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drawings/drawing2.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drawings/drawing7.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Questa_cartella_di_lavoro" defaultThemeVersion="166925"/>
  <mc:AlternateContent xmlns:mc="http://schemas.openxmlformats.org/markup-compatibility/2006">
    <mc:Choice Requires="x15">
      <x15ac:absPath xmlns:x15ac="http://schemas.microsoft.com/office/spreadsheetml/2010/11/ac" url="https://carcgl-my.sharepoint.com/personal/simone_martinelli_carrier_com/Documents/Desktop/Master incontri TT/2026/Riello 2026/"/>
    </mc:Choice>
  </mc:AlternateContent>
  <xr:revisionPtr revIDLastSave="13" documentId="13_ncr:1_{0D11B37D-26E4-4C3B-BBD3-E1BA9852F015}" xr6:coauthVersionLast="47" xr6:coauthVersionMax="47" xr10:uidLastSave="{9D9C815C-8207-41D3-B896-962C1B5B7510}"/>
  <bookViews>
    <workbookView xWindow="-108" yWindow="-108" windowWidth="23256" windowHeight="12456" tabRatio="777" firstSheet="1" activeTab="10" xr2:uid="{B9B56EE4-7D3E-4C3E-9BF7-DC723C767018}"/>
  </bookViews>
  <sheets>
    <sheet name="INFO" sheetId="17" r:id="rId1"/>
    <sheet name="Clima" sheetId="8" r:id="rId2"/>
    <sheet name="Fatture_gas_input" sheetId="2" r:id="rId3"/>
    <sheet name="Oss_H" sheetId="9" r:id="rId4"/>
    <sheet name="Oss_NH" sheetId="10" r:id="rId5"/>
    <sheet name="Foglio1" sheetId="19" r:id="rId6"/>
    <sheet name="Firma_OSS" sheetId="11" r:id="rId7"/>
    <sheet name="Rendicontazione" sheetId="13" r:id="rId8"/>
    <sheet name="Rend_H" sheetId="14" r:id="rId9"/>
    <sheet name="Rend_NH" sheetId="15" r:id="rId10"/>
    <sheet name="Firma_Rend" sheetId="16" r:id="rId11"/>
    <sheet name="Language" sheetId="18" r:id="rId12"/>
  </sheets>
  <externalReferences>
    <externalReference r:id="rId13"/>
  </externalReferences>
  <definedNames>
    <definedName name="__123Graph_F" localSheetId="0" hidden="1">'[1]Costi lavori'!#REF!</definedName>
    <definedName name="__123Graph_F" hidden="1">'[1]Costi lavori'!#REF!</definedName>
    <definedName name="_xlnm._FilterDatabase" localSheetId="7" hidden="1">Rendicontazione!$D$4:$H$6</definedName>
    <definedName name="_xlnm.Print_Area" localSheetId="0">INFO!$A$1:$B$8</definedName>
    <definedName name="solver_eng" localSheetId="3" hidden="1">1</definedName>
    <definedName name="solver_eng" localSheetId="4" hidden="1">1</definedName>
    <definedName name="solver_eng" localSheetId="8" hidden="1">1</definedName>
    <definedName name="solver_eng" localSheetId="9" hidden="1">1</definedName>
    <definedName name="solver_neg" localSheetId="3" hidden="1">1</definedName>
    <definedName name="solver_neg" localSheetId="4" hidden="1">1</definedName>
    <definedName name="solver_neg" localSheetId="8" hidden="1">1</definedName>
    <definedName name="solver_neg" localSheetId="9" hidden="1">1</definedName>
    <definedName name="solver_num" localSheetId="3" hidden="1">0</definedName>
    <definedName name="solver_num" localSheetId="4" hidden="1">0</definedName>
    <definedName name="solver_num" localSheetId="8" hidden="1">0</definedName>
    <definedName name="solver_num" localSheetId="9" hidden="1">0</definedName>
    <definedName name="solver_opt" localSheetId="3" hidden="1">Oss_H!#REF!</definedName>
    <definedName name="solver_opt" localSheetId="4" hidden="1">Oss_NH!#REF!</definedName>
    <definedName name="solver_opt" localSheetId="8" hidden="1">Rend_H!#REF!</definedName>
    <definedName name="solver_opt" localSheetId="9" hidden="1">Rend_NH!#REF!</definedName>
    <definedName name="solver_typ" localSheetId="3" hidden="1">1</definedName>
    <definedName name="solver_typ" localSheetId="4" hidden="1">1</definedName>
    <definedName name="solver_typ" localSheetId="8" hidden="1">1</definedName>
    <definedName name="solver_typ" localSheetId="9" hidden="1">1</definedName>
    <definedName name="solver_val" localSheetId="3" hidden="1">0</definedName>
    <definedName name="solver_val" localSheetId="4" hidden="1">0</definedName>
    <definedName name="solver_val" localSheetId="8" hidden="1">0</definedName>
    <definedName name="solver_val" localSheetId="9" hidden="1">0</definedName>
    <definedName name="solver_ver" localSheetId="3" hidden="1">3</definedName>
    <definedName name="solver_ver" localSheetId="4" hidden="1">3</definedName>
    <definedName name="solver_ver" localSheetId="8" hidden="1">3</definedName>
    <definedName name="solver_ver" localSheetId="9" hidden="1">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4" i="15" l="1"/>
  <c r="M54" i="14"/>
  <c r="M54" i="10"/>
  <c r="M54" i="9"/>
  <c r="B3" i="18" l="1"/>
  <c r="K89" i="2"/>
  <c r="K88" i="2"/>
  <c r="K87" i="2"/>
  <c r="K86" i="2"/>
  <c r="K85" i="2"/>
  <c r="K84" i="2"/>
  <c r="K83" i="2"/>
  <c r="K82" i="2"/>
  <c r="K81" i="2"/>
  <c r="K80" i="2"/>
  <c r="K79" i="2"/>
  <c r="K78" i="2"/>
  <c r="K77" i="2"/>
  <c r="K76" i="2"/>
  <c r="K75" i="2"/>
  <c r="K74" i="2"/>
  <c r="K73" i="2"/>
  <c r="K72" i="2"/>
  <c r="K71" i="2"/>
  <c r="K70" i="2"/>
  <c r="K69" i="2"/>
  <c r="K68" i="2"/>
  <c r="K67" i="2"/>
  <c r="K66" i="2"/>
  <c r="K65"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B216" i="18" l="1"/>
  <c r="B215" i="18"/>
  <c r="AR7" i="2" s="1"/>
  <c r="B217" i="18"/>
  <c r="B214" i="18"/>
  <c r="AR6" i="2" s="1"/>
  <c r="B211" i="18"/>
  <c r="AR3" i="2" s="1"/>
  <c r="B218" i="18"/>
  <c r="B212" i="18"/>
  <c r="AR4" i="2" s="1"/>
  <c r="B210" i="18"/>
  <c r="AR2" i="2" s="1"/>
  <c r="B185" i="18"/>
  <c r="B193" i="18"/>
  <c r="B201" i="18"/>
  <c r="B144" i="16" s="1"/>
  <c r="B186" i="18"/>
  <c r="B32" i="16" s="1"/>
  <c r="B194" i="18"/>
  <c r="B137" i="16" s="1"/>
  <c r="B202" i="18"/>
  <c r="B145" i="16" s="1"/>
  <c r="B187" i="18"/>
  <c r="B33" i="16" s="1"/>
  <c r="B195" i="18"/>
  <c r="B138" i="16" s="1"/>
  <c r="B203" i="18"/>
  <c r="B146" i="16" s="1"/>
  <c r="B188" i="18"/>
  <c r="B34" i="16" s="1"/>
  <c r="B196" i="18"/>
  <c r="B139" i="16" s="1"/>
  <c r="B204" i="18"/>
  <c r="B147" i="16" s="1"/>
  <c r="B192" i="18"/>
  <c r="B42" i="16" s="1"/>
  <c r="B200" i="18"/>
  <c r="B143" i="16" s="1"/>
  <c r="B189" i="18"/>
  <c r="B36" i="16" s="1"/>
  <c r="B197" i="18"/>
  <c r="B140" i="16" s="1"/>
  <c r="B205" i="18"/>
  <c r="B148" i="16" s="1"/>
  <c r="B190" i="18"/>
  <c r="B40" i="16" s="1"/>
  <c r="B198" i="18"/>
  <c r="B141" i="16" s="1"/>
  <c r="B206" i="18"/>
  <c r="B149" i="16" s="1"/>
  <c r="B208" i="18"/>
  <c r="B150" i="16" s="1"/>
  <c r="B191" i="18"/>
  <c r="B41" i="16" s="1"/>
  <c r="B199" i="18"/>
  <c r="B142" i="16" s="1"/>
  <c r="B207" i="18"/>
  <c r="B136" i="16" s="1"/>
  <c r="B112" i="18"/>
  <c r="Y11" i="2" s="1"/>
  <c r="B183" i="18"/>
  <c r="B169" i="18"/>
  <c r="C17" i="13" s="1"/>
  <c r="B184" i="18"/>
  <c r="B147" i="18"/>
  <c r="B168" i="18"/>
  <c r="J16" i="13" s="1"/>
  <c r="B160" i="18"/>
  <c r="B15" i="13" s="1"/>
  <c r="B152" i="18"/>
  <c r="B144" i="18"/>
  <c r="B37" i="11" s="1"/>
  <c r="B145" i="18"/>
  <c r="B179" i="18"/>
  <c r="B135" i="16" s="1"/>
  <c r="B166" i="18"/>
  <c r="H16" i="13" s="1"/>
  <c r="B150" i="18"/>
  <c r="B5" i="13" s="1"/>
  <c r="B146" i="18"/>
  <c r="B139" i="18"/>
  <c r="B177" i="18"/>
  <c r="B163" i="18"/>
  <c r="E16" i="13" s="1"/>
  <c r="B114" i="18"/>
  <c r="B170" i="18"/>
  <c r="D17" i="13" s="1"/>
  <c r="B154" i="18"/>
  <c r="F4" i="13" s="1"/>
  <c r="B178" i="18"/>
  <c r="B130" i="16" s="1"/>
  <c r="B167" i="18"/>
  <c r="I16" i="13" s="1"/>
  <c r="B159" i="18"/>
  <c r="B14" i="13" s="1"/>
  <c r="B151" i="18"/>
  <c r="B174" i="18"/>
  <c r="R16" i="13" s="1"/>
  <c r="B158" i="18"/>
  <c r="B11" i="13" s="1"/>
  <c r="B182" i="18"/>
  <c r="B155" i="18"/>
  <c r="G4" i="13" s="1"/>
  <c r="B161" i="18"/>
  <c r="D15" i="13" s="1"/>
  <c r="B113" i="18"/>
  <c r="AD10" i="2" s="1"/>
  <c r="B180" i="18"/>
  <c r="B175" i="18"/>
  <c r="B18" i="13" s="1"/>
  <c r="B173" i="18"/>
  <c r="P16" i="13" s="1"/>
  <c r="B165" i="18"/>
  <c r="G16" i="13" s="1"/>
  <c r="B157" i="18"/>
  <c r="B8" i="13" s="1"/>
  <c r="B149" i="18"/>
  <c r="B2" i="13" s="1"/>
  <c r="B181" i="18"/>
  <c r="B172" i="18"/>
  <c r="K16" i="13" s="1"/>
  <c r="B164" i="18"/>
  <c r="F16" i="13" s="1"/>
  <c r="B156" i="18"/>
  <c r="H4" i="13" s="1"/>
  <c r="B141" i="18"/>
  <c r="D4" i="10" s="1"/>
  <c r="B138" i="18"/>
  <c r="B115" i="18"/>
  <c r="B171" i="18"/>
  <c r="K15" i="13" s="1"/>
  <c r="B162" i="18"/>
  <c r="B16" i="13" s="1"/>
  <c r="B153" i="18"/>
  <c r="E4" i="13" s="1"/>
  <c r="B143" i="18"/>
  <c r="B35" i="11" s="1"/>
  <c r="B116" i="18"/>
  <c r="B96" i="18"/>
  <c r="P9" i="2" s="1"/>
  <c r="B108" i="18"/>
  <c r="U12" i="2" s="1"/>
  <c r="B111" i="18"/>
  <c r="X12" i="2" s="1"/>
  <c r="B110" i="18"/>
  <c r="W12" i="2" s="1"/>
  <c r="B109" i="18"/>
  <c r="V12" i="2" s="1"/>
  <c r="B92" i="18"/>
  <c r="L9" i="2" s="1"/>
  <c r="B93" i="18"/>
  <c r="L10" i="2" s="1"/>
  <c r="B77" i="18"/>
  <c r="D7" i="2" s="1"/>
  <c r="B81" i="18"/>
  <c r="C10" i="2" s="1"/>
  <c r="B76" i="18"/>
  <c r="C7" i="2" s="1"/>
  <c r="B79" i="18"/>
  <c r="F7" i="2" s="1"/>
  <c r="B78" i="18"/>
  <c r="E7" i="2" s="1"/>
  <c r="B71" i="18"/>
  <c r="A6" i="2" s="1"/>
  <c r="B70" i="18"/>
  <c r="A5" i="2" s="1"/>
  <c r="B69" i="18"/>
  <c r="A4" i="2" s="1"/>
  <c r="B68" i="18"/>
  <c r="A3" i="2" s="1"/>
  <c r="B72" i="18"/>
  <c r="B67" i="18"/>
  <c r="A2" i="2" s="1"/>
  <c r="B74" i="18"/>
  <c r="A9" i="2" s="1"/>
  <c r="B73" i="18"/>
  <c r="A8" i="2" s="1"/>
  <c r="B65" i="18"/>
  <c r="E34" i="8" s="1"/>
  <c r="B64" i="18"/>
  <c r="F8" i="8" s="1"/>
  <c r="B63" i="18"/>
  <c r="C7" i="8" s="1"/>
  <c r="B60" i="18"/>
  <c r="B4" i="8" s="1"/>
  <c r="B62" i="18"/>
  <c r="C4" i="8" s="1"/>
  <c r="B59" i="18"/>
  <c r="E4" i="8" s="1"/>
  <c r="B61" i="18"/>
  <c r="B5" i="8" s="1"/>
  <c r="B58" i="18"/>
  <c r="C2" i="8" s="1"/>
  <c r="B131" i="18"/>
  <c r="B56" i="18"/>
  <c r="A53" i="17" s="1"/>
  <c r="B48" i="18"/>
  <c r="A45" i="17" s="1"/>
  <c r="B40" i="18"/>
  <c r="A37" i="17" s="1"/>
  <c r="B32" i="18"/>
  <c r="A29" i="17" s="1"/>
  <c r="B24" i="18"/>
  <c r="A21" i="17" s="1"/>
  <c r="B16" i="18"/>
  <c r="A13" i="17" s="1"/>
  <c r="B8" i="18"/>
  <c r="A5" i="17" s="1"/>
  <c r="B47" i="18"/>
  <c r="A44" i="17" s="1"/>
  <c r="B31" i="18"/>
  <c r="A28" i="17" s="1"/>
  <c r="B22" i="18"/>
  <c r="A19" i="17" s="1"/>
  <c r="B55" i="18"/>
  <c r="A52" i="17" s="1"/>
  <c r="B54" i="18"/>
  <c r="A51" i="17" s="1"/>
  <c r="B6" i="18"/>
  <c r="A2" i="17" s="1"/>
  <c r="B53" i="18"/>
  <c r="A50" i="17" s="1"/>
  <c r="B45" i="18"/>
  <c r="A42" i="17" s="1"/>
  <c r="B37" i="18"/>
  <c r="A34" i="17" s="1"/>
  <c r="B29" i="18"/>
  <c r="A26" i="17" s="1"/>
  <c r="B21" i="18"/>
  <c r="A18" i="17" s="1"/>
  <c r="B13" i="18"/>
  <c r="B5" i="18"/>
  <c r="A1" i="17" s="1"/>
  <c r="B33" i="18"/>
  <c r="A30" i="17" s="1"/>
  <c r="B23" i="18"/>
  <c r="A20" i="17" s="1"/>
  <c r="B38" i="18"/>
  <c r="A35" i="17" s="1"/>
  <c r="B52" i="18"/>
  <c r="A49" i="17" s="1"/>
  <c r="B44" i="18"/>
  <c r="A41" i="17" s="1"/>
  <c r="B36" i="18"/>
  <c r="A33" i="17" s="1"/>
  <c r="B28" i="18"/>
  <c r="A25" i="17" s="1"/>
  <c r="B20" i="18"/>
  <c r="A17" i="17" s="1"/>
  <c r="B12" i="18"/>
  <c r="A9" i="17" s="1"/>
  <c r="B41" i="18"/>
  <c r="A38" i="17" s="1"/>
  <c r="B9" i="18"/>
  <c r="A6" i="17" s="1"/>
  <c r="B7" i="18"/>
  <c r="A4" i="17" s="1"/>
  <c r="B30" i="18"/>
  <c r="A27" i="17" s="1"/>
  <c r="B51" i="18"/>
  <c r="A48" i="17" s="1"/>
  <c r="B43" i="18"/>
  <c r="A40" i="17" s="1"/>
  <c r="B35" i="18"/>
  <c r="A32" i="17" s="1"/>
  <c r="B27" i="18"/>
  <c r="A24" i="17" s="1"/>
  <c r="B19" i="18"/>
  <c r="A16" i="17" s="1"/>
  <c r="B11" i="18"/>
  <c r="B49" i="18"/>
  <c r="A46" i="17" s="1"/>
  <c r="B17" i="18"/>
  <c r="A14" i="17" s="1"/>
  <c r="B39" i="18"/>
  <c r="A36" i="17" s="1"/>
  <c r="B14" i="18"/>
  <c r="A11" i="17" s="1"/>
  <c r="B50" i="18"/>
  <c r="A47" i="17" s="1"/>
  <c r="B42" i="18"/>
  <c r="A39" i="17" s="1"/>
  <c r="B34" i="18"/>
  <c r="A31" i="17" s="1"/>
  <c r="B26" i="18"/>
  <c r="A23" i="17" s="1"/>
  <c r="B18" i="18"/>
  <c r="A15" i="17" s="1"/>
  <c r="B10" i="18"/>
  <c r="B25" i="18"/>
  <c r="A22" i="17" s="1"/>
  <c r="B15" i="18"/>
  <c r="A12" i="17" s="1"/>
  <c r="B46" i="18"/>
  <c r="A43" i="17" s="1"/>
  <c r="B90" i="18"/>
  <c r="H11" i="2" s="1"/>
  <c r="B101" i="18"/>
  <c r="S11" i="2" s="1"/>
  <c r="B118" i="18"/>
  <c r="B126" i="18"/>
  <c r="B134" i="18"/>
  <c r="B99" i="18"/>
  <c r="Q11" i="2" s="1"/>
  <c r="B132" i="18"/>
  <c r="B125" i="18"/>
  <c r="B83" i="18"/>
  <c r="A11" i="2" s="1"/>
  <c r="B91" i="18"/>
  <c r="I11" i="2" s="1"/>
  <c r="B102" i="18"/>
  <c r="U11" i="2" s="1"/>
  <c r="B119" i="18"/>
  <c r="B127" i="18"/>
  <c r="B135" i="18"/>
  <c r="B107" i="18"/>
  <c r="B100" i="18"/>
  <c r="R11" i="2" s="1"/>
  <c r="B117" i="18"/>
  <c r="B84" i="18"/>
  <c r="B11" i="2" s="1"/>
  <c r="B94" i="18"/>
  <c r="K11" i="2" s="1"/>
  <c r="B103" i="18"/>
  <c r="B120" i="18"/>
  <c r="B128" i="18"/>
  <c r="B136" i="18"/>
  <c r="B88" i="18"/>
  <c r="F11" i="2" s="1"/>
  <c r="B124" i="18"/>
  <c r="B89" i="18"/>
  <c r="G11" i="2" s="1"/>
  <c r="B133" i="18"/>
  <c r="B85" i="18"/>
  <c r="C11" i="2" s="1"/>
  <c r="B95" i="18"/>
  <c r="L11" i="2" s="1"/>
  <c r="B104" i="18"/>
  <c r="B121" i="18"/>
  <c r="B129" i="18"/>
  <c r="B137" i="18"/>
  <c r="B86" i="18"/>
  <c r="D11" i="2" s="1"/>
  <c r="B97" i="18"/>
  <c r="N11" i="2" s="1"/>
  <c r="B105" i="18"/>
  <c r="B122" i="18"/>
  <c r="B130" i="18"/>
  <c r="B87" i="18"/>
  <c r="E11" i="2" s="1"/>
  <c r="B98" i="18"/>
  <c r="P11" i="2" s="1"/>
  <c r="B106" i="18"/>
  <c r="B123" i="18"/>
  <c r="N40" i="2"/>
  <c r="N41" i="2"/>
  <c r="N42" i="2"/>
  <c r="N43" i="2"/>
  <c r="N44" i="2"/>
  <c r="N45" i="2"/>
  <c r="N46" i="2"/>
  <c r="N47" i="2"/>
  <c r="N48" i="2"/>
  <c r="N49" i="2"/>
  <c r="N50" i="2"/>
  <c r="N51" i="2"/>
  <c r="N52" i="2"/>
  <c r="N53" i="2"/>
  <c r="N54" i="2"/>
  <c r="N55" i="2"/>
  <c r="N56" i="2"/>
  <c r="N57" i="2"/>
  <c r="N58" i="2"/>
  <c r="N59" i="2"/>
  <c r="N60" i="2"/>
  <c r="N61" i="2"/>
  <c r="N83" i="2"/>
  <c r="N84" i="2"/>
  <c r="N85" i="2"/>
  <c r="N86" i="2"/>
  <c r="N87" i="2"/>
  <c r="N88" i="2"/>
  <c r="N89" i="2"/>
  <c r="AH8" i="2"/>
  <c r="J56" i="15" l="1"/>
  <c r="J56" i="10"/>
  <c r="J56" i="14"/>
  <c r="J56" i="9"/>
  <c r="H5" i="2"/>
  <c r="J54" i="9"/>
  <c r="J54" i="10"/>
  <c r="J54" i="15"/>
  <c r="J54" i="14"/>
  <c r="B56" i="15"/>
  <c r="B56" i="10"/>
  <c r="B56" i="14"/>
  <c r="B56" i="9"/>
  <c r="D11" i="13"/>
  <c r="D8" i="13"/>
  <c r="D5" i="13"/>
  <c r="D12" i="13"/>
  <c r="D9" i="13"/>
  <c r="D6" i="13"/>
  <c r="B51" i="14"/>
  <c r="B51" i="9"/>
  <c r="B51" i="10"/>
  <c r="B51" i="15"/>
  <c r="B47" i="10"/>
  <c r="B47" i="14"/>
  <c r="B47" i="9"/>
  <c r="B47" i="15"/>
  <c r="B110" i="10"/>
  <c r="B110" i="9"/>
  <c r="B110" i="14"/>
  <c r="B110" i="15"/>
  <c r="B109" i="15"/>
  <c r="B109" i="9"/>
  <c r="B129" i="16"/>
  <c r="B34" i="11"/>
  <c r="B109" i="14"/>
  <c r="B109" i="10"/>
  <c r="B98" i="10"/>
  <c r="B98" i="9"/>
  <c r="AH11" i="2"/>
  <c r="AB11" i="2"/>
  <c r="B111" i="9"/>
  <c r="B131" i="16"/>
  <c r="B36" i="11"/>
  <c r="B111" i="14"/>
  <c r="B111" i="10"/>
  <c r="B111" i="15"/>
  <c r="B55" i="9"/>
  <c r="B55" i="15"/>
  <c r="B55" i="10"/>
  <c r="B55" i="14"/>
  <c r="B6" i="10"/>
  <c r="B6" i="14"/>
  <c r="B6" i="15"/>
  <c r="W17" i="13"/>
  <c r="B6" i="9"/>
  <c r="B46" i="10"/>
  <c r="B46" i="9"/>
  <c r="B46" i="15"/>
  <c r="B46" i="14"/>
  <c r="B57" i="15"/>
  <c r="B57" i="10"/>
  <c r="B57" i="14"/>
  <c r="B57" i="9"/>
  <c r="B133" i="16"/>
  <c r="B39" i="11"/>
  <c r="N5" i="14"/>
  <c r="N5" i="15"/>
  <c r="N5" i="9"/>
  <c r="N5" i="10"/>
  <c r="B48" i="14"/>
  <c r="B48" i="9"/>
  <c r="B48" i="15"/>
  <c r="B48" i="10"/>
  <c r="T3" i="15"/>
  <c r="R3" i="9"/>
  <c r="T3" i="10"/>
  <c r="R3" i="14"/>
  <c r="C6" i="10"/>
  <c r="C6" i="14"/>
  <c r="C6" i="15"/>
  <c r="C6" i="9"/>
  <c r="V17" i="13"/>
  <c r="AL10" i="2"/>
  <c r="B3" i="15"/>
  <c r="B3" i="16"/>
  <c r="B3" i="14"/>
  <c r="D6" i="14"/>
  <c r="D6" i="15"/>
  <c r="D6" i="9"/>
  <c r="D6" i="10"/>
  <c r="D4" i="15"/>
  <c r="D4" i="9"/>
  <c r="D4" i="14"/>
  <c r="B45" i="15"/>
  <c r="B45" i="10"/>
  <c r="B45" i="9"/>
  <c r="B45" i="14"/>
  <c r="B54" i="14"/>
  <c r="B54" i="9"/>
  <c r="B54" i="15"/>
  <c r="B54" i="10"/>
  <c r="B134" i="16"/>
  <c r="B40" i="11"/>
  <c r="M5" i="14"/>
  <c r="M5" i="15"/>
  <c r="M5" i="9"/>
  <c r="M5" i="10"/>
  <c r="AL11" i="2"/>
  <c r="AD11" i="2"/>
  <c r="B3" i="9"/>
  <c r="B2" i="11"/>
  <c r="B3" i="10"/>
  <c r="B112" i="14"/>
  <c r="B112" i="9"/>
  <c r="B112" i="10"/>
  <c r="B112" i="15"/>
  <c r="B132" i="16"/>
  <c r="B38" i="11"/>
  <c r="E8" i="2"/>
  <c r="F8" i="2" s="1"/>
  <c r="B1783" i="8" l="1"/>
  <c r="B1784" i="8" s="1"/>
  <c r="B1785" i="8" s="1"/>
  <c r="B1786" i="8" s="1"/>
  <c r="B1787" i="8" s="1"/>
  <c r="B1788" i="8" s="1"/>
  <c r="B1789" i="8" s="1"/>
  <c r="B1790" i="8" s="1"/>
  <c r="B1791" i="8" s="1"/>
  <c r="B1792" i="8" s="1"/>
  <c r="B1793" i="8" s="1"/>
  <c r="B1794" i="8" s="1"/>
  <c r="B1795" i="8" s="1"/>
  <c r="B1796" i="8" s="1"/>
  <c r="B1797" i="8" s="1"/>
  <c r="B1798" i="8" s="1"/>
  <c r="B1799" i="8" s="1"/>
  <c r="B1800" i="8" s="1"/>
  <c r="B1801" i="8" s="1"/>
  <c r="B1802" i="8" s="1"/>
  <c r="B1803" i="8" s="1"/>
  <c r="B1804" i="8" s="1"/>
  <c r="B1805" i="8" s="1"/>
  <c r="B1806" i="8" s="1"/>
  <c r="B1807" i="8" s="1"/>
  <c r="B1808" i="8" s="1"/>
  <c r="B1809" i="8" s="1"/>
  <c r="B1810" i="8" s="1"/>
  <c r="B1811" i="8" s="1"/>
  <c r="B1812" i="8" s="1"/>
  <c r="B1813" i="8" s="1"/>
  <c r="B1814" i="8" s="1"/>
  <c r="B1815" i="8" s="1"/>
  <c r="B1816" i="8" s="1"/>
  <c r="B1817" i="8" s="1"/>
  <c r="B1818" i="8" s="1"/>
  <c r="B1819" i="8" s="1"/>
  <c r="B1820" i="8" s="1"/>
  <c r="B1821" i="8" s="1"/>
  <c r="B1822" i="8" s="1"/>
  <c r="B1823" i="8" s="1"/>
  <c r="B1824" i="8" s="1"/>
  <c r="B1825" i="8" s="1"/>
  <c r="B1826" i="8" s="1"/>
  <c r="B1827" i="8" s="1"/>
  <c r="B1828" i="8" s="1"/>
  <c r="B1829" i="8" s="1"/>
  <c r="B1830" i="8" s="1"/>
  <c r="B1831" i="8" s="1"/>
  <c r="B1832" i="8" s="1"/>
  <c r="B1833" i="8" s="1"/>
  <c r="B1834" i="8" s="1"/>
  <c r="B1835" i="8" s="1"/>
  <c r="B1836" i="8" s="1"/>
  <c r="B1837" i="8" s="1"/>
  <c r="B1838" i="8" s="1"/>
  <c r="B1839" i="8" s="1"/>
  <c r="B1840" i="8" s="1"/>
  <c r="B1841" i="8" s="1"/>
  <c r="B1842" i="8" s="1"/>
  <c r="B1843" i="8" s="1"/>
  <c r="B1844" i="8" s="1"/>
  <c r="B1845" i="8" s="1"/>
  <c r="B1846" i="8" s="1"/>
  <c r="B1847" i="8" s="1"/>
  <c r="B1848" i="8" s="1"/>
  <c r="B1849" i="8" s="1"/>
  <c r="B1850" i="8" s="1"/>
  <c r="B1851" i="8" s="1"/>
  <c r="B1852" i="8" s="1"/>
  <c r="B1853" i="8" s="1"/>
  <c r="B1854" i="8" s="1"/>
  <c r="B1855" i="8" s="1"/>
  <c r="B1856" i="8" s="1"/>
  <c r="B1857" i="8" s="1"/>
  <c r="B1858" i="8" s="1"/>
  <c r="B1859" i="8" s="1"/>
  <c r="B1860" i="8" s="1"/>
  <c r="B1861" i="8" s="1"/>
  <c r="B1862" i="8" s="1"/>
  <c r="B1863" i="8" s="1"/>
  <c r="B1864" i="8" s="1"/>
  <c r="B1865" i="8" s="1"/>
  <c r="B1866" i="8" s="1"/>
  <c r="B1867" i="8" s="1"/>
  <c r="B1868" i="8" s="1"/>
  <c r="B1869" i="8" s="1"/>
  <c r="B1870" i="8" s="1"/>
  <c r="B1871" i="8" s="1"/>
  <c r="B1872" i="8" s="1"/>
  <c r="B1873" i="8" s="1"/>
  <c r="B1874" i="8" s="1"/>
  <c r="B1875" i="8" s="1"/>
  <c r="B1876" i="8" s="1"/>
  <c r="B1877" i="8" s="1"/>
  <c r="B1878" i="8" s="1"/>
  <c r="B1879" i="8" s="1"/>
  <c r="B1880" i="8" s="1"/>
  <c r="B1881" i="8" s="1"/>
  <c r="B1882" i="8" s="1"/>
  <c r="B1883" i="8" s="1"/>
  <c r="B1884" i="8" s="1"/>
  <c r="B1885" i="8" s="1"/>
  <c r="B1886" i="8" s="1"/>
  <c r="B1887" i="8" s="1"/>
  <c r="B1888" i="8" s="1"/>
  <c r="B1889" i="8" s="1"/>
  <c r="B1890" i="8" s="1"/>
  <c r="B1891" i="8" s="1"/>
  <c r="B1892" i="8" s="1"/>
  <c r="B1893" i="8" s="1"/>
  <c r="B1894" i="8" s="1"/>
  <c r="B1895" i="8" s="1"/>
  <c r="B1896" i="8" s="1"/>
  <c r="B1897" i="8" s="1"/>
  <c r="B1898" i="8" s="1"/>
  <c r="B1899" i="8" s="1"/>
  <c r="B1900" i="8" s="1"/>
  <c r="B1901" i="8" s="1"/>
  <c r="B1902" i="8" s="1"/>
  <c r="B1903" i="8" s="1"/>
  <c r="B1904" i="8" s="1"/>
  <c r="B1905" i="8" s="1"/>
  <c r="B1906" i="8" s="1"/>
  <c r="B1907" i="8" s="1"/>
  <c r="B1908" i="8" s="1"/>
  <c r="B1909" i="8" s="1"/>
  <c r="B1910" i="8" s="1"/>
  <c r="B1911" i="8" s="1"/>
  <c r="B1912" i="8" s="1"/>
  <c r="B1913" i="8" s="1"/>
  <c r="B1914" i="8" s="1"/>
  <c r="B1915" i="8" s="1"/>
  <c r="B1916" i="8" s="1"/>
  <c r="B1917" i="8" s="1"/>
  <c r="B1918" i="8" s="1"/>
  <c r="B1919" i="8" s="1"/>
  <c r="B1920" i="8" s="1"/>
  <c r="B1921" i="8" s="1"/>
  <c r="B1922" i="8" s="1"/>
  <c r="B1923" i="8" s="1"/>
  <c r="B1924" i="8" s="1"/>
  <c r="B1925" i="8" s="1"/>
  <c r="B1926" i="8" s="1"/>
  <c r="B1927" i="8" s="1"/>
  <c r="B1928" i="8" s="1"/>
  <c r="B1929" i="8" s="1"/>
  <c r="B1930" i="8" s="1"/>
  <c r="B1931" i="8" s="1"/>
  <c r="B1932" i="8" s="1"/>
  <c r="B1933" i="8" s="1"/>
  <c r="B1934" i="8" s="1"/>
  <c r="B1935" i="8" s="1"/>
  <c r="B1936" i="8" s="1"/>
  <c r="B1937" i="8" s="1"/>
  <c r="B1938" i="8" s="1"/>
  <c r="B1939" i="8" s="1"/>
  <c r="B1940" i="8" s="1"/>
  <c r="B1941" i="8" s="1"/>
  <c r="B1942" i="8" s="1"/>
  <c r="B1943" i="8" s="1"/>
  <c r="B1944" i="8" s="1"/>
  <c r="B1945" i="8" s="1"/>
  <c r="B1946" i="8" s="1"/>
  <c r="B1947" i="8" s="1"/>
  <c r="B1948" i="8" s="1"/>
  <c r="B1949" i="8" s="1"/>
  <c r="B1950" i="8" s="1"/>
  <c r="B1951" i="8" s="1"/>
  <c r="B1952" i="8" s="1"/>
  <c r="B1953" i="8" s="1"/>
  <c r="B1954" i="8" s="1"/>
  <c r="B1955" i="8" s="1"/>
  <c r="B1956" i="8" s="1"/>
  <c r="B1957" i="8" s="1"/>
  <c r="B1958" i="8" s="1"/>
  <c r="B1959" i="8" s="1"/>
  <c r="B1960" i="8" s="1"/>
  <c r="B1961" i="8" s="1"/>
  <c r="B1962" i="8" s="1"/>
  <c r="B1963" i="8" s="1"/>
  <c r="B1964" i="8" s="1"/>
  <c r="B1965" i="8" s="1"/>
  <c r="B1966" i="8" s="1"/>
  <c r="B1967" i="8" s="1"/>
  <c r="B1968" i="8" s="1"/>
  <c r="B1969" i="8" s="1"/>
  <c r="B1970" i="8" s="1"/>
  <c r="B1971" i="8" s="1"/>
  <c r="B1972" i="8" s="1"/>
  <c r="B1973" i="8" s="1"/>
  <c r="B1974" i="8" s="1"/>
  <c r="B1975" i="8" s="1"/>
  <c r="B1976" i="8" s="1"/>
  <c r="B1977" i="8" s="1"/>
  <c r="B1978" i="8" s="1"/>
  <c r="B1979" i="8" s="1"/>
  <c r="B1980" i="8" s="1"/>
  <c r="B1981" i="8" s="1"/>
  <c r="B1982" i="8" s="1"/>
  <c r="B1983" i="8" s="1"/>
  <c r="B1984" i="8" s="1"/>
  <c r="B1985" i="8" s="1"/>
  <c r="B1986" i="8" s="1"/>
  <c r="B1987" i="8" s="1"/>
  <c r="B1988" i="8" s="1"/>
  <c r="B1989" i="8" s="1"/>
  <c r="B1990" i="8" s="1"/>
  <c r="B1991" i="8" s="1"/>
  <c r="B1992" i="8" s="1"/>
  <c r="B1993" i="8" s="1"/>
  <c r="B1994" i="8" s="1"/>
  <c r="B1995" i="8" s="1"/>
  <c r="B1996" i="8" s="1"/>
  <c r="B1997" i="8" s="1"/>
  <c r="B1998" i="8" s="1"/>
  <c r="B1999" i="8" s="1"/>
  <c r="B2000" i="8" s="1"/>
  <c r="B2001" i="8" s="1"/>
  <c r="B2002" i="8" s="1"/>
  <c r="B2003" i="8" s="1"/>
  <c r="B2004" i="8" s="1"/>
  <c r="B2005" i="8" s="1"/>
  <c r="B2006" i="8" s="1"/>
  <c r="B2007" i="8" s="1"/>
  <c r="B2008" i="8" s="1"/>
  <c r="B2009" i="8" s="1"/>
  <c r="B2010" i="8" s="1"/>
  <c r="B2011" i="8" s="1"/>
  <c r="B2012" i="8" s="1"/>
  <c r="B2013" i="8" s="1"/>
  <c r="B2014" i="8" s="1"/>
  <c r="B2015" i="8" s="1"/>
  <c r="B2016" i="8" s="1"/>
  <c r="B2017" i="8" s="1"/>
  <c r="B2018" i="8" s="1"/>
  <c r="B2019" i="8" s="1"/>
  <c r="B2020" i="8" s="1"/>
  <c r="B2021" i="8" s="1"/>
  <c r="B2022" i="8" s="1"/>
  <c r="B2023" i="8" s="1"/>
  <c r="B2024" i="8" s="1"/>
  <c r="B2025" i="8" s="1"/>
  <c r="B2026" i="8" s="1"/>
  <c r="B2027" i="8" s="1"/>
  <c r="B2028" i="8" s="1"/>
  <c r="B2029" i="8" s="1"/>
  <c r="B2030" i="8" s="1"/>
  <c r="B2031" i="8" s="1"/>
  <c r="B2032" i="8" s="1"/>
  <c r="B2033" i="8" s="1"/>
  <c r="B2034" i="8" s="1"/>
  <c r="B2035" i="8" s="1"/>
  <c r="B2036" i="8" s="1"/>
  <c r="B2037" i="8" s="1"/>
  <c r="B2038" i="8" s="1"/>
  <c r="B2039" i="8" s="1"/>
  <c r="B2040" i="8" s="1"/>
  <c r="B2041" i="8" s="1"/>
  <c r="B2042" i="8" s="1"/>
  <c r="B2043" i="8" s="1"/>
  <c r="B2044" i="8" s="1"/>
  <c r="B2045" i="8" s="1"/>
  <c r="B2046" i="8" s="1"/>
  <c r="B2047" i="8" s="1"/>
  <c r="B2048" i="8" s="1"/>
  <c r="B2049" i="8" s="1"/>
  <c r="B2050" i="8" s="1"/>
  <c r="B2051" i="8" s="1"/>
  <c r="B2052" i="8" s="1"/>
  <c r="B2053" i="8" s="1"/>
  <c r="B2054" i="8" s="1"/>
  <c r="B2055" i="8" s="1"/>
  <c r="B2056" i="8" s="1"/>
  <c r="B2057" i="8" s="1"/>
  <c r="B2058" i="8" s="1"/>
  <c r="B2059" i="8" s="1"/>
  <c r="B2060" i="8" s="1"/>
  <c r="B2061" i="8" s="1"/>
  <c r="B2062" i="8" s="1"/>
  <c r="B2063" i="8" s="1"/>
  <c r="B2064" i="8" s="1"/>
  <c r="B2065" i="8" s="1"/>
  <c r="B2066" i="8" s="1"/>
  <c r="B2067" i="8" s="1"/>
  <c r="B2068" i="8" s="1"/>
  <c r="B2069" i="8" s="1"/>
  <c r="B2070" i="8" s="1"/>
  <c r="B2071" i="8" s="1"/>
  <c r="B2072" i="8" s="1"/>
  <c r="B2073" i="8" s="1"/>
  <c r="B2074" i="8" s="1"/>
  <c r="B2075" i="8" s="1"/>
  <c r="B2076" i="8" s="1"/>
  <c r="B2077" i="8" s="1"/>
  <c r="B2078" i="8" s="1"/>
  <c r="B2079" i="8" s="1"/>
  <c r="B2080" i="8" s="1"/>
  <c r="B2081" i="8" s="1"/>
  <c r="B2082" i="8" s="1"/>
  <c r="B2083" i="8" s="1"/>
  <c r="B2084" i="8" s="1"/>
  <c r="B2085" i="8" s="1"/>
  <c r="B2086" i="8" s="1"/>
  <c r="B2087" i="8" s="1"/>
  <c r="B2088" i="8" s="1"/>
  <c r="B2089" i="8" s="1"/>
  <c r="B2090" i="8" s="1"/>
  <c r="B2091" i="8" s="1"/>
  <c r="B2092" i="8" s="1"/>
  <c r="B2093" i="8" s="1"/>
  <c r="B2094" i="8" s="1"/>
  <c r="B2095" i="8" s="1"/>
  <c r="B2096" i="8" s="1"/>
  <c r="B2097" i="8" s="1"/>
  <c r="B2098" i="8" s="1"/>
  <c r="B2099" i="8" s="1"/>
  <c r="B2100" i="8" s="1"/>
  <c r="B2101" i="8" s="1"/>
  <c r="B2102" i="8" s="1"/>
  <c r="B2103" i="8" s="1"/>
  <c r="B2104" i="8" s="1"/>
  <c r="B2105" i="8" s="1"/>
  <c r="B2106" i="8" s="1"/>
  <c r="B2107" i="8" s="1"/>
  <c r="B2108" i="8" s="1"/>
  <c r="B2109" i="8" s="1"/>
  <c r="B2110" i="8" s="1"/>
  <c r="B2111" i="8" s="1"/>
  <c r="B2112" i="8" s="1"/>
  <c r="B2113" i="8" s="1"/>
  <c r="B2114" i="8" s="1"/>
  <c r="B2115" i="8" s="1"/>
  <c r="B2116" i="8" s="1"/>
  <c r="B2117" i="8" s="1"/>
  <c r="B2118" i="8" s="1"/>
  <c r="B2119" i="8" s="1"/>
  <c r="B2120" i="8" s="1"/>
  <c r="B2121" i="8" s="1"/>
  <c r="B2122" i="8" s="1"/>
  <c r="B2123" i="8" s="1"/>
  <c r="B2124" i="8" s="1"/>
  <c r="B2125" i="8" s="1"/>
  <c r="B2126" i="8" s="1"/>
  <c r="B2127" i="8" s="1"/>
  <c r="B2128" i="8" s="1"/>
  <c r="B2129" i="8" s="1"/>
  <c r="B2130" i="8" s="1"/>
  <c r="B2131" i="8" s="1"/>
  <c r="B2132" i="8" s="1"/>
  <c r="B2133" i="8" s="1"/>
  <c r="B2134" i="8" s="1"/>
  <c r="B2135" i="8" s="1"/>
  <c r="B2136" i="8" s="1"/>
  <c r="B2137" i="8" s="1"/>
  <c r="B2138" i="8" s="1"/>
  <c r="B2139" i="8" s="1"/>
  <c r="B2140" i="8" s="1"/>
  <c r="B2141" i="8" s="1"/>
  <c r="B2142" i="8" s="1"/>
  <c r="B2143" i="8" s="1"/>
  <c r="B2144" i="8" s="1"/>
  <c r="B2145" i="8" s="1"/>
  <c r="B2146" i="8" s="1"/>
  <c r="B2147" i="8" s="1"/>
  <c r="B2148" i="8" s="1"/>
  <c r="B2149" i="8" s="1"/>
  <c r="B2150" i="8" s="1"/>
  <c r="B2151" i="8" s="1"/>
  <c r="B2152" i="8" s="1"/>
  <c r="B2153" i="8" s="1"/>
  <c r="B2154" i="8" s="1"/>
  <c r="B2155" i="8" s="1"/>
  <c r="B2156" i="8" s="1"/>
  <c r="B2157" i="8" s="1"/>
  <c r="B2158" i="8" s="1"/>
  <c r="B2159" i="8" s="1"/>
  <c r="B2160" i="8" s="1"/>
  <c r="B2161" i="8" s="1"/>
  <c r="B2162" i="8" s="1"/>
  <c r="B2163" i="8" s="1"/>
  <c r="B2164" i="8" s="1"/>
  <c r="B2165" i="8" s="1"/>
  <c r="B2166" i="8" s="1"/>
  <c r="B2167" i="8" s="1"/>
  <c r="B2168" i="8" s="1"/>
  <c r="B2169" i="8" s="1"/>
  <c r="B2170" i="8" s="1"/>
  <c r="B2171" i="8" s="1"/>
  <c r="B2172" i="8" s="1"/>
  <c r="B2173" i="8" s="1"/>
  <c r="B2174" i="8" s="1"/>
  <c r="B2175" i="8" s="1"/>
  <c r="B2176" i="8" s="1"/>
  <c r="B2177" i="8" s="1"/>
  <c r="B2178" i="8" s="1"/>
  <c r="B2179" i="8" s="1"/>
  <c r="B2180" i="8" s="1"/>
  <c r="B2181" i="8" s="1"/>
  <c r="B2182" i="8" s="1"/>
  <c r="B2183" i="8" s="1"/>
  <c r="B2184" i="8" s="1"/>
  <c r="B2185" i="8" s="1"/>
  <c r="B2186" i="8" s="1"/>
  <c r="B2187" i="8" s="1"/>
  <c r="B2188" i="8" s="1"/>
  <c r="B2189" i="8" s="1"/>
  <c r="B2190" i="8" s="1"/>
  <c r="B2191" i="8" s="1"/>
  <c r="B2192" i="8" s="1"/>
  <c r="B2193" i="8" s="1"/>
  <c r="B2194" i="8" s="1"/>
  <c r="B2195" i="8" s="1"/>
  <c r="B2196" i="8" s="1"/>
  <c r="B2197" i="8" s="1"/>
  <c r="B2198" i="8" s="1"/>
  <c r="B2199" i="8" s="1"/>
  <c r="B2200" i="8" s="1"/>
  <c r="B2201" i="8" s="1"/>
  <c r="B2202" i="8" s="1"/>
  <c r="B2203" i="8" s="1"/>
  <c r="B2204" i="8" s="1"/>
  <c r="B2205" i="8" s="1"/>
  <c r="B2206" i="8" s="1"/>
  <c r="B2207" i="8" s="1"/>
  <c r="B2208" i="8" s="1"/>
  <c r="B2209" i="8" s="1"/>
  <c r="B2210" i="8" s="1"/>
  <c r="B2211" i="8" s="1"/>
  <c r="B2212" i="8" s="1"/>
  <c r="B2213" i="8" s="1"/>
  <c r="B2214" i="8" s="1"/>
  <c r="B2215" i="8" s="1"/>
  <c r="B2216" i="8" s="1"/>
  <c r="B2217" i="8" s="1"/>
  <c r="B2218" i="8" s="1"/>
  <c r="B2219" i="8" s="1"/>
  <c r="B2220" i="8" s="1"/>
  <c r="B2221" i="8" s="1"/>
  <c r="B2222" i="8" s="1"/>
  <c r="B2223" i="8" s="1"/>
  <c r="B2224" i="8" s="1"/>
  <c r="B2225" i="8" s="1"/>
  <c r="B2226" i="8" s="1"/>
  <c r="B2227" i="8" s="1"/>
  <c r="B2228" i="8" s="1"/>
  <c r="B2229" i="8" s="1"/>
  <c r="B2230" i="8" s="1"/>
  <c r="B2231" i="8" s="1"/>
  <c r="B2232" i="8" s="1"/>
  <c r="B2233" i="8" s="1"/>
  <c r="B2234" i="8" s="1"/>
  <c r="B2235" i="8" s="1"/>
  <c r="B2236" i="8" s="1"/>
  <c r="B2237" i="8" s="1"/>
  <c r="B2238" i="8" s="1"/>
  <c r="B2239" i="8" s="1"/>
  <c r="B2240" i="8" s="1"/>
  <c r="B2241" i="8" s="1"/>
  <c r="B2242" i="8" s="1"/>
  <c r="B2243" i="8" s="1"/>
  <c r="B2244" i="8" s="1"/>
  <c r="B2245" i="8" s="1"/>
  <c r="B2246" i="8" s="1"/>
  <c r="B2247" i="8" s="1"/>
  <c r="B2248" i="8" s="1"/>
  <c r="B2249" i="8" s="1"/>
  <c r="B2250" i="8" s="1"/>
  <c r="B2251" i="8" s="1"/>
  <c r="B2252" i="8" s="1"/>
  <c r="B2253" i="8" s="1"/>
  <c r="B2254" i="8" s="1"/>
  <c r="B2255" i="8" s="1"/>
  <c r="B2256" i="8" s="1"/>
  <c r="B2257" i="8" s="1"/>
  <c r="B2258" i="8" s="1"/>
  <c r="B2259" i="8" s="1"/>
  <c r="B2260" i="8" s="1"/>
  <c r="B2261" i="8" s="1"/>
  <c r="B2262" i="8" s="1"/>
  <c r="B2263" i="8" s="1"/>
  <c r="B2264" i="8" s="1"/>
  <c r="B2265" i="8" s="1"/>
  <c r="B2266" i="8" s="1"/>
  <c r="B2267" i="8" s="1"/>
  <c r="B2268" i="8" s="1"/>
  <c r="B2269" i="8" s="1"/>
  <c r="B2270" i="8" s="1"/>
  <c r="B2271" i="8" s="1"/>
  <c r="B2272" i="8" s="1"/>
  <c r="B2273" i="8" s="1"/>
  <c r="B2274" i="8" s="1"/>
  <c r="B2275" i="8" s="1"/>
  <c r="B2276" i="8" s="1"/>
  <c r="B2277" i="8" s="1"/>
  <c r="B2278" i="8" s="1"/>
  <c r="B2279" i="8" s="1"/>
  <c r="B2280" i="8" s="1"/>
  <c r="B2281" i="8" s="1"/>
  <c r="B2282" i="8" s="1"/>
  <c r="B2283" i="8" s="1"/>
  <c r="B2284" i="8" s="1"/>
  <c r="B2285" i="8" s="1"/>
  <c r="B2286" i="8" s="1"/>
  <c r="B2287" i="8" s="1"/>
  <c r="B2288" i="8" s="1"/>
  <c r="B2289" i="8" s="1"/>
  <c r="B2290" i="8" s="1"/>
  <c r="B2291" i="8" s="1"/>
  <c r="B2292" i="8" s="1"/>
  <c r="B2293" i="8" s="1"/>
  <c r="B2294" i="8" s="1"/>
  <c r="B2295" i="8" s="1"/>
  <c r="B2296" i="8" s="1"/>
  <c r="B2297" i="8" s="1"/>
  <c r="B2298" i="8" s="1"/>
  <c r="B2299" i="8" s="1"/>
  <c r="B2300" i="8" s="1"/>
  <c r="B2301" i="8" s="1"/>
  <c r="B2302" i="8" s="1"/>
  <c r="B2303" i="8" s="1"/>
  <c r="B2304" i="8" s="1"/>
  <c r="B2305" i="8" s="1"/>
  <c r="B2306" i="8" s="1"/>
  <c r="B2307" i="8" s="1"/>
  <c r="B2308" i="8" s="1"/>
  <c r="B2309" i="8" s="1"/>
  <c r="B2310" i="8" s="1"/>
  <c r="B2311" i="8" s="1"/>
  <c r="B2312" i="8" s="1"/>
  <c r="B2313" i="8" s="1"/>
  <c r="B2314" i="8" s="1"/>
  <c r="B2315" i="8" s="1"/>
  <c r="B2316" i="8" s="1"/>
  <c r="B2317" i="8" s="1"/>
  <c r="B2318" i="8" s="1"/>
  <c r="B2319" i="8" s="1"/>
  <c r="B2320" i="8" s="1"/>
  <c r="B2321" i="8" s="1"/>
  <c r="B2322" i="8" s="1"/>
  <c r="B2323" i="8" s="1"/>
  <c r="B2324" i="8" s="1"/>
  <c r="B2325" i="8" s="1"/>
  <c r="B2326" i="8" s="1"/>
  <c r="B2327" i="8" s="1"/>
  <c r="B2328" i="8" s="1"/>
  <c r="B2329" i="8" s="1"/>
  <c r="B2330" i="8" s="1"/>
  <c r="B2331" i="8" s="1"/>
  <c r="B2332" i="8" s="1"/>
  <c r="B2333" i="8" s="1"/>
  <c r="B2334" i="8" s="1"/>
  <c r="B2335" i="8" s="1"/>
  <c r="B2336" i="8" s="1"/>
  <c r="B2337" i="8" s="1"/>
  <c r="B2338" i="8" s="1"/>
  <c r="B2339" i="8" s="1"/>
  <c r="B2340" i="8" s="1"/>
  <c r="B2341" i="8" s="1"/>
  <c r="B2342" i="8" s="1"/>
  <c r="B2343" i="8" s="1"/>
  <c r="B2344" i="8" s="1"/>
  <c r="B2345" i="8" s="1"/>
  <c r="B2346" i="8" s="1"/>
  <c r="B2347" i="8" s="1"/>
  <c r="B2348" i="8" s="1"/>
  <c r="B2349" i="8" s="1"/>
  <c r="B2350" i="8" s="1"/>
  <c r="B2351" i="8" s="1"/>
  <c r="B2352" i="8" s="1"/>
  <c r="B2353" i="8" s="1"/>
  <c r="B2354" i="8" s="1"/>
  <c r="B2355" i="8" s="1"/>
  <c r="B2356" i="8" s="1"/>
  <c r="B2357" i="8" s="1"/>
  <c r="B2358" i="8" s="1"/>
  <c r="B2359" i="8" s="1"/>
  <c r="B2360" i="8" s="1"/>
  <c r="B2361" i="8" s="1"/>
  <c r="B2362" i="8" s="1"/>
  <c r="B2363" i="8" s="1"/>
  <c r="B2364" i="8" s="1"/>
  <c r="B2365" i="8" s="1"/>
  <c r="B2366" i="8" s="1"/>
  <c r="B2367" i="8" s="1"/>
  <c r="B2368" i="8" s="1"/>
  <c r="B2369" i="8" s="1"/>
  <c r="B2370" i="8" s="1"/>
  <c r="B2371" i="8" s="1"/>
  <c r="B2372" i="8" s="1"/>
  <c r="B2373" i="8" s="1"/>
  <c r="B2374" i="8" s="1"/>
  <c r="B2375" i="8" s="1"/>
  <c r="B2376" i="8" s="1"/>
  <c r="B2377" i="8" s="1"/>
  <c r="B2378" i="8" s="1"/>
  <c r="B2379" i="8" s="1"/>
  <c r="B2380" i="8" s="1"/>
  <c r="B2381" i="8" s="1"/>
  <c r="B2382" i="8" s="1"/>
  <c r="B2383" i="8" s="1"/>
  <c r="B2384" i="8" s="1"/>
  <c r="B2385" i="8" s="1"/>
  <c r="B2386" i="8" s="1"/>
  <c r="B2387" i="8" s="1"/>
  <c r="B2388" i="8" s="1"/>
  <c r="B2389" i="8" s="1"/>
  <c r="B2390" i="8" s="1"/>
  <c r="B2391" i="8" s="1"/>
  <c r="B2392" i="8" s="1"/>
  <c r="B2393" i="8" s="1"/>
  <c r="B2394" i="8" s="1"/>
  <c r="B2395" i="8" s="1"/>
  <c r="B2396" i="8" s="1"/>
  <c r="B2397" i="8" s="1"/>
  <c r="B2398" i="8" s="1"/>
  <c r="B2399" i="8" s="1"/>
  <c r="B2400" i="8" s="1"/>
  <c r="B2401" i="8" s="1"/>
  <c r="B2402" i="8" s="1"/>
  <c r="B2403" i="8" s="1"/>
  <c r="B2404" i="8" s="1"/>
  <c r="B2405" i="8" s="1"/>
  <c r="B2406" i="8" s="1"/>
  <c r="B2407" i="8" s="1"/>
  <c r="B2408" i="8" s="1"/>
  <c r="B2409" i="8" s="1"/>
  <c r="B2410" i="8" s="1"/>
  <c r="B2411" i="8" s="1"/>
  <c r="B2412" i="8" s="1"/>
  <c r="B2413" i="8" s="1"/>
  <c r="B2414" i="8" s="1"/>
  <c r="B2415" i="8" s="1"/>
  <c r="B2416" i="8" s="1"/>
  <c r="B2417" i="8" s="1"/>
  <c r="B2418" i="8" s="1"/>
  <c r="B2419" i="8" s="1"/>
  <c r="B2420" i="8" s="1"/>
  <c r="B2421" i="8" s="1"/>
  <c r="B2422" i="8" s="1"/>
  <c r="B2423" i="8" s="1"/>
  <c r="B2424" i="8" s="1"/>
  <c r="B2425" i="8" s="1"/>
  <c r="B2426" i="8" s="1"/>
  <c r="B2427" i="8" s="1"/>
  <c r="B2428" i="8" s="1"/>
  <c r="B2429" i="8" s="1"/>
  <c r="B2430" i="8" s="1"/>
  <c r="B2431" i="8" s="1"/>
  <c r="B2432" i="8" s="1"/>
  <c r="B2433" i="8" s="1"/>
  <c r="B2434" i="8" s="1"/>
  <c r="B2435" i="8" s="1"/>
  <c r="B2436" i="8" s="1"/>
  <c r="B2437" i="8" s="1"/>
  <c r="B2438" i="8" s="1"/>
  <c r="B2439" i="8" s="1"/>
  <c r="B2440" i="8" s="1"/>
  <c r="B2441" i="8" s="1"/>
  <c r="B2442" i="8" s="1"/>
  <c r="B2443" i="8" s="1"/>
  <c r="B2444" i="8" s="1"/>
  <c r="B2445" i="8" s="1"/>
  <c r="B2446" i="8" s="1"/>
  <c r="B2447" i="8" s="1"/>
  <c r="B2448" i="8" s="1"/>
  <c r="B2449" i="8" s="1"/>
  <c r="B2450" i="8" s="1"/>
  <c r="B2451" i="8" s="1"/>
  <c r="B2452" i="8" s="1"/>
  <c r="B2453" i="8" s="1"/>
  <c r="B2454" i="8" s="1"/>
  <c r="B2455" i="8" s="1"/>
  <c r="B2456" i="8" s="1"/>
  <c r="B2457" i="8" s="1"/>
  <c r="B2458" i="8" s="1"/>
  <c r="B2459" i="8" s="1"/>
  <c r="B2460" i="8" s="1"/>
  <c r="B2461" i="8" s="1"/>
  <c r="B2462" i="8" s="1"/>
  <c r="B2463" i="8" s="1"/>
  <c r="B2464" i="8" s="1"/>
  <c r="B2465" i="8" s="1"/>
  <c r="B2466" i="8" s="1"/>
  <c r="B2467" i="8" s="1"/>
  <c r="B2468" i="8" s="1"/>
  <c r="B2469" i="8" s="1"/>
  <c r="B2470" i="8" s="1"/>
  <c r="B2471" i="8" s="1"/>
  <c r="B2472" i="8" s="1"/>
  <c r="B2473" i="8" s="1"/>
  <c r="B2474" i="8" s="1"/>
  <c r="B2475" i="8" s="1"/>
  <c r="B2476" i="8" s="1"/>
  <c r="B2477" i="8" s="1"/>
  <c r="B2478" i="8" s="1"/>
  <c r="B2479" i="8" s="1"/>
  <c r="B2480" i="8" s="1"/>
  <c r="B2481" i="8" s="1"/>
  <c r="B2482" i="8" s="1"/>
  <c r="B2483" i="8" s="1"/>
  <c r="B2484" i="8" s="1"/>
  <c r="B2485" i="8" s="1"/>
  <c r="B2486" i="8" s="1"/>
  <c r="B2487" i="8" s="1"/>
  <c r="B2488" i="8" s="1"/>
  <c r="B2489" i="8" s="1"/>
  <c r="B2490" i="8" s="1"/>
  <c r="B2491" i="8" s="1"/>
  <c r="B2492" i="8" s="1"/>
  <c r="B2493" i="8" s="1"/>
  <c r="B2494" i="8" s="1"/>
  <c r="B2495" i="8" s="1"/>
  <c r="B2496" i="8" s="1"/>
  <c r="B2497" i="8" s="1"/>
  <c r="B2498" i="8" s="1"/>
  <c r="B2499" i="8" s="1"/>
  <c r="B2500" i="8" s="1"/>
  <c r="B2501" i="8" s="1"/>
  <c r="B2502" i="8" s="1"/>
  <c r="B2503" i="8" s="1"/>
  <c r="B2504" i="8" s="1"/>
  <c r="B2505" i="8" s="1"/>
  <c r="B2506" i="8" s="1"/>
  <c r="B2507" i="8" s="1"/>
  <c r="B2508" i="8" s="1"/>
  <c r="B2509" i="8" s="1"/>
  <c r="B2510" i="8" s="1"/>
  <c r="B2511" i="8" s="1"/>
  <c r="B2512" i="8" s="1"/>
  <c r="B2513" i="8" s="1"/>
  <c r="B2514" i="8" s="1"/>
  <c r="B2515" i="8" s="1"/>
  <c r="B2516" i="8" s="1"/>
  <c r="B2517" i="8" s="1"/>
  <c r="B2518" i="8" s="1"/>
  <c r="B2519" i="8" s="1"/>
  <c r="B2520" i="8" s="1"/>
  <c r="B2521" i="8" s="1"/>
  <c r="B2522" i="8" s="1"/>
  <c r="B2523" i="8" s="1"/>
  <c r="B2524" i="8" s="1"/>
  <c r="B2525" i="8" s="1"/>
  <c r="B2526" i="8" s="1"/>
  <c r="B2527" i="8" s="1"/>
  <c r="B2528" i="8" s="1"/>
  <c r="B2529" i="8" s="1"/>
  <c r="B2530" i="8" s="1"/>
  <c r="B2531" i="8" s="1"/>
  <c r="B2532" i="8" s="1"/>
  <c r="B2533" i="8" s="1"/>
  <c r="B2534" i="8" s="1"/>
  <c r="B2535" i="8" s="1"/>
  <c r="B2536" i="8" s="1"/>
  <c r="B2537" i="8" s="1"/>
  <c r="B2538" i="8" s="1"/>
  <c r="B2539" i="8" s="1"/>
  <c r="B2540" i="8" s="1"/>
  <c r="B2541" i="8" s="1"/>
  <c r="B2542" i="8" s="1"/>
  <c r="B2543" i="8" s="1"/>
  <c r="B2544" i="8" s="1"/>
  <c r="B2545" i="8" s="1"/>
  <c r="B2546" i="8" s="1"/>
  <c r="B2547" i="8" s="1"/>
  <c r="B2548" i="8" s="1"/>
  <c r="B2549" i="8" s="1"/>
  <c r="B2550" i="8" s="1"/>
  <c r="B2551" i="8" s="1"/>
  <c r="B2552" i="8" s="1"/>
  <c r="B2553" i="8" s="1"/>
  <c r="B2554" i="8" s="1"/>
  <c r="B2555" i="8" s="1"/>
  <c r="B2556" i="8" s="1"/>
  <c r="B2557" i="8" s="1"/>
  <c r="B2558" i="8" s="1"/>
  <c r="B2559" i="8" s="1"/>
  <c r="B2560" i="8" s="1"/>
  <c r="B2561" i="8" s="1"/>
  <c r="B2562" i="8" s="1"/>
  <c r="B2563" i="8" s="1"/>
  <c r="B2564" i="8" s="1"/>
  <c r="B2565" i="8" s="1"/>
  <c r="B2566" i="8" s="1"/>
  <c r="B2567" i="8" s="1"/>
  <c r="B2568" i="8" s="1"/>
  <c r="B2569" i="8" s="1"/>
  <c r="B2570" i="8" s="1"/>
  <c r="B2571" i="8" s="1"/>
  <c r="B2572" i="8" s="1"/>
  <c r="B2573" i="8" s="1"/>
  <c r="B2574" i="8" s="1"/>
  <c r="B2575" i="8" s="1"/>
  <c r="B2576" i="8" s="1"/>
  <c r="B2577" i="8" s="1"/>
  <c r="B2578" i="8" s="1"/>
  <c r="B2579" i="8" s="1"/>
  <c r="B2580" i="8" s="1"/>
  <c r="B2581" i="8" s="1"/>
  <c r="B2582" i="8" s="1"/>
  <c r="B2583" i="8" s="1"/>
  <c r="B2584" i="8" s="1"/>
  <c r="B2585" i="8" s="1"/>
  <c r="B2586" i="8" s="1"/>
  <c r="B2587" i="8" s="1"/>
  <c r="B2588" i="8" s="1"/>
  <c r="B2589" i="8" s="1"/>
  <c r="B2590" i="8" s="1"/>
  <c r="B2591" i="8" s="1"/>
  <c r="B2592" i="8" s="1"/>
  <c r="B2593" i="8" s="1"/>
  <c r="B2594" i="8" s="1"/>
  <c r="B2595" i="8" s="1"/>
  <c r="B2596" i="8" s="1"/>
  <c r="B2597" i="8" s="1"/>
  <c r="B2598" i="8" s="1"/>
  <c r="B2599" i="8" s="1"/>
  <c r="B2600" i="8" s="1"/>
  <c r="B2601" i="8" s="1"/>
  <c r="B2602" i="8" s="1"/>
  <c r="B2603" i="8" s="1"/>
  <c r="B2604" i="8" s="1"/>
  <c r="B2605" i="8" s="1"/>
  <c r="B2606" i="8" s="1"/>
  <c r="B2607" i="8" s="1"/>
  <c r="B2608" i="8" s="1"/>
  <c r="B2609" i="8" s="1"/>
  <c r="B2610" i="8" s="1"/>
  <c r="B2611" i="8" s="1"/>
  <c r="B2612" i="8" s="1"/>
  <c r="B2613" i="8" s="1"/>
  <c r="B2614" i="8" s="1"/>
  <c r="B2615" i="8" s="1"/>
  <c r="B2616" i="8" s="1"/>
  <c r="B2617" i="8" s="1"/>
  <c r="B2618" i="8" s="1"/>
  <c r="B2619" i="8" s="1"/>
  <c r="B2620" i="8" s="1"/>
  <c r="B2621" i="8" s="1"/>
  <c r="B2622" i="8" s="1"/>
  <c r="B2623" i="8" s="1"/>
  <c r="B2624" i="8" s="1"/>
  <c r="B2625" i="8" s="1"/>
  <c r="B2626" i="8" s="1"/>
  <c r="B2627" i="8" s="1"/>
  <c r="B2628" i="8" s="1"/>
  <c r="B2629" i="8" s="1"/>
  <c r="B2630" i="8" s="1"/>
  <c r="B2631" i="8" s="1"/>
  <c r="B2632" i="8" s="1"/>
  <c r="B2633" i="8" s="1"/>
  <c r="B2634" i="8" s="1"/>
  <c r="B2635" i="8" s="1"/>
  <c r="B2636" i="8" s="1"/>
  <c r="B2637" i="8" s="1"/>
  <c r="B2638" i="8" s="1"/>
  <c r="B2639" i="8" s="1"/>
  <c r="B2640" i="8" s="1"/>
  <c r="B2641" i="8" s="1"/>
  <c r="B2642" i="8" s="1"/>
  <c r="B2643" i="8" s="1"/>
  <c r="B2644" i="8" s="1"/>
  <c r="B2645" i="8" s="1"/>
  <c r="B2646" i="8" s="1"/>
  <c r="B2647" i="8" s="1"/>
  <c r="B2648" i="8" s="1"/>
  <c r="B2649" i="8" s="1"/>
  <c r="B2650" i="8" s="1"/>
  <c r="B2651" i="8" s="1"/>
  <c r="B2652" i="8" s="1"/>
  <c r="B2653" i="8" s="1"/>
  <c r="B2654" i="8" s="1"/>
  <c r="B2655" i="8" s="1"/>
  <c r="B2656" i="8" s="1"/>
  <c r="B2657" i="8" s="1"/>
  <c r="B2658" i="8" s="1"/>
  <c r="B2659" i="8" s="1"/>
  <c r="B2660" i="8" s="1"/>
  <c r="B2661" i="8" s="1"/>
  <c r="B2662" i="8" s="1"/>
  <c r="B2663" i="8" s="1"/>
  <c r="B2664" i="8" s="1"/>
  <c r="B2665" i="8" s="1"/>
  <c r="B2666" i="8" s="1"/>
  <c r="B2667" i="8" s="1"/>
  <c r="B2668" i="8" s="1"/>
  <c r="B2669" i="8" s="1"/>
  <c r="B2670" i="8" s="1"/>
  <c r="B2671" i="8" s="1"/>
  <c r="B2672" i="8" s="1"/>
  <c r="B2673" i="8" s="1"/>
  <c r="B2674" i="8" s="1"/>
  <c r="B2675" i="8" s="1"/>
  <c r="B2676" i="8" s="1"/>
  <c r="B2677" i="8" s="1"/>
  <c r="B2678" i="8" s="1"/>
  <c r="B2679" i="8" s="1"/>
  <c r="B2680" i="8" s="1"/>
  <c r="B2681" i="8" s="1"/>
  <c r="B2682" i="8" s="1"/>
  <c r="B2683" i="8" s="1"/>
  <c r="B2684" i="8" s="1"/>
  <c r="B2685" i="8" s="1"/>
  <c r="B2686" i="8" s="1"/>
  <c r="B2687" i="8" s="1"/>
  <c r="B2688" i="8" s="1"/>
  <c r="B2689" i="8" s="1"/>
  <c r="B2690" i="8" s="1"/>
  <c r="B2691" i="8" s="1"/>
  <c r="B2692" i="8" s="1"/>
  <c r="B2693" i="8" s="1"/>
  <c r="B2694" i="8" s="1"/>
  <c r="B2695" i="8" s="1"/>
  <c r="B2696" i="8" s="1"/>
  <c r="B2697" i="8" s="1"/>
  <c r="B2698" i="8" s="1"/>
  <c r="B2699" i="8" s="1"/>
  <c r="B2700" i="8" s="1"/>
  <c r="B2701" i="8" s="1"/>
  <c r="B2702" i="8" s="1"/>
  <c r="B2703" i="8" s="1"/>
  <c r="B2704" i="8" s="1"/>
  <c r="B2705" i="8" s="1"/>
  <c r="B2706" i="8" s="1"/>
  <c r="B2707" i="8" s="1"/>
  <c r="B2708" i="8" s="1"/>
  <c r="B2709" i="8" s="1"/>
  <c r="B2710" i="8" s="1"/>
  <c r="B2711" i="8" s="1"/>
  <c r="B2712" i="8" s="1"/>
  <c r="B2713" i="8" s="1"/>
  <c r="B2714" i="8" s="1"/>
  <c r="B2715" i="8" s="1"/>
  <c r="B2716" i="8" s="1"/>
  <c r="B2717" i="8" s="1"/>
  <c r="B2718" i="8" s="1"/>
  <c r="B2719" i="8" s="1"/>
  <c r="B2720" i="8" s="1"/>
  <c r="B2721" i="8" s="1"/>
  <c r="B2722" i="8" s="1"/>
  <c r="B2723" i="8" s="1"/>
  <c r="B2724" i="8" s="1"/>
  <c r="B2725" i="8" s="1"/>
  <c r="B2726" i="8" s="1"/>
  <c r="B2727" i="8" s="1"/>
  <c r="B2728" i="8" s="1"/>
  <c r="B2729" i="8" s="1"/>
  <c r="B2730" i="8" s="1"/>
  <c r="B2731" i="8" s="1"/>
  <c r="B2732" i="8" s="1"/>
  <c r="B2733" i="8" s="1"/>
  <c r="B2734" i="8" s="1"/>
  <c r="B2735" i="8" s="1"/>
  <c r="B2736" i="8" s="1"/>
  <c r="B2737" i="8" s="1"/>
  <c r="B2738" i="8" s="1"/>
  <c r="B2739" i="8" s="1"/>
  <c r="B2740" i="8" s="1"/>
  <c r="B2741" i="8" s="1"/>
  <c r="B2742" i="8" s="1"/>
  <c r="B2743" i="8" s="1"/>
  <c r="B2744" i="8" s="1"/>
  <c r="B2745" i="8" s="1"/>
  <c r="B2746" i="8" s="1"/>
  <c r="B2747" i="8" s="1"/>
  <c r="B2748" i="8" s="1"/>
  <c r="B2749" i="8" s="1"/>
  <c r="B2750" i="8" s="1"/>
  <c r="B2751" i="8" s="1"/>
  <c r="B2752" i="8" s="1"/>
  <c r="B2753" i="8" s="1"/>
  <c r="B2754" i="8" s="1"/>
  <c r="B2755" i="8" s="1"/>
  <c r="B2756" i="8" s="1"/>
  <c r="B2757" i="8" s="1"/>
  <c r="B2758" i="8" s="1"/>
  <c r="B2759" i="8" s="1"/>
  <c r="B2760" i="8" s="1"/>
  <c r="B2761" i="8" s="1"/>
  <c r="B2762" i="8" s="1"/>
  <c r="B2763" i="8" s="1"/>
  <c r="B2764" i="8" s="1"/>
  <c r="B2765" i="8" s="1"/>
  <c r="B2766" i="8" s="1"/>
  <c r="B2767" i="8" s="1"/>
  <c r="B2768" i="8" s="1"/>
  <c r="B2769" i="8" s="1"/>
  <c r="B2770" i="8" s="1"/>
  <c r="B2771" i="8" s="1"/>
  <c r="B2772" i="8" s="1"/>
  <c r="B2773" i="8" s="1"/>
  <c r="B2774" i="8" s="1"/>
  <c r="B2775" i="8" s="1"/>
  <c r="B2776" i="8" s="1"/>
  <c r="B2777" i="8" s="1"/>
  <c r="B2778" i="8" s="1"/>
  <c r="B2779" i="8" s="1"/>
  <c r="B2780" i="8" s="1"/>
  <c r="B2781" i="8" s="1"/>
  <c r="B2782" i="8" s="1"/>
  <c r="B2783" i="8" s="1"/>
  <c r="B2784" i="8" s="1"/>
  <c r="B2785" i="8" s="1"/>
  <c r="B2786" i="8" s="1"/>
  <c r="B2787" i="8" s="1"/>
  <c r="B2788" i="8" s="1"/>
  <c r="B2789" i="8" s="1"/>
  <c r="B2790" i="8" s="1"/>
  <c r="B2791" i="8" s="1"/>
  <c r="B2792" i="8" s="1"/>
  <c r="B2793" i="8" s="1"/>
  <c r="B2794" i="8" s="1"/>
  <c r="B2795" i="8" s="1"/>
  <c r="B2796" i="8" s="1"/>
  <c r="B2797" i="8" s="1"/>
  <c r="B2798" i="8" s="1"/>
  <c r="B2799" i="8" s="1"/>
  <c r="B2800" i="8" s="1"/>
  <c r="B2801" i="8" s="1"/>
  <c r="B2802" i="8" s="1"/>
  <c r="B2803" i="8" s="1"/>
  <c r="B2804" i="8" s="1"/>
  <c r="B2805" i="8" s="1"/>
  <c r="B2806" i="8" s="1"/>
  <c r="B2807" i="8" s="1"/>
  <c r="B2808" i="8" s="1"/>
  <c r="B2809" i="8" s="1"/>
  <c r="B2810" i="8" s="1"/>
  <c r="B2811" i="8" s="1"/>
  <c r="B2812" i="8" s="1"/>
  <c r="B2813" i="8" s="1"/>
  <c r="B2814" i="8" s="1"/>
  <c r="B2815" i="8" s="1"/>
  <c r="B2816" i="8" s="1"/>
  <c r="B2817" i="8" s="1"/>
  <c r="B2818" i="8" s="1"/>
  <c r="B2819" i="8" s="1"/>
  <c r="B2820" i="8" s="1"/>
  <c r="B2821" i="8" s="1"/>
  <c r="B2822" i="8" s="1"/>
  <c r="B2823" i="8" s="1"/>
  <c r="B2824" i="8" s="1"/>
  <c r="B2825" i="8" s="1"/>
  <c r="B2826" i="8" s="1"/>
  <c r="B2827" i="8" s="1"/>
  <c r="B2828" i="8" s="1"/>
  <c r="B2829" i="8" s="1"/>
  <c r="B2830" i="8" s="1"/>
  <c r="B2831" i="8" s="1"/>
  <c r="B2832" i="8" s="1"/>
  <c r="B2833" i="8" s="1"/>
  <c r="B2834" i="8" s="1"/>
  <c r="B2835" i="8" s="1"/>
  <c r="B2836" i="8" s="1"/>
  <c r="B2837" i="8" s="1"/>
  <c r="B2838" i="8" s="1"/>
  <c r="B2839" i="8" s="1"/>
  <c r="B2840" i="8" s="1"/>
  <c r="B2841" i="8" s="1"/>
  <c r="B2842" i="8" s="1"/>
  <c r="B2843" i="8" s="1"/>
  <c r="B2844" i="8" s="1"/>
  <c r="B2845" i="8" s="1"/>
  <c r="B2846" i="8" s="1"/>
  <c r="B2847" i="8" s="1"/>
  <c r="B2848" i="8" s="1"/>
  <c r="B2849" i="8" s="1"/>
  <c r="B2850" i="8" s="1"/>
  <c r="B2851" i="8" s="1"/>
  <c r="B2852" i="8" s="1"/>
  <c r="B2853" i="8" s="1"/>
  <c r="B2854" i="8" s="1"/>
  <c r="B2855" i="8" s="1"/>
  <c r="B2856" i="8" s="1"/>
  <c r="B2857" i="8" s="1"/>
  <c r="B2858" i="8" s="1"/>
  <c r="B2859" i="8" s="1"/>
  <c r="B2860" i="8" s="1"/>
  <c r="B2861" i="8" s="1"/>
  <c r="B2862" i="8" s="1"/>
  <c r="B2863" i="8" s="1"/>
  <c r="B2864" i="8" s="1"/>
  <c r="B2865" i="8" s="1"/>
  <c r="B2866" i="8" s="1"/>
  <c r="B2867" i="8" s="1"/>
  <c r="B2868" i="8" s="1"/>
  <c r="B2869" i="8" s="1"/>
  <c r="B2870" i="8" s="1"/>
  <c r="B2871" i="8" s="1"/>
  <c r="B2872" i="8" s="1"/>
  <c r="B2873" i="8" s="1"/>
  <c r="B2874" i="8" s="1"/>
  <c r="B2875" i="8" s="1"/>
  <c r="B2876" i="8" s="1"/>
  <c r="B2877" i="8" s="1"/>
  <c r="B2878" i="8" s="1"/>
  <c r="B2879" i="8" s="1"/>
  <c r="B2880" i="8" s="1"/>
  <c r="B2881" i="8" s="1"/>
  <c r="B2882" i="8" s="1"/>
  <c r="B2883" i="8" s="1"/>
  <c r="B2884" i="8" s="1"/>
  <c r="B2885" i="8" s="1"/>
  <c r="B2886" i="8" s="1"/>
  <c r="B2887" i="8" s="1"/>
  <c r="B2888" i="8" s="1"/>
  <c r="B2889" i="8" s="1"/>
  <c r="B2890" i="8" s="1"/>
  <c r="B2891" i="8" s="1"/>
  <c r="B2892" i="8" s="1"/>
  <c r="B2893" i="8" s="1"/>
  <c r="B2894" i="8" s="1"/>
  <c r="B2895" i="8" s="1"/>
  <c r="B2896" i="8" s="1"/>
  <c r="B2897" i="8" s="1"/>
  <c r="B2898" i="8" s="1"/>
  <c r="B2899" i="8" s="1"/>
  <c r="B2900" i="8" s="1"/>
  <c r="B2901" i="8" s="1"/>
  <c r="B2902" i="8" s="1"/>
  <c r="B2903" i="8" s="1"/>
  <c r="B2904" i="8" s="1"/>
  <c r="B2905" i="8" s="1"/>
  <c r="B2906" i="8" s="1"/>
  <c r="B2907" i="8" s="1"/>
  <c r="B2908" i="8" s="1"/>
  <c r="B2909" i="8" s="1"/>
  <c r="B2910" i="8" s="1"/>
  <c r="B2911" i="8" s="1"/>
  <c r="B2912" i="8" s="1"/>
  <c r="B2913" i="8" s="1"/>
  <c r="B2914" i="8" s="1"/>
  <c r="B2915" i="8" s="1"/>
  <c r="B2916" i="8" s="1"/>
  <c r="B2917" i="8" s="1"/>
  <c r="B2918" i="8" s="1"/>
  <c r="B2919" i="8" s="1"/>
  <c r="B2920" i="8" s="1"/>
  <c r="B2921" i="8" s="1"/>
  <c r="B2922" i="8" s="1"/>
  <c r="B2923" i="8" s="1"/>
  <c r="B2924" i="8" s="1"/>
  <c r="B2925" i="8" s="1"/>
  <c r="B2926" i="8" s="1"/>
  <c r="B2927" i="8" s="1"/>
  <c r="B2928" i="8" s="1"/>
  <c r="B2929" i="8" s="1"/>
  <c r="B2930" i="8" s="1"/>
  <c r="B2931" i="8" s="1"/>
  <c r="B2932" i="8" s="1"/>
  <c r="B2933" i="8" s="1"/>
  <c r="B2934" i="8" s="1"/>
  <c r="B2935" i="8" s="1"/>
  <c r="B2936" i="8" s="1"/>
  <c r="B2937" i="8" s="1"/>
  <c r="B2938" i="8" s="1"/>
  <c r="B2939" i="8" s="1"/>
  <c r="B2940" i="8" s="1"/>
  <c r="B2941" i="8" s="1"/>
  <c r="B2942" i="8" s="1"/>
  <c r="B2943" i="8" s="1"/>
  <c r="B2944" i="8" s="1"/>
  <c r="B2945" i="8" s="1"/>
  <c r="B2946" i="8" s="1"/>
  <c r="B2947" i="8" s="1"/>
  <c r="B2948" i="8" s="1"/>
  <c r="B2949" i="8" s="1"/>
  <c r="B2950" i="8" s="1"/>
  <c r="B2951" i="8" s="1"/>
  <c r="B2952" i="8" s="1"/>
  <c r="B2953" i="8" s="1"/>
  <c r="B2954" i="8" s="1"/>
  <c r="B2955" i="8" s="1"/>
  <c r="B2956" i="8" s="1"/>
  <c r="B2957" i="8" s="1"/>
  <c r="B2958" i="8" s="1"/>
  <c r="B2959" i="8" s="1"/>
  <c r="B2960" i="8" s="1"/>
  <c r="B2961" i="8" s="1"/>
  <c r="B2962" i="8" s="1"/>
  <c r="B2963" i="8" s="1"/>
  <c r="B2964" i="8" s="1"/>
  <c r="B2965" i="8" s="1"/>
  <c r="B2966" i="8" s="1"/>
  <c r="B2967" i="8" s="1"/>
  <c r="B2968" i="8" s="1"/>
  <c r="B2969" i="8" s="1"/>
  <c r="B2970" i="8" s="1"/>
  <c r="B2971" i="8" s="1"/>
  <c r="B2972" i="8" s="1"/>
  <c r="B2973" i="8" s="1"/>
  <c r="B2974" i="8" s="1"/>
  <c r="B2975" i="8" s="1"/>
  <c r="B2976" i="8" s="1"/>
  <c r="B2977" i="8" s="1"/>
  <c r="B2978" i="8" s="1"/>
  <c r="B2979" i="8" s="1"/>
  <c r="B2980" i="8" s="1"/>
  <c r="B2981" i="8" s="1"/>
  <c r="B2982" i="8" s="1"/>
  <c r="B2983" i="8" s="1"/>
  <c r="B2984" i="8" s="1"/>
  <c r="B2985" i="8" s="1"/>
  <c r="B2986" i="8" s="1"/>
  <c r="B2987" i="8" s="1"/>
  <c r="B2988" i="8" s="1"/>
  <c r="B2989" i="8" s="1"/>
  <c r="B2990" i="8" s="1"/>
  <c r="B2991" i="8" s="1"/>
  <c r="B2992" i="8" s="1"/>
  <c r="B2993" i="8" s="1"/>
  <c r="B2994" i="8" s="1"/>
  <c r="B2995" i="8" s="1"/>
  <c r="B2996" i="8" s="1"/>
  <c r="B2997" i="8" s="1"/>
  <c r="B2998" i="8" s="1"/>
  <c r="B2999" i="8" s="1"/>
  <c r="B3000" i="8" s="1"/>
  <c r="B3001" i="8" s="1"/>
  <c r="B3002" i="8" s="1"/>
  <c r="B3003" i="8" s="1"/>
  <c r="B3004" i="8" s="1"/>
  <c r="B3005" i="8" s="1"/>
  <c r="B3006" i="8" s="1"/>
  <c r="B3007" i="8" s="1"/>
  <c r="B3008" i="8" s="1"/>
  <c r="B3009" i="8" s="1"/>
  <c r="B3010" i="8" s="1"/>
  <c r="B3011" i="8" s="1"/>
  <c r="B3012" i="8" s="1"/>
  <c r="B3013" i="8" s="1"/>
  <c r="B3014" i="8" s="1"/>
  <c r="B3015" i="8" s="1"/>
  <c r="B3016" i="8" s="1"/>
  <c r="B3017" i="8" s="1"/>
  <c r="B3018" i="8" s="1"/>
  <c r="B3019" i="8" s="1"/>
  <c r="B3020" i="8" s="1"/>
  <c r="B3021" i="8" s="1"/>
  <c r="B3022" i="8" s="1"/>
  <c r="B3023" i="8" s="1"/>
  <c r="B3024" i="8" s="1"/>
  <c r="B3025" i="8" s="1"/>
  <c r="B3026" i="8" s="1"/>
  <c r="B3027" i="8" s="1"/>
  <c r="B3028" i="8" s="1"/>
  <c r="B3029" i="8" s="1"/>
  <c r="B3030" i="8" s="1"/>
  <c r="B3031" i="8" s="1"/>
  <c r="B3032" i="8" s="1"/>
  <c r="B3033" i="8" s="1"/>
  <c r="B3034" i="8" s="1"/>
  <c r="B3035" i="8" s="1"/>
  <c r="B3036" i="8" s="1"/>
  <c r="B3037" i="8" s="1"/>
  <c r="B3038" i="8" s="1"/>
  <c r="B3039" i="8" s="1"/>
  <c r="B3040" i="8" s="1"/>
  <c r="B3041" i="8" s="1"/>
  <c r="B3042" i="8" s="1"/>
  <c r="B3043" i="8" s="1"/>
  <c r="B3044" i="8" s="1"/>
  <c r="B3045" i="8" s="1"/>
  <c r="B3046" i="8" s="1"/>
  <c r="B3047" i="8" s="1"/>
  <c r="B3048" i="8" s="1"/>
  <c r="B3049" i="8" s="1"/>
  <c r="B3050" i="8" s="1"/>
  <c r="B3051" i="8" s="1"/>
  <c r="B3052" i="8" s="1"/>
  <c r="B3053" i="8" s="1"/>
  <c r="B3054" i="8" s="1"/>
  <c r="B3055" i="8" s="1"/>
  <c r="B3056" i="8" s="1"/>
  <c r="B3057" i="8" s="1"/>
  <c r="B3058" i="8" s="1"/>
  <c r="B3059" i="8" s="1"/>
  <c r="B3060" i="8" s="1"/>
  <c r="B3061" i="8" s="1"/>
  <c r="B3062" i="8" s="1"/>
  <c r="B3063" i="8" s="1"/>
  <c r="B3064" i="8" s="1"/>
  <c r="B3065" i="8" s="1"/>
  <c r="B3066" i="8" s="1"/>
  <c r="B3067" i="8" s="1"/>
  <c r="B3068" i="8" s="1"/>
  <c r="B3069" i="8" s="1"/>
  <c r="B3070" i="8" s="1"/>
  <c r="B3071" i="8" s="1"/>
  <c r="B3072" i="8" s="1"/>
  <c r="B3073" i="8" s="1"/>
  <c r="B3074" i="8" s="1"/>
  <c r="B3075" i="8" s="1"/>
  <c r="B3076" i="8" s="1"/>
  <c r="B3077" i="8" s="1"/>
  <c r="B3078" i="8" s="1"/>
  <c r="B3079" i="8" s="1"/>
  <c r="B3080" i="8" s="1"/>
  <c r="B3081" i="8" s="1"/>
  <c r="B3082" i="8" s="1"/>
  <c r="B3083" i="8" s="1"/>
  <c r="B3084" i="8" s="1"/>
  <c r="B3085" i="8" s="1"/>
  <c r="B3086" i="8" s="1"/>
  <c r="B3087" i="8" s="1"/>
  <c r="B3088" i="8" s="1"/>
  <c r="B3089" i="8" s="1"/>
  <c r="B3090" i="8" s="1"/>
  <c r="B3091" i="8" s="1"/>
  <c r="B3092" i="8" s="1"/>
  <c r="B3093" i="8" s="1"/>
  <c r="B3094" i="8" s="1"/>
  <c r="B3095" i="8" s="1"/>
  <c r="B3096" i="8" s="1"/>
  <c r="B3097" i="8" s="1"/>
  <c r="B3098" i="8" s="1"/>
  <c r="B3099" i="8" s="1"/>
  <c r="B3100" i="8" s="1"/>
  <c r="B3101" i="8" s="1"/>
  <c r="B3102" i="8" s="1"/>
  <c r="B3103" i="8" s="1"/>
  <c r="B3104" i="8" s="1"/>
  <c r="B3105" i="8" s="1"/>
  <c r="B3106" i="8" s="1"/>
  <c r="B3107" i="8" s="1"/>
  <c r="B3108" i="8" s="1"/>
  <c r="B3109" i="8" s="1"/>
  <c r="B3110" i="8" s="1"/>
  <c r="B3111" i="8" s="1"/>
  <c r="B3112" i="8" s="1"/>
  <c r="B3113" i="8" s="1"/>
  <c r="B3114" i="8" s="1"/>
  <c r="B3115" i="8" s="1"/>
  <c r="B3116" i="8" s="1"/>
  <c r="B3117" i="8" s="1"/>
  <c r="B3118" i="8" s="1"/>
  <c r="B3119" i="8" s="1"/>
  <c r="B3120" i="8" s="1"/>
  <c r="B3121" i="8" s="1"/>
  <c r="B3122" i="8" s="1"/>
  <c r="B3123" i="8" s="1"/>
  <c r="B3124" i="8" s="1"/>
  <c r="B3125" i="8" s="1"/>
  <c r="B3126" i="8" s="1"/>
  <c r="B3127" i="8" s="1"/>
  <c r="B3128" i="8" s="1"/>
  <c r="B3129" i="8" s="1"/>
  <c r="B3130" i="8" s="1"/>
  <c r="B3131" i="8" s="1"/>
  <c r="B3132" i="8" s="1"/>
  <c r="B3133" i="8" s="1"/>
  <c r="B3134" i="8" s="1"/>
  <c r="B3135" i="8" s="1"/>
  <c r="B3136" i="8" s="1"/>
  <c r="B3137" i="8" s="1"/>
  <c r="B3138" i="8" s="1"/>
  <c r="B3139" i="8" s="1"/>
  <c r="B3140" i="8" s="1"/>
  <c r="B3141" i="8" s="1"/>
  <c r="B3142" i="8" s="1"/>
  <c r="B3143" i="8" s="1"/>
  <c r="B3144" i="8" s="1"/>
  <c r="B3145" i="8" s="1"/>
  <c r="B3146" i="8" s="1"/>
  <c r="B3147" i="8" s="1"/>
  <c r="B3148" i="8" s="1"/>
  <c r="B3149" i="8" s="1"/>
  <c r="B3150" i="8" s="1"/>
  <c r="B3151" i="8" s="1"/>
  <c r="B3152" i="8" s="1"/>
  <c r="B3153" i="8" s="1"/>
  <c r="B3154" i="8" s="1"/>
  <c r="B3155" i="8" s="1"/>
  <c r="B3156" i="8" s="1"/>
  <c r="B3157" i="8" s="1"/>
  <c r="B3158" i="8" s="1"/>
  <c r="B3159" i="8" s="1"/>
  <c r="B3160" i="8" s="1"/>
  <c r="B3161" i="8" s="1"/>
  <c r="B3162" i="8" s="1"/>
  <c r="B3163" i="8" s="1"/>
  <c r="B3164" i="8" s="1"/>
  <c r="B3165" i="8" s="1"/>
  <c r="B3166" i="8" s="1"/>
  <c r="B3167" i="8" s="1"/>
  <c r="B3168" i="8" s="1"/>
  <c r="B3169" i="8" s="1"/>
  <c r="B3170" i="8" s="1"/>
  <c r="B3171" i="8" s="1"/>
  <c r="B3172" i="8" s="1"/>
  <c r="B3173" i="8" s="1"/>
  <c r="B3174" i="8" s="1"/>
  <c r="B3175" i="8" s="1"/>
  <c r="B3176" i="8" s="1"/>
  <c r="B3177" i="8" s="1"/>
  <c r="B3178" i="8" s="1"/>
  <c r="B3179" i="8" s="1"/>
  <c r="B3180" i="8" s="1"/>
  <c r="B3181" i="8" s="1"/>
  <c r="B3182" i="8" s="1"/>
  <c r="B3183" i="8" s="1"/>
  <c r="B3184" i="8" s="1"/>
  <c r="B3185" i="8" s="1"/>
  <c r="B3186" i="8" s="1"/>
  <c r="B3187" i="8" s="1"/>
  <c r="B3188" i="8" s="1"/>
  <c r="B3189" i="8" s="1"/>
  <c r="B3190" i="8" s="1"/>
  <c r="B3191" i="8" s="1"/>
  <c r="B3192" i="8" s="1"/>
  <c r="B3193" i="8" s="1"/>
  <c r="B3194" i="8" s="1"/>
  <c r="B3195" i="8" s="1"/>
  <c r="B3196" i="8" s="1"/>
  <c r="B3197" i="8" s="1"/>
  <c r="B3198" i="8" s="1"/>
  <c r="B3199" i="8" s="1"/>
  <c r="B3200" i="8" s="1"/>
  <c r="B3201" i="8" s="1"/>
  <c r="B3202" i="8" s="1"/>
  <c r="B3203" i="8" s="1"/>
  <c r="B3204" i="8" s="1"/>
  <c r="B3205" i="8" s="1"/>
  <c r="B3206" i="8" s="1"/>
  <c r="B3207" i="8" s="1"/>
  <c r="B3208" i="8" s="1"/>
  <c r="B3209" i="8" s="1"/>
  <c r="B3210" i="8" s="1"/>
  <c r="B3211" i="8" s="1"/>
  <c r="B3212" i="8" s="1"/>
  <c r="B3213" i="8" s="1"/>
  <c r="B3214" i="8" s="1"/>
  <c r="B3215" i="8" s="1"/>
  <c r="B3216" i="8" s="1"/>
  <c r="B3217" i="8" s="1"/>
  <c r="B3218" i="8" s="1"/>
  <c r="B3219" i="8" s="1"/>
  <c r="B3220" i="8" s="1"/>
  <c r="B3221" i="8" s="1"/>
  <c r="B3222" i="8" s="1"/>
  <c r="B3223" i="8" s="1"/>
  <c r="B3224" i="8" s="1"/>
  <c r="B3225" i="8" s="1"/>
  <c r="B3226" i="8" s="1"/>
  <c r="B3227" i="8" s="1"/>
  <c r="B3228" i="8" s="1"/>
  <c r="B3229" i="8" s="1"/>
  <c r="B3230" i="8" s="1"/>
  <c r="B3231" i="8" s="1"/>
  <c r="B3232" i="8" s="1"/>
  <c r="B3233" i="8" s="1"/>
  <c r="B3234" i="8" s="1"/>
  <c r="B3235" i="8" s="1"/>
  <c r="B3236" i="8" s="1"/>
  <c r="B3237" i="8" s="1"/>
  <c r="B3238" i="8" s="1"/>
  <c r="B3239" i="8" s="1"/>
  <c r="B3240" i="8" s="1"/>
  <c r="B3241" i="8" s="1"/>
  <c r="B3242" i="8" s="1"/>
  <c r="B3243" i="8" s="1"/>
  <c r="B3244" i="8" s="1"/>
  <c r="B3245" i="8" s="1"/>
  <c r="B3246" i="8" s="1"/>
  <c r="B3247" i="8" s="1"/>
  <c r="B3248" i="8" s="1"/>
  <c r="B3249" i="8" s="1"/>
  <c r="B3250" i="8" s="1"/>
  <c r="B3251" i="8" s="1"/>
  <c r="B3252" i="8" s="1"/>
  <c r="B3253" i="8" s="1"/>
  <c r="B3254" i="8" s="1"/>
  <c r="B3255" i="8" s="1"/>
  <c r="B3256" i="8" s="1"/>
  <c r="B3257" i="8" s="1"/>
  <c r="B3258" i="8" s="1"/>
  <c r="B3259" i="8" s="1"/>
  <c r="B3260" i="8" s="1"/>
  <c r="B3261" i="8" s="1"/>
  <c r="B3262" i="8" s="1"/>
  <c r="B3263" i="8" s="1"/>
  <c r="B3264" i="8" s="1"/>
  <c r="B3265" i="8" s="1"/>
  <c r="B3266" i="8" s="1"/>
  <c r="B3267" i="8" s="1"/>
  <c r="B3268" i="8" s="1"/>
  <c r="B3269" i="8" s="1"/>
  <c r="B3270" i="8" s="1"/>
  <c r="B3271" i="8" s="1"/>
  <c r="B3272" i="8" s="1"/>
  <c r="B3273" i="8" s="1"/>
  <c r="B3274" i="8" s="1"/>
  <c r="B3275" i="8" s="1"/>
  <c r="B3276" i="8" s="1"/>
  <c r="B3277" i="8" s="1"/>
  <c r="B3278" i="8" s="1"/>
  <c r="B3279" i="8" s="1"/>
  <c r="B3280" i="8" s="1"/>
  <c r="B3281" i="8" s="1"/>
  <c r="B3282" i="8" s="1"/>
  <c r="B3283" i="8" s="1"/>
  <c r="B3284" i="8" s="1"/>
  <c r="B3285" i="8" s="1"/>
  <c r="B3286" i="8" s="1"/>
  <c r="B3287" i="8" s="1"/>
  <c r="B3288" i="8" s="1"/>
  <c r="B3289" i="8" s="1"/>
  <c r="B3290" i="8" s="1"/>
  <c r="B3291" i="8" s="1"/>
  <c r="B3292" i="8" s="1"/>
  <c r="B3293" i="8" s="1"/>
  <c r="B3294" i="8" s="1"/>
  <c r="B3295" i="8" s="1"/>
  <c r="B3296" i="8" s="1"/>
  <c r="B3297" i="8" s="1"/>
  <c r="B3298" i="8" s="1"/>
  <c r="B3299" i="8" s="1"/>
  <c r="B3300" i="8" s="1"/>
  <c r="B3301" i="8" s="1"/>
  <c r="B3302" i="8" s="1"/>
  <c r="B3303" i="8" s="1"/>
  <c r="B3304" i="8" s="1"/>
  <c r="B3305" i="8" s="1"/>
  <c r="B3306" i="8" s="1"/>
  <c r="B3307" i="8" s="1"/>
  <c r="B3308" i="8" s="1"/>
  <c r="B3309" i="8" s="1"/>
  <c r="B3310" i="8" s="1"/>
  <c r="B3311" i="8" s="1"/>
  <c r="B3312" i="8" s="1"/>
  <c r="B3313" i="8" s="1"/>
  <c r="B3314" i="8" s="1"/>
  <c r="B3315" i="8" s="1"/>
  <c r="B3316" i="8" s="1"/>
  <c r="B3317" i="8" s="1"/>
  <c r="B3318" i="8" s="1"/>
  <c r="B3319" i="8" s="1"/>
  <c r="B3320" i="8" s="1"/>
  <c r="B3321" i="8" s="1"/>
  <c r="B3322" i="8" s="1"/>
  <c r="B3323" i="8" s="1"/>
  <c r="B3324" i="8" s="1"/>
  <c r="B3325" i="8" s="1"/>
  <c r="B3326" i="8" s="1"/>
  <c r="B3327" i="8" s="1"/>
  <c r="B3328" i="8" s="1"/>
  <c r="B3329" i="8" s="1"/>
  <c r="B3330" i="8" s="1"/>
  <c r="B3331" i="8" s="1"/>
  <c r="B3332" i="8" s="1"/>
  <c r="B3333" i="8" s="1"/>
  <c r="B3334" i="8" s="1"/>
  <c r="B3335" i="8" s="1"/>
  <c r="B3336" i="8" s="1"/>
  <c r="B3337" i="8" s="1"/>
  <c r="B3338" i="8" s="1"/>
  <c r="B3339" i="8" s="1"/>
  <c r="B3340" i="8" s="1"/>
  <c r="B3341" i="8" s="1"/>
  <c r="B3342" i="8" s="1"/>
  <c r="B3343" i="8" s="1"/>
  <c r="B3344" i="8" s="1"/>
  <c r="B3345" i="8" s="1"/>
  <c r="B3346" i="8" s="1"/>
  <c r="B3347" i="8" s="1"/>
  <c r="B3348" i="8" s="1"/>
  <c r="B3349" i="8" s="1"/>
  <c r="B3350" i="8" s="1"/>
  <c r="B3351" i="8" s="1"/>
  <c r="B3352" i="8" s="1"/>
  <c r="B3353" i="8" s="1"/>
  <c r="B3354" i="8" s="1"/>
  <c r="B3355" i="8" s="1"/>
  <c r="B3356" i="8" s="1"/>
  <c r="B3357" i="8" s="1"/>
  <c r="B3358" i="8" s="1"/>
  <c r="B3359" i="8" s="1"/>
  <c r="B3360" i="8" s="1"/>
  <c r="B3361" i="8" s="1"/>
  <c r="B3362" i="8" s="1"/>
  <c r="B3363" i="8" s="1"/>
  <c r="B3364" i="8" s="1"/>
  <c r="B3365" i="8" s="1"/>
  <c r="B3366" i="8" s="1"/>
  <c r="B3367" i="8" s="1"/>
  <c r="B3368" i="8" s="1"/>
  <c r="B3369" i="8" s="1"/>
  <c r="B3370" i="8" s="1"/>
  <c r="B3371" i="8" s="1"/>
  <c r="B3372" i="8" s="1"/>
  <c r="B3373" i="8" s="1"/>
  <c r="B3374" i="8" s="1"/>
  <c r="B3375" i="8" s="1"/>
  <c r="B3376" i="8" s="1"/>
  <c r="B3377" i="8" s="1"/>
  <c r="B3378" i="8" s="1"/>
  <c r="B3379" i="8" s="1"/>
  <c r="B3380" i="8" s="1"/>
  <c r="B3381" i="8" s="1"/>
  <c r="B3382" i="8" s="1"/>
  <c r="B3383" i="8" s="1"/>
  <c r="B3384" i="8" s="1"/>
  <c r="B3385" i="8" s="1"/>
  <c r="B3386" i="8" s="1"/>
  <c r="B3387" i="8" s="1"/>
  <c r="B3388" i="8" s="1"/>
  <c r="B3389" i="8" s="1"/>
  <c r="B3390" i="8" s="1"/>
  <c r="B3391" i="8" s="1"/>
  <c r="B3392" i="8" s="1"/>
  <c r="B3393" i="8" s="1"/>
  <c r="B3394" i="8" s="1"/>
  <c r="B3395" i="8" s="1"/>
  <c r="B3396" i="8" s="1"/>
  <c r="B3397" i="8" s="1"/>
  <c r="B3398" i="8" s="1"/>
  <c r="B3399" i="8" s="1"/>
  <c r="B3400" i="8" s="1"/>
  <c r="B3401" i="8" s="1"/>
  <c r="B3402" i="8" s="1"/>
  <c r="B3403" i="8" s="1"/>
  <c r="B3404" i="8" s="1"/>
  <c r="B3405" i="8" s="1"/>
  <c r="B3406" i="8" s="1"/>
  <c r="B3407" i="8" s="1"/>
  <c r="B3408" i="8" s="1"/>
  <c r="B3409" i="8" s="1"/>
  <c r="B3410" i="8" s="1"/>
  <c r="B3411" i="8" s="1"/>
  <c r="B3412" i="8" s="1"/>
  <c r="B3413" i="8" s="1"/>
  <c r="B3414" i="8" s="1"/>
  <c r="B3415" i="8" s="1"/>
  <c r="B3416" i="8" s="1"/>
  <c r="B3417" i="8" s="1"/>
  <c r="B3418" i="8" s="1"/>
  <c r="B3419" i="8" s="1"/>
  <c r="B3420" i="8" s="1"/>
  <c r="B3421" i="8" s="1"/>
  <c r="B3422" i="8" s="1"/>
  <c r="B3423" i="8" s="1"/>
  <c r="B3424" i="8" s="1"/>
  <c r="B3425" i="8" s="1"/>
  <c r="B3426" i="8" s="1"/>
  <c r="B3427" i="8" s="1"/>
  <c r="B3428" i="8" s="1"/>
  <c r="B3429" i="8" s="1"/>
  <c r="B3430" i="8" s="1"/>
  <c r="B3431" i="8" s="1"/>
  <c r="B3432" i="8" s="1"/>
  <c r="B3433" i="8" s="1"/>
  <c r="B3434" i="8" s="1"/>
  <c r="B3435" i="8" s="1"/>
  <c r="B3436" i="8" s="1"/>
  <c r="B3437" i="8" s="1"/>
  <c r="B3438" i="8" s="1"/>
  <c r="B3439" i="8" s="1"/>
  <c r="B3440" i="8" s="1"/>
  <c r="B3441" i="8" s="1"/>
  <c r="B3442" i="8" s="1"/>
  <c r="B3443" i="8" s="1"/>
  <c r="B3444" i="8" s="1"/>
  <c r="B3445" i="8" s="1"/>
  <c r="B3446" i="8" s="1"/>
  <c r="B3447" i="8" s="1"/>
  <c r="B3448" i="8" s="1"/>
  <c r="B3449" i="8" s="1"/>
  <c r="B3450" i="8" s="1"/>
  <c r="B3451" i="8" s="1"/>
  <c r="B3452" i="8" s="1"/>
  <c r="B3453" i="8" s="1"/>
  <c r="B3454" i="8" s="1"/>
  <c r="B3455" i="8" s="1"/>
  <c r="B3456" i="8" s="1"/>
  <c r="B3457" i="8" s="1"/>
  <c r="B3458" i="8" s="1"/>
  <c r="B3459" i="8" s="1"/>
  <c r="B3460" i="8" s="1"/>
  <c r="B3461" i="8" s="1"/>
  <c r="B3462" i="8" s="1"/>
  <c r="B3463" i="8" s="1"/>
  <c r="B3464" i="8" s="1"/>
  <c r="B3465" i="8" s="1"/>
  <c r="B3466" i="8" s="1"/>
  <c r="B3467" i="8" s="1"/>
  <c r="B3468" i="8" s="1"/>
  <c r="B3469" i="8" s="1"/>
  <c r="B3470" i="8" s="1"/>
  <c r="B3471" i="8" s="1"/>
  <c r="B3472" i="8" s="1"/>
  <c r="B3473" i="8" s="1"/>
  <c r="B3474" i="8" s="1"/>
  <c r="B3475" i="8" s="1"/>
  <c r="B3476" i="8" s="1"/>
  <c r="B3477" i="8" s="1"/>
  <c r="B3478" i="8" s="1"/>
  <c r="B3479" i="8" s="1"/>
  <c r="B3480" i="8" s="1"/>
  <c r="B3481" i="8" s="1"/>
  <c r="B3482" i="8" s="1"/>
  <c r="B3483" i="8" s="1"/>
  <c r="B3484" i="8" s="1"/>
  <c r="B3485" i="8" s="1"/>
  <c r="B3486" i="8" s="1"/>
  <c r="B3487" i="8" s="1"/>
  <c r="B3488" i="8" s="1"/>
  <c r="B3489" i="8" s="1"/>
  <c r="B3490" i="8" s="1"/>
  <c r="B3491" i="8" s="1"/>
  <c r="B3492" i="8" s="1"/>
  <c r="B3493" i="8" s="1"/>
  <c r="B3494" i="8" s="1"/>
  <c r="B3495" i="8" s="1"/>
  <c r="B3496" i="8" s="1"/>
  <c r="B3497" i="8" s="1"/>
  <c r="B3498" i="8" s="1"/>
  <c r="B3499" i="8" s="1"/>
  <c r="B3500" i="8" s="1"/>
  <c r="B3501" i="8" s="1"/>
  <c r="B3502" i="8" s="1"/>
  <c r="B3503" i="8" s="1"/>
  <c r="B3504" i="8" s="1"/>
  <c r="B3505" i="8" s="1"/>
  <c r="B3506" i="8" s="1"/>
  <c r="B3507" i="8" s="1"/>
  <c r="B3508" i="8" s="1"/>
  <c r="B3509" i="8" s="1"/>
  <c r="B3510" i="8" s="1"/>
  <c r="B3511" i="8" s="1"/>
  <c r="B3512" i="8" s="1"/>
  <c r="B3513" i="8" s="1"/>
  <c r="B3514" i="8" s="1"/>
  <c r="B3515" i="8" s="1"/>
  <c r="B3516" i="8" s="1"/>
  <c r="B3517" i="8" s="1"/>
  <c r="B3518" i="8" s="1"/>
  <c r="B3519" i="8" s="1"/>
  <c r="B3520" i="8" s="1"/>
  <c r="B3521" i="8" s="1"/>
  <c r="B3522" i="8" s="1"/>
  <c r="B3523" i="8" s="1"/>
  <c r="B3524" i="8" s="1"/>
  <c r="B3525" i="8" s="1"/>
  <c r="B3526" i="8" s="1"/>
  <c r="B3527" i="8" s="1"/>
  <c r="B3528" i="8" s="1"/>
  <c r="B3529" i="8" s="1"/>
  <c r="B3530" i="8" s="1"/>
  <c r="B3531" i="8" s="1"/>
  <c r="B3532" i="8" s="1"/>
  <c r="B3533" i="8" s="1"/>
  <c r="B3534" i="8" s="1"/>
  <c r="B3535" i="8" s="1"/>
  <c r="B3536" i="8" s="1"/>
  <c r="B3537" i="8" s="1"/>
  <c r="B3538" i="8" s="1"/>
  <c r="B3539" i="8" s="1"/>
  <c r="B3540" i="8" s="1"/>
  <c r="B3541" i="8" s="1"/>
  <c r="B3542" i="8" s="1"/>
  <c r="B3543" i="8" s="1"/>
  <c r="B3544" i="8" s="1"/>
  <c r="B3545" i="8" s="1"/>
  <c r="B3546" i="8" s="1"/>
  <c r="B3547" i="8" s="1"/>
  <c r="B3548" i="8" s="1"/>
  <c r="B3549" i="8" s="1"/>
  <c r="B3550" i="8" s="1"/>
  <c r="B3551" i="8" s="1"/>
  <c r="B3552" i="8" s="1"/>
  <c r="B3553" i="8" s="1"/>
  <c r="B3554" i="8" s="1"/>
  <c r="B3555" i="8" s="1"/>
  <c r="B3556" i="8" s="1"/>
  <c r="B3557" i="8" s="1"/>
  <c r="B3558" i="8" s="1"/>
  <c r="B3559" i="8" s="1"/>
  <c r="B3560" i="8" s="1"/>
  <c r="B3561" i="8" s="1"/>
  <c r="B3562" i="8" s="1"/>
  <c r="B3563" i="8" s="1"/>
  <c r="B3564" i="8" s="1"/>
  <c r="B3565" i="8" s="1"/>
  <c r="B3566" i="8" s="1"/>
  <c r="B3567" i="8" s="1"/>
  <c r="B3568" i="8" s="1"/>
  <c r="B3569" i="8" s="1"/>
  <c r="B3570" i="8" s="1"/>
  <c r="B3571" i="8" s="1"/>
  <c r="B3572" i="8" s="1"/>
  <c r="B3573" i="8" s="1"/>
  <c r="B3574" i="8" s="1"/>
  <c r="B3575" i="8" s="1"/>
  <c r="B3576" i="8" s="1"/>
  <c r="B3577" i="8" s="1"/>
  <c r="B3578" i="8" s="1"/>
  <c r="B3579" i="8" s="1"/>
  <c r="B3580" i="8" s="1"/>
  <c r="B3581" i="8" s="1"/>
  <c r="B3582" i="8" s="1"/>
  <c r="B3583" i="8" s="1"/>
  <c r="B3584" i="8" s="1"/>
  <c r="B3585" i="8" s="1"/>
  <c r="B3586" i="8" s="1"/>
  <c r="B3587" i="8" s="1"/>
  <c r="B3588" i="8" s="1"/>
  <c r="B3589" i="8" s="1"/>
  <c r="B3590" i="8" s="1"/>
  <c r="B3591" i="8" s="1"/>
  <c r="B3592" i="8" s="1"/>
  <c r="B3593" i="8" s="1"/>
  <c r="B3594" i="8" s="1"/>
  <c r="B3595" i="8" s="1"/>
  <c r="B3596" i="8" s="1"/>
  <c r="B3597" i="8" s="1"/>
  <c r="B3598" i="8" s="1"/>
  <c r="B3599" i="8" s="1"/>
  <c r="B3600" i="8" s="1"/>
  <c r="B3601" i="8" s="1"/>
  <c r="B3602" i="8" s="1"/>
  <c r="B3603" i="8" s="1"/>
  <c r="B3604" i="8" s="1"/>
  <c r="B3605" i="8" s="1"/>
  <c r="B3606" i="8" s="1"/>
  <c r="B3607" i="8" s="1"/>
  <c r="B3608" i="8" s="1"/>
  <c r="B3609" i="8" s="1"/>
  <c r="B3610" i="8" s="1"/>
  <c r="B3611" i="8" s="1"/>
  <c r="B3612" i="8" s="1"/>
  <c r="B3613" i="8" s="1"/>
  <c r="B3614" i="8" s="1"/>
  <c r="B3615" i="8" s="1"/>
  <c r="B3616" i="8" s="1"/>
  <c r="B3617" i="8" s="1"/>
  <c r="B3618" i="8" s="1"/>
  <c r="B3619" i="8" s="1"/>
  <c r="B3620" i="8" s="1"/>
  <c r="B3621" i="8" s="1"/>
  <c r="B3622" i="8" s="1"/>
  <c r="B3623" i="8" s="1"/>
  <c r="B3624" i="8" s="1"/>
  <c r="B3625" i="8" s="1"/>
  <c r="B3626" i="8" s="1"/>
  <c r="B3627" i="8" s="1"/>
  <c r="B3628" i="8" s="1"/>
  <c r="B3629" i="8" s="1"/>
  <c r="B3630" i="8" s="1"/>
  <c r="B3631" i="8" s="1"/>
  <c r="B3632" i="8" s="1"/>
  <c r="B3633" i="8" s="1"/>
  <c r="B3634" i="8" s="1"/>
  <c r="B3635" i="8" s="1"/>
  <c r="B3636" i="8" s="1"/>
  <c r="B3637" i="8" s="1"/>
  <c r="B3638" i="8" s="1"/>
  <c r="B3639" i="8" s="1"/>
  <c r="B3640" i="8" s="1"/>
  <c r="B3641" i="8" s="1"/>
  <c r="B3642" i="8" s="1"/>
  <c r="B3643" i="8" s="1"/>
  <c r="B3644" i="8" s="1"/>
  <c r="B3645" i="8" s="1"/>
  <c r="B3646" i="8" s="1"/>
  <c r="B3647" i="8" s="1"/>
  <c r="B3648" i="8" s="1"/>
  <c r="B3649" i="8" s="1"/>
  <c r="B3650" i="8" s="1"/>
  <c r="B3651" i="8" s="1"/>
  <c r="B3652" i="8" s="1"/>
  <c r="B3653" i="8" s="1"/>
  <c r="B3654" i="8" s="1"/>
  <c r="B3655" i="8" s="1"/>
  <c r="B3656" i="8" s="1"/>
  <c r="B3657" i="8" s="1"/>
  <c r="B3658" i="8" s="1"/>
  <c r="B3659" i="8" s="1"/>
  <c r="B3660" i="8" s="1"/>
  <c r="B3661" i="8" s="1"/>
  <c r="B3662" i="8" s="1"/>
  <c r="B3663" i="8" s="1"/>
  <c r="B3664" i="8" s="1"/>
  <c r="B3665" i="8" s="1"/>
  <c r="B3666" i="8" s="1"/>
  <c r="B3667" i="8" s="1"/>
  <c r="B3668" i="8" s="1"/>
  <c r="B3669" i="8" s="1"/>
  <c r="B3670" i="8" s="1"/>
  <c r="B3671" i="8" s="1"/>
  <c r="B3672" i="8" s="1"/>
  <c r="B3673" i="8" s="1"/>
  <c r="B3674" i="8" s="1"/>
  <c r="B3675" i="8" s="1"/>
  <c r="B3676" i="8" s="1"/>
  <c r="B3677" i="8" s="1"/>
  <c r="B3678" i="8" s="1"/>
  <c r="B3679" i="8" s="1"/>
  <c r="B3680" i="8" s="1"/>
  <c r="B3681" i="8" s="1"/>
  <c r="B3682" i="8" s="1"/>
  <c r="B3683" i="8" s="1"/>
  <c r="B3684" i="8" s="1"/>
  <c r="B3685" i="8" s="1"/>
  <c r="B3686" i="8" s="1"/>
  <c r="B3687" i="8" s="1"/>
  <c r="B3688" i="8" s="1"/>
  <c r="B3689" i="8" s="1"/>
  <c r="B3690" i="8" s="1"/>
  <c r="B3691" i="8" s="1"/>
  <c r="B3692" i="8" s="1"/>
  <c r="B3693" i="8" s="1"/>
  <c r="B3694" i="8" s="1"/>
  <c r="B3695" i="8" s="1"/>
  <c r="B3696" i="8" s="1"/>
  <c r="B3697" i="8" s="1"/>
  <c r="B3698" i="8" s="1"/>
  <c r="B3699" i="8" s="1"/>
  <c r="B3700" i="8" s="1"/>
  <c r="B3701" i="8" s="1"/>
  <c r="B3702" i="8" s="1"/>
  <c r="B3703" i="8" s="1"/>
  <c r="B3704" i="8" s="1"/>
  <c r="B3705" i="8" s="1"/>
  <c r="B3706" i="8" s="1"/>
  <c r="B3707" i="8" s="1"/>
  <c r="B3708" i="8" s="1"/>
  <c r="B3709" i="8" s="1"/>
  <c r="B3710" i="8" s="1"/>
  <c r="B3711" i="8" s="1"/>
  <c r="B3712" i="8" s="1"/>
  <c r="B3713" i="8" s="1"/>
  <c r="B3714" i="8" s="1"/>
  <c r="B3715" i="8" s="1"/>
  <c r="B3716" i="8" s="1"/>
  <c r="B3717" i="8" s="1"/>
  <c r="B3718" i="8" s="1"/>
  <c r="B3719" i="8" s="1"/>
  <c r="B3720" i="8" s="1"/>
  <c r="B3721" i="8" s="1"/>
  <c r="B3722" i="8" s="1"/>
  <c r="B3723" i="8" s="1"/>
  <c r="B3724" i="8" s="1"/>
  <c r="B3725" i="8" s="1"/>
  <c r="B3726" i="8" s="1"/>
  <c r="B3727" i="8" s="1"/>
  <c r="B3728" i="8" s="1"/>
  <c r="B3729" i="8" s="1"/>
  <c r="B3730" i="8" s="1"/>
  <c r="B3731" i="8" s="1"/>
  <c r="B3732" i="8" s="1"/>
  <c r="B3733" i="8" s="1"/>
  <c r="B3734" i="8" s="1"/>
  <c r="B3735" i="8" s="1"/>
  <c r="B3736" i="8" s="1"/>
  <c r="B3737" i="8" s="1"/>
  <c r="B3738" i="8" s="1"/>
  <c r="B3739" i="8" s="1"/>
  <c r="B3740" i="8" s="1"/>
  <c r="B3741" i="8" s="1"/>
  <c r="B3742" i="8" s="1"/>
  <c r="B3743" i="8" s="1"/>
  <c r="B3744" i="8" s="1"/>
  <c r="B3745" i="8" s="1"/>
  <c r="B3746" i="8" s="1"/>
  <c r="B3747" i="8" s="1"/>
  <c r="B3748" i="8" s="1"/>
  <c r="B3749" i="8" s="1"/>
  <c r="B3750" i="8" s="1"/>
  <c r="B3751" i="8" s="1"/>
  <c r="B3752" i="8" s="1"/>
  <c r="B3753" i="8" s="1"/>
  <c r="B3754" i="8" s="1"/>
  <c r="B3755" i="8" s="1"/>
  <c r="B3756" i="8" s="1"/>
  <c r="B3757" i="8" s="1"/>
  <c r="B3758" i="8" s="1"/>
  <c r="B3759" i="8" s="1"/>
  <c r="B3760" i="8" s="1"/>
  <c r="B3761" i="8" s="1"/>
  <c r="B3762" i="8" s="1"/>
  <c r="B3763" i="8" s="1"/>
  <c r="B3764" i="8" s="1"/>
  <c r="B3765" i="8" s="1"/>
  <c r="B3766" i="8" s="1"/>
  <c r="B3767" i="8" s="1"/>
  <c r="B3768" i="8" s="1"/>
  <c r="B3769" i="8" s="1"/>
  <c r="B3770" i="8" s="1"/>
  <c r="B3771" i="8" s="1"/>
  <c r="B3772" i="8" s="1"/>
  <c r="B3773" i="8" s="1"/>
  <c r="B3774" i="8" s="1"/>
  <c r="B3775" i="8" s="1"/>
  <c r="B3776" i="8" s="1"/>
  <c r="B3777" i="8" s="1"/>
  <c r="B3778" i="8" s="1"/>
  <c r="B3779" i="8" s="1"/>
  <c r="B3780" i="8" s="1"/>
  <c r="B3781" i="8" s="1"/>
  <c r="B3782" i="8" s="1"/>
  <c r="B3783" i="8" s="1"/>
  <c r="B3784" i="8" s="1"/>
  <c r="B3785" i="8" s="1"/>
  <c r="B3786" i="8" s="1"/>
  <c r="B3787" i="8" s="1"/>
  <c r="B3788" i="8" s="1"/>
  <c r="B3789" i="8" s="1"/>
  <c r="B3790" i="8" s="1"/>
  <c r="B3791" i="8" s="1"/>
  <c r="B3792" i="8" s="1"/>
  <c r="B3793" i="8" s="1"/>
  <c r="B3794" i="8" s="1"/>
  <c r="B3795" i="8" s="1"/>
  <c r="B3796" i="8" s="1"/>
  <c r="B3797" i="8" s="1"/>
  <c r="B3798" i="8" s="1"/>
  <c r="B3799" i="8" s="1"/>
  <c r="B3800" i="8" s="1"/>
  <c r="B3801" i="8" s="1"/>
  <c r="B3802" i="8" s="1"/>
  <c r="B3803" i="8" s="1"/>
  <c r="B3804" i="8" s="1"/>
  <c r="B3805" i="8" s="1"/>
  <c r="B3806" i="8" s="1"/>
  <c r="B3807" i="8" s="1"/>
  <c r="B3808" i="8" s="1"/>
  <c r="B3809" i="8" s="1"/>
  <c r="B3810" i="8" s="1"/>
  <c r="B3811" i="8" s="1"/>
  <c r="B3812" i="8" s="1"/>
  <c r="B3813" i="8" s="1"/>
  <c r="B3814" i="8" s="1"/>
  <c r="B3815" i="8" s="1"/>
  <c r="B3816" i="8" s="1"/>
  <c r="B3817" i="8" s="1"/>
  <c r="B3818" i="8" s="1"/>
  <c r="B3819" i="8" s="1"/>
  <c r="B3820" i="8" s="1"/>
  <c r="B3821" i="8" s="1"/>
  <c r="B3822" i="8" s="1"/>
  <c r="B3823" i="8" s="1"/>
  <c r="B3824" i="8" s="1"/>
  <c r="B3825" i="8" s="1"/>
  <c r="B3826" i="8" s="1"/>
  <c r="B3827" i="8" s="1"/>
  <c r="B3828" i="8" s="1"/>
  <c r="B3829" i="8" s="1"/>
  <c r="B3830" i="8" s="1"/>
  <c r="B3831" i="8" s="1"/>
  <c r="B3832" i="8" s="1"/>
  <c r="B3833" i="8" s="1"/>
  <c r="B3834" i="8" s="1"/>
  <c r="B3835" i="8" s="1"/>
  <c r="B3836" i="8" s="1"/>
  <c r="B3837" i="8" s="1"/>
  <c r="B3838" i="8" s="1"/>
  <c r="B3839" i="8" s="1"/>
  <c r="B3840" i="8" s="1"/>
  <c r="B3841" i="8" s="1"/>
  <c r="B3842" i="8" s="1"/>
  <c r="B3843" i="8" s="1"/>
  <c r="B3844" i="8" s="1"/>
  <c r="B3845" i="8" s="1"/>
  <c r="B3846" i="8" s="1"/>
  <c r="B3847" i="8" s="1"/>
  <c r="B3848" i="8" s="1"/>
  <c r="B3849" i="8" s="1"/>
  <c r="B3850" i="8" s="1"/>
  <c r="B3851" i="8" s="1"/>
  <c r="B3852" i="8" s="1"/>
  <c r="B3853" i="8" s="1"/>
  <c r="B3854" i="8" s="1"/>
  <c r="B3855" i="8" s="1"/>
  <c r="B3856" i="8" s="1"/>
  <c r="B3857" i="8" s="1"/>
  <c r="B3858" i="8" s="1"/>
  <c r="B3859" i="8" s="1"/>
  <c r="B3860" i="8" s="1"/>
  <c r="B3861" i="8" s="1"/>
  <c r="B3862" i="8" s="1"/>
  <c r="B3863" i="8" s="1"/>
  <c r="B3864" i="8" s="1"/>
  <c r="B3865" i="8" s="1"/>
  <c r="B3866" i="8" s="1"/>
  <c r="B3867" i="8" s="1"/>
  <c r="B3868" i="8" s="1"/>
  <c r="B3869" i="8" s="1"/>
  <c r="B3870" i="8" s="1"/>
  <c r="B3871" i="8" s="1"/>
  <c r="B3872" i="8" s="1"/>
  <c r="B3873" i="8" s="1"/>
  <c r="B3874" i="8" s="1"/>
  <c r="B3875" i="8" s="1"/>
  <c r="B3876" i="8" s="1"/>
  <c r="B3877" i="8" s="1"/>
  <c r="B3878" i="8" s="1"/>
  <c r="B3879" i="8" s="1"/>
  <c r="B3880" i="8" s="1"/>
  <c r="B3881" i="8" s="1"/>
  <c r="B3882" i="8" s="1"/>
  <c r="B3883" i="8" s="1"/>
  <c r="B3884" i="8" s="1"/>
  <c r="B3885" i="8" s="1"/>
  <c r="B3886" i="8" s="1"/>
  <c r="B3887" i="8" s="1"/>
  <c r="B3888" i="8" s="1"/>
  <c r="B3889" i="8" s="1"/>
  <c r="B3890" i="8" s="1"/>
  <c r="B3891" i="8" s="1"/>
  <c r="B3892" i="8" s="1"/>
  <c r="B3893" i="8" s="1"/>
  <c r="B3894" i="8" s="1"/>
  <c r="B3895" i="8" s="1"/>
  <c r="B3896" i="8" s="1"/>
  <c r="B3897" i="8" s="1"/>
  <c r="B3898" i="8" s="1"/>
  <c r="B3899" i="8" s="1"/>
  <c r="B3900" i="8" s="1"/>
  <c r="B3901" i="8" s="1"/>
  <c r="B3902" i="8" s="1"/>
  <c r="B3903" i="8" s="1"/>
  <c r="B3904" i="8" s="1"/>
  <c r="B3905" i="8" s="1"/>
  <c r="B3906" i="8" s="1"/>
  <c r="B3907" i="8" s="1"/>
  <c r="B3908" i="8" s="1"/>
  <c r="B3909" i="8" s="1"/>
  <c r="B3910" i="8" s="1"/>
  <c r="B3911" i="8" s="1"/>
  <c r="B3912" i="8" s="1"/>
  <c r="B3913" i="8" s="1"/>
  <c r="B3914" i="8" s="1"/>
  <c r="B3915" i="8" s="1"/>
  <c r="B3916" i="8" s="1"/>
  <c r="B3917" i="8" s="1"/>
  <c r="B3918" i="8" s="1"/>
  <c r="B3919" i="8" s="1"/>
  <c r="B3920" i="8" s="1"/>
  <c r="B3921" i="8" s="1"/>
  <c r="B3922" i="8" s="1"/>
  <c r="B3923" i="8" s="1"/>
  <c r="B3924" i="8" s="1"/>
  <c r="B3925" i="8" s="1"/>
  <c r="B3926" i="8" s="1"/>
  <c r="B3927" i="8" s="1"/>
  <c r="B3928" i="8" s="1"/>
  <c r="B3929" i="8" s="1"/>
  <c r="B3930" i="8" s="1"/>
  <c r="B3931" i="8" s="1"/>
  <c r="B3932" i="8" s="1"/>
  <c r="B3933" i="8" s="1"/>
  <c r="B3934" i="8" s="1"/>
  <c r="B3935" i="8" s="1"/>
  <c r="B3936" i="8" s="1"/>
  <c r="B3937" i="8" s="1"/>
  <c r="B3938" i="8" s="1"/>
  <c r="B3939" i="8" s="1"/>
  <c r="B3940" i="8" s="1"/>
  <c r="B3941" i="8" s="1"/>
  <c r="B3942" i="8" s="1"/>
  <c r="B3943" i="8" s="1"/>
  <c r="B3944" i="8" s="1"/>
  <c r="B3945" i="8" s="1"/>
  <c r="B3946" i="8" s="1"/>
  <c r="B3947" i="8" s="1"/>
  <c r="B3948" i="8" s="1"/>
  <c r="B3949" i="8" s="1"/>
  <c r="B3950" i="8" s="1"/>
  <c r="B3951" i="8" s="1"/>
  <c r="B3952" i="8" s="1"/>
  <c r="B3953" i="8" s="1"/>
  <c r="B3954" i="8" s="1"/>
  <c r="B3955" i="8" s="1"/>
  <c r="B3956" i="8" s="1"/>
  <c r="B3957" i="8" s="1"/>
  <c r="B3958" i="8" s="1"/>
  <c r="B3959" i="8" s="1"/>
  <c r="B3960" i="8" s="1"/>
  <c r="B3961" i="8" s="1"/>
  <c r="B3962" i="8" s="1"/>
  <c r="B3963" i="8" s="1"/>
  <c r="B3964" i="8" s="1"/>
  <c r="B3965" i="8" s="1"/>
  <c r="B3966" i="8" s="1"/>
  <c r="B3967" i="8" s="1"/>
  <c r="B3968" i="8" s="1"/>
  <c r="B3969" i="8" s="1"/>
  <c r="B3970" i="8" s="1"/>
  <c r="B3971" i="8" s="1"/>
  <c r="B3972" i="8" s="1"/>
  <c r="B3973" i="8" s="1"/>
  <c r="B3974" i="8" s="1"/>
  <c r="B3975" i="8" s="1"/>
  <c r="B3976" i="8" s="1"/>
  <c r="B3977" i="8" s="1"/>
  <c r="B3978" i="8" s="1"/>
  <c r="B3979" i="8" s="1"/>
  <c r="B3980" i="8" s="1"/>
  <c r="B3981" i="8" s="1"/>
  <c r="B3982" i="8" s="1"/>
  <c r="B3983" i="8" s="1"/>
  <c r="B3984" i="8" s="1"/>
  <c r="B3985" i="8" s="1"/>
  <c r="B3986" i="8" s="1"/>
  <c r="B3987" i="8" s="1"/>
  <c r="B3988" i="8" s="1"/>
  <c r="B3989" i="8" s="1"/>
  <c r="B3990" i="8" s="1"/>
  <c r="B3991" i="8" s="1"/>
  <c r="B3992" i="8" s="1"/>
  <c r="B3993" i="8" s="1"/>
  <c r="B3994" i="8" s="1"/>
  <c r="B3995" i="8" s="1"/>
  <c r="B3996" i="8" s="1"/>
  <c r="B3997" i="8" s="1"/>
  <c r="B3998" i="8" s="1"/>
  <c r="B3999" i="8" s="1"/>
  <c r="B4000" i="8" s="1"/>
  <c r="B4001" i="8" s="1"/>
  <c r="B4002" i="8" s="1"/>
  <c r="B4003" i="8" s="1"/>
  <c r="B4004" i="8" s="1"/>
  <c r="B4005" i="8" s="1"/>
  <c r="B4006" i="8" s="1"/>
  <c r="B4007" i="8" s="1"/>
  <c r="B4008" i="8" s="1"/>
  <c r="B4009" i="8" s="1"/>
  <c r="B4010" i="8" s="1"/>
  <c r="B4011" i="8" s="1"/>
  <c r="B4012" i="8" s="1"/>
  <c r="B4013" i="8" s="1"/>
  <c r="B4014" i="8" s="1"/>
  <c r="B4015" i="8" s="1"/>
  <c r="B4016" i="8" s="1"/>
  <c r="B4017" i="8" s="1"/>
  <c r="B4018" i="8" s="1"/>
  <c r="B4019" i="8" s="1"/>
  <c r="B4020" i="8" s="1"/>
  <c r="B4021" i="8" s="1"/>
  <c r="B4022" i="8" s="1"/>
  <c r="B4023" i="8" s="1"/>
  <c r="B4024" i="8" s="1"/>
  <c r="B4025" i="8" s="1"/>
  <c r="B4026" i="8" s="1"/>
  <c r="B4027" i="8" s="1"/>
  <c r="B4028" i="8" s="1"/>
  <c r="B4029" i="8" s="1"/>
  <c r="B4030" i="8" s="1"/>
  <c r="B4031" i="8" s="1"/>
  <c r="B4032" i="8" s="1"/>
  <c r="B4033" i="8" s="1"/>
  <c r="B4034" i="8" s="1"/>
  <c r="B4035" i="8" s="1"/>
  <c r="B4036" i="8" s="1"/>
  <c r="B4037" i="8" s="1"/>
  <c r="B4038" i="8" s="1"/>
  <c r="B4039" i="8" s="1"/>
  <c r="B4040" i="8" s="1"/>
  <c r="B4041" i="8" s="1"/>
  <c r="B4042" i="8" s="1"/>
  <c r="B4043" i="8" s="1"/>
  <c r="B4044" i="8" s="1"/>
  <c r="B4045" i="8" s="1"/>
  <c r="B4046" i="8" s="1"/>
  <c r="B4047" i="8" s="1"/>
  <c r="B4048" i="8" s="1"/>
  <c r="B4049" i="8" s="1"/>
  <c r="B4050" i="8" s="1"/>
  <c r="B4051" i="8" s="1"/>
  <c r="B4052" i="8" s="1"/>
  <c r="B4053" i="8" s="1"/>
  <c r="B4054" i="8" s="1"/>
  <c r="B4055" i="8" s="1"/>
  <c r="B4056" i="8" s="1"/>
  <c r="B4057" i="8" s="1"/>
  <c r="B4058" i="8" s="1"/>
  <c r="B4059" i="8" s="1"/>
  <c r="B4060" i="8" s="1"/>
  <c r="B4061" i="8" s="1"/>
  <c r="B4062" i="8" s="1"/>
  <c r="B4063" i="8" s="1"/>
  <c r="B4064" i="8" s="1"/>
  <c r="B4065" i="8" s="1"/>
  <c r="B4066" i="8" s="1"/>
  <c r="B4067" i="8" s="1"/>
  <c r="B4068" i="8" s="1"/>
  <c r="B4069" i="8" s="1"/>
  <c r="B4070" i="8" s="1"/>
  <c r="B4071" i="8" s="1"/>
  <c r="B4072" i="8" s="1"/>
  <c r="B4073" i="8" s="1"/>
  <c r="B4074" i="8" s="1"/>
  <c r="B4075" i="8" s="1"/>
  <c r="B4076" i="8" s="1"/>
  <c r="B4077" i="8" s="1"/>
  <c r="B4078" i="8" s="1"/>
  <c r="B4079" i="8" s="1"/>
  <c r="B4080" i="8" s="1"/>
  <c r="B4081" i="8" s="1"/>
  <c r="B4082" i="8" s="1"/>
  <c r="B4083" i="8" s="1"/>
  <c r="B4084" i="8" s="1"/>
  <c r="B4085" i="8" s="1"/>
  <c r="B4086" i="8" s="1"/>
  <c r="B4087" i="8" s="1"/>
  <c r="B4088" i="8" s="1"/>
  <c r="B4089" i="8" s="1"/>
  <c r="B4090" i="8" s="1"/>
  <c r="B4091" i="8" s="1"/>
  <c r="B4092" i="8" s="1"/>
  <c r="B4093" i="8" s="1"/>
  <c r="B4094" i="8" s="1"/>
  <c r="B4095" i="8" s="1"/>
  <c r="B4096" i="8" s="1"/>
  <c r="B4097" i="8" s="1"/>
  <c r="B4098" i="8" s="1"/>
  <c r="B4099" i="8" s="1"/>
  <c r="B4100" i="8" s="1"/>
  <c r="B4101" i="8" s="1"/>
  <c r="B4102" i="8" s="1"/>
  <c r="B4103" i="8" s="1"/>
  <c r="B4104" i="8" s="1"/>
  <c r="B4105" i="8" s="1"/>
  <c r="B4106" i="8" s="1"/>
  <c r="B4107" i="8" s="1"/>
  <c r="B4108" i="8" s="1"/>
  <c r="B4109" i="8" s="1"/>
  <c r="B4110" i="8" s="1"/>
  <c r="B4111" i="8" s="1"/>
  <c r="B4112" i="8" s="1"/>
  <c r="B4113" i="8" s="1"/>
  <c r="B4114" i="8" s="1"/>
  <c r="B4115" i="8" s="1"/>
  <c r="B4116" i="8" s="1"/>
  <c r="B4117" i="8" s="1"/>
  <c r="B4118" i="8" s="1"/>
  <c r="B4119" i="8" s="1"/>
  <c r="B4120" i="8" s="1"/>
  <c r="B4121" i="8" s="1"/>
  <c r="B4122" i="8" s="1"/>
  <c r="B4123" i="8" s="1"/>
  <c r="B4124" i="8" s="1"/>
  <c r="B4125" i="8" s="1"/>
  <c r="B4126" i="8" s="1"/>
  <c r="B4127" i="8" s="1"/>
  <c r="B4128" i="8" s="1"/>
  <c r="B4129" i="8" s="1"/>
  <c r="B4130" i="8" s="1"/>
  <c r="B4131" i="8" s="1"/>
  <c r="B4132" i="8" s="1"/>
  <c r="B4133" i="8" s="1"/>
  <c r="B4134" i="8" s="1"/>
  <c r="B4135" i="8" s="1"/>
  <c r="B4136" i="8" s="1"/>
  <c r="B4137" i="8" s="1"/>
  <c r="B4138" i="8" s="1"/>
  <c r="B4139" i="8" s="1"/>
  <c r="B4140" i="8" s="1"/>
  <c r="B4141" i="8" s="1"/>
  <c r="B4142" i="8" s="1"/>
  <c r="B4143" i="8" s="1"/>
  <c r="B4144" i="8" s="1"/>
  <c r="B4145" i="8" s="1"/>
  <c r="B4146" i="8" s="1"/>
  <c r="B4147" i="8" s="1"/>
  <c r="B4148" i="8" s="1"/>
  <c r="B4149" i="8" s="1"/>
  <c r="B4150" i="8" s="1"/>
  <c r="B4151" i="8" s="1"/>
  <c r="B4152" i="8" s="1"/>
  <c r="B4153" i="8" s="1"/>
  <c r="B4154" i="8" s="1"/>
  <c r="B4155" i="8" s="1"/>
  <c r="B4156" i="8" s="1"/>
  <c r="B4157" i="8" s="1"/>
  <c r="B4158" i="8" s="1"/>
  <c r="B4159" i="8" s="1"/>
  <c r="B4160" i="8" s="1"/>
  <c r="B4161" i="8" s="1"/>
  <c r="B4162" i="8" s="1"/>
  <c r="B4163" i="8" s="1"/>
  <c r="B4164" i="8" s="1"/>
  <c r="B4165" i="8" s="1"/>
  <c r="B4166" i="8" s="1"/>
  <c r="B4167" i="8" s="1"/>
  <c r="B4168" i="8" s="1"/>
  <c r="B4169" i="8" s="1"/>
  <c r="B4170" i="8" s="1"/>
  <c r="B4171" i="8" s="1"/>
  <c r="B4172" i="8" s="1"/>
  <c r="B4173" i="8" s="1"/>
  <c r="B4174" i="8" s="1"/>
  <c r="B4175" i="8" s="1"/>
  <c r="B4176" i="8" s="1"/>
  <c r="B4177" i="8" s="1"/>
  <c r="B4178" i="8" s="1"/>
  <c r="B4179" i="8" s="1"/>
  <c r="B4180" i="8" s="1"/>
  <c r="B4181" i="8" s="1"/>
  <c r="B4182" i="8" s="1"/>
  <c r="B4183" i="8" s="1"/>
  <c r="B4184" i="8" s="1"/>
  <c r="B4185" i="8" s="1"/>
  <c r="B4186" i="8" s="1"/>
  <c r="B4187" i="8" s="1"/>
  <c r="B4188" i="8" s="1"/>
  <c r="B4189" i="8" s="1"/>
  <c r="B4190" i="8" s="1"/>
  <c r="B4191" i="8" s="1"/>
  <c r="B4192" i="8" s="1"/>
  <c r="B4193" i="8" s="1"/>
  <c r="B4194" i="8" s="1"/>
  <c r="B4195" i="8" s="1"/>
  <c r="B4196" i="8" s="1"/>
  <c r="B4197" i="8" s="1"/>
  <c r="B4198" i="8" s="1"/>
  <c r="B4199" i="8" s="1"/>
  <c r="B4200" i="8" s="1"/>
  <c r="B4201" i="8" s="1"/>
  <c r="B4202" i="8" s="1"/>
  <c r="B4203" i="8" s="1"/>
  <c r="B4204" i="8" s="1"/>
  <c r="B4205" i="8" s="1"/>
  <c r="B4206" i="8" s="1"/>
  <c r="B4207" i="8" s="1"/>
  <c r="B4208" i="8" s="1"/>
  <c r="B4209" i="8" s="1"/>
  <c r="B4210" i="8" s="1"/>
  <c r="B4211" i="8" s="1"/>
  <c r="B4212" i="8" s="1"/>
  <c r="B4213" i="8" s="1"/>
  <c r="B4214" i="8" s="1"/>
  <c r="B4215" i="8" s="1"/>
  <c r="B4216" i="8" s="1"/>
  <c r="B4217" i="8" s="1"/>
  <c r="B4218" i="8" s="1"/>
  <c r="B4219" i="8" s="1"/>
  <c r="B4220" i="8" s="1"/>
  <c r="B4221" i="8" s="1"/>
  <c r="B4222" i="8" s="1"/>
  <c r="B4223" i="8" s="1"/>
  <c r="B4224" i="8" s="1"/>
  <c r="B4225" i="8" s="1"/>
  <c r="B4226" i="8" s="1"/>
  <c r="B4227" i="8" s="1"/>
  <c r="B4228" i="8" s="1"/>
  <c r="B4229" i="8" s="1"/>
  <c r="B4230" i="8" s="1"/>
  <c r="B4231" i="8" s="1"/>
  <c r="B4232" i="8" s="1"/>
  <c r="B4233" i="8" s="1"/>
  <c r="B4234" i="8" s="1"/>
  <c r="B4235" i="8" s="1"/>
  <c r="B4236" i="8" s="1"/>
  <c r="B4237" i="8" s="1"/>
  <c r="B4238" i="8" s="1"/>
  <c r="B4239" i="8" s="1"/>
  <c r="B4240" i="8" s="1"/>
  <c r="B4241" i="8" s="1"/>
  <c r="B4242" i="8" s="1"/>
  <c r="B4243" i="8" s="1"/>
  <c r="B4244" i="8" s="1"/>
  <c r="B4245" i="8" s="1"/>
  <c r="B4246" i="8" s="1"/>
  <c r="B4247" i="8" s="1"/>
  <c r="B4248" i="8" s="1"/>
  <c r="B4249" i="8" s="1"/>
  <c r="B4250" i="8" s="1"/>
  <c r="B4251" i="8" s="1"/>
  <c r="B4252" i="8" s="1"/>
  <c r="B4253" i="8" s="1"/>
  <c r="B4254" i="8" s="1"/>
  <c r="B4255" i="8" s="1"/>
  <c r="B4256" i="8" s="1"/>
  <c r="B4257" i="8" s="1"/>
  <c r="B4258" i="8" s="1"/>
  <c r="B4259" i="8" s="1"/>
  <c r="B4260" i="8" s="1"/>
  <c r="B4261" i="8" s="1"/>
  <c r="B4262" i="8" s="1"/>
  <c r="B4263" i="8" s="1"/>
  <c r="B4264" i="8" s="1"/>
  <c r="B4265" i="8" s="1"/>
  <c r="B4266" i="8" s="1"/>
  <c r="B4267" i="8" s="1"/>
  <c r="B4268" i="8" s="1"/>
  <c r="B4269" i="8" s="1"/>
  <c r="B4270" i="8" s="1"/>
  <c r="B4271" i="8" s="1"/>
  <c r="B4272" i="8" s="1"/>
  <c r="B4273" i="8" s="1"/>
  <c r="B4274" i="8" s="1"/>
  <c r="B4275" i="8" s="1"/>
  <c r="B4276" i="8" s="1"/>
  <c r="B4277" i="8" s="1"/>
  <c r="B4278" i="8" s="1"/>
  <c r="B4279" i="8" s="1"/>
  <c r="B4280" i="8" s="1"/>
  <c r="B4281" i="8" s="1"/>
  <c r="B4282" i="8" s="1"/>
  <c r="B4283" i="8" s="1"/>
  <c r="B4284" i="8" s="1"/>
  <c r="B4285" i="8" s="1"/>
  <c r="B4286" i="8" s="1"/>
  <c r="B4287" i="8" s="1"/>
  <c r="B4288" i="8" s="1"/>
  <c r="B4289" i="8" s="1"/>
  <c r="B4290" i="8" s="1"/>
  <c r="B4291" i="8" s="1"/>
  <c r="B4292" i="8" s="1"/>
  <c r="B4293" i="8" s="1"/>
  <c r="B4294" i="8" s="1"/>
  <c r="B4295" i="8" s="1"/>
  <c r="B4296" i="8" s="1"/>
  <c r="B4297" i="8" s="1"/>
  <c r="B4298" i="8" s="1"/>
  <c r="B4299" i="8" s="1"/>
  <c r="B4300" i="8" s="1"/>
  <c r="B4301" i="8" s="1"/>
  <c r="B4302" i="8" s="1"/>
  <c r="B4303" i="8" s="1"/>
  <c r="B4304" i="8" s="1"/>
  <c r="B4305" i="8" s="1"/>
  <c r="B4306" i="8" s="1"/>
  <c r="B4307" i="8" s="1"/>
  <c r="B4308" i="8" s="1"/>
  <c r="B4309" i="8" s="1"/>
  <c r="B4310" i="8" s="1"/>
  <c r="B4311" i="8" s="1"/>
  <c r="B4312" i="8" s="1"/>
  <c r="B4313" i="8" s="1"/>
  <c r="B4314" i="8" s="1"/>
  <c r="B4315" i="8" s="1"/>
  <c r="B4316" i="8" s="1"/>
  <c r="B4317" i="8" s="1"/>
  <c r="B4318" i="8" s="1"/>
  <c r="B4319" i="8" s="1"/>
  <c r="B4320" i="8" s="1"/>
  <c r="B4321" i="8" s="1"/>
  <c r="B4322" i="8" s="1"/>
  <c r="B4323" i="8" s="1"/>
  <c r="B4324" i="8" s="1"/>
  <c r="B4325" i="8" s="1"/>
  <c r="B4326" i="8" s="1"/>
  <c r="B4327" i="8" s="1"/>
  <c r="B4328" i="8" s="1"/>
  <c r="B4329" i="8" s="1"/>
  <c r="B4330" i="8" s="1"/>
  <c r="B4331" i="8" s="1"/>
  <c r="B4332" i="8" s="1"/>
  <c r="B4333" i="8" s="1"/>
  <c r="B4334" i="8" s="1"/>
  <c r="B4335" i="8" s="1"/>
  <c r="B4336" i="8" s="1"/>
  <c r="B4337" i="8" s="1"/>
  <c r="B4338" i="8" s="1"/>
  <c r="B4339" i="8" s="1"/>
  <c r="B4340" i="8" s="1"/>
  <c r="B4341" i="8" s="1"/>
  <c r="B4342" i="8" s="1"/>
  <c r="B4343" i="8" s="1"/>
  <c r="B4344" i="8" s="1"/>
  <c r="B4345" i="8" s="1"/>
  <c r="B4346" i="8" s="1"/>
  <c r="B4347" i="8" s="1"/>
  <c r="B4348" i="8" s="1"/>
  <c r="B4349" i="8" s="1"/>
  <c r="B4350" i="8" s="1"/>
  <c r="B4351" i="8" s="1"/>
  <c r="B4352" i="8" s="1"/>
  <c r="B4353" i="8" s="1"/>
  <c r="B4354" i="8" s="1"/>
  <c r="B4355" i="8" s="1"/>
  <c r="B4356" i="8" s="1"/>
  <c r="B4357" i="8" s="1"/>
  <c r="B4358" i="8" s="1"/>
  <c r="B4359" i="8" s="1"/>
  <c r="B4360" i="8" s="1"/>
  <c r="B4361" i="8" s="1"/>
  <c r="B4362" i="8" s="1"/>
  <c r="B4363" i="8" s="1"/>
  <c r="B4364" i="8" s="1"/>
  <c r="B4365" i="8" s="1"/>
  <c r="B4366" i="8" s="1"/>
  <c r="B4367" i="8" s="1"/>
  <c r="B4368" i="8" s="1"/>
  <c r="B4369" i="8" s="1"/>
  <c r="B4370" i="8" s="1"/>
  <c r="B4371" i="8" s="1"/>
  <c r="B4372" i="8" s="1"/>
  <c r="B4373" i="8" s="1"/>
  <c r="B4374" i="8" s="1"/>
  <c r="B4375" i="8" s="1"/>
  <c r="B4376" i="8" s="1"/>
  <c r="B4377" i="8" s="1"/>
  <c r="B4378" i="8" s="1"/>
  <c r="B4379" i="8" s="1"/>
  <c r="B4380" i="8" s="1"/>
  <c r="B4381" i="8" s="1"/>
  <c r="B4382" i="8" s="1"/>
  <c r="B4383" i="8" s="1"/>
  <c r="B4384" i="8" s="1"/>
  <c r="B4385" i="8" s="1"/>
  <c r="B4386" i="8" s="1"/>
  <c r="B4387" i="8" s="1"/>
  <c r="B4388" i="8" s="1"/>
  <c r="B4389" i="8" s="1"/>
  <c r="B4390" i="8" s="1"/>
  <c r="B4391" i="8" s="1"/>
  <c r="B4392" i="8" s="1"/>
  <c r="B4393" i="8" s="1"/>
  <c r="B4394" i="8" s="1"/>
  <c r="B4395" i="8" s="1"/>
  <c r="B4396" i="8" s="1"/>
  <c r="B4397" i="8" s="1"/>
  <c r="B4398" i="8" s="1"/>
  <c r="B4399" i="8" s="1"/>
  <c r="B4400" i="8" s="1"/>
  <c r="B4401" i="8" s="1"/>
  <c r="B4402" i="8" s="1"/>
  <c r="B4403" i="8" s="1"/>
  <c r="B4404" i="8" s="1"/>
  <c r="B4405" i="8" s="1"/>
  <c r="B4406" i="8" s="1"/>
  <c r="B4407" i="8" s="1"/>
  <c r="B4408" i="8" s="1"/>
  <c r="B4409" i="8" s="1"/>
  <c r="B4410" i="8" s="1"/>
  <c r="B4411" i="8" s="1"/>
  <c r="B4412" i="8" s="1"/>
  <c r="B4413" i="8" s="1"/>
  <c r="B4414" i="8" s="1"/>
  <c r="B4415" i="8" s="1"/>
  <c r="B4416" i="8" s="1"/>
  <c r="B4417" i="8" s="1"/>
  <c r="B4418" i="8" s="1"/>
  <c r="B4419" i="8" s="1"/>
  <c r="B4420" i="8" s="1"/>
  <c r="B4421" i="8" s="1"/>
  <c r="B4422" i="8" s="1"/>
  <c r="B4423" i="8" s="1"/>
  <c r="B4424" i="8" s="1"/>
  <c r="B4425" i="8" s="1"/>
  <c r="B4426" i="8" s="1"/>
  <c r="B4427" i="8" s="1"/>
  <c r="B4428" i="8" s="1"/>
  <c r="B4429" i="8" s="1"/>
  <c r="B4430" i="8" s="1"/>
  <c r="B4431" i="8" s="1"/>
  <c r="B4432" i="8" s="1"/>
  <c r="B4433" i="8" s="1"/>
  <c r="B4434" i="8" s="1"/>
  <c r="B4435" i="8" s="1"/>
  <c r="B4436" i="8" s="1"/>
  <c r="B4437" i="8" s="1"/>
  <c r="B4438" i="8" s="1"/>
  <c r="B4439" i="8" s="1"/>
  <c r="B4440" i="8" s="1"/>
  <c r="B4441" i="8" s="1"/>
  <c r="B4442" i="8" s="1"/>
  <c r="B4443" i="8" s="1"/>
  <c r="B4444" i="8" s="1"/>
  <c r="B4445" i="8" s="1"/>
  <c r="B4446" i="8" s="1"/>
  <c r="B4447" i="8" s="1"/>
  <c r="B4448" i="8" s="1"/>
  <c r="B4449" i="8" s="1"/>
  <c r="B4450" i="8" s="1"/>
  <c r="B4451" i="8" s="1"/>
  <c r="B4452" i="8" s="1"/>
  <c r="B4453" i="8" s="1"/>
  <c r="B4454" i="8" s="1"/>
  <c r="B4455" i="8" s="1"/>
  <c r="B4456" i="8" s="1"/>
  <c r="B4457" i="8" s="1"/>
  <c r="B4458" i="8" s="1"/>
  <c r="B4459" i="8" s="1"/>
  <c r="B4460" i="8" s="1"/>
  <c r="B4461" i="8" s="1"/>
  <c r="B4462" i="8" s="1"/>
  <c r="B4463" i="8" s="1"/>
  <c r="B4464" i="8" s="1"/>
  <c r="B4465" i="8" s="1"/>
  <c r="B4466" i="8" s="1"/>
  <c r="B4467" i="8" s="1"/>
  <c r="B4468" i="8" s="1"/>
  <c r="B4469" i="8" s="1"/>
  <c r="B4470" i="8" s="1"/>
  <c r="B4471" i="8" s="1"/>
  <c r="B4472" i="8" s="1"/>
  <c r="B4473" i="8" s="1"/>
  <c r="B4474" i="8" s="1"/>
  <c r="B4475" i="8" s="1"/>
  <c r="B4476" i="8" s="1"/>
  <c r="B4477" i="8" s="1"/>
  <c r="B4478" i="8" s="1"/>
  <c r="B4479" i="8" s="1"/>
  <c r="B4480" i="8" s="1"/>
  <c r="B4481" i="8" s="1"/>
  <c r="B4482" i="8" s="1"/>
  <c r="B4483" i="8" s="1"/>
  <c r="B4484" i="8" s="1"/>
  <c r="B4485" i="8" s="1"/>
  <c r="B4486" i="8" s="1"/>
  <c r="B4487" i="8" s="1"/>
  <c r="B4488" i="8" s="1"/>
  <c r="B4489" i="8" s="1"/>
  <c r="B4490" i="8" s="1"/>
  <c r="B4491" i="8" s="1"/>
  <c r="B4492" i="8" s="1"/>
  <c r="B4493" i="8" s="1"/>
  <c r="B4494" i="8" s="1"/>
  <c r="B4495" i="8" s="1"/>
  <c r="B4496" i="8" s="1"/>
  <c r="B4497" i="8" s="1"/>
  <c r="B4498" i="8" s="1"/>
  <c r="B4499" i="8" s="1"/>
  <c r="B4500" i="8" s="1"/>
  <c r="B4501" i="8" s="1"/>
  <c r="B4502" i="8" s="1"/>
  <c r="B4503" i="8" s="1"/>
  <c r="B4504" i="8" s="1"/>
  <c r="B4505" i="8" s="1"/>
  <c r="B4506" i="8" s="1"/>
  <c r="B4507" i="8" s="1"/>
  <c r="B4508" i="8" s="1"/>
  <c r="B4509" i="8" s="1"/>
  <c r="B4510" i="8" s="1"/>
  <c r="B4511" i="8" s="1"/>
  <c r="B4512" i="8" s="1"/>
  <c r="B4513" i="8" s="1"/>
  <c r="B4514" i="8" s="1"/>
  <c r="B4515" i="8" s="1"/>
  <c r="B4516" i="8" s="1"/>
  <c r="B4517" i="8" s="1"/>
  <c r="B4518" i="8" s="1"/>
  <c r="B4519" i="8" s="1"/>
  <c r="B4520" i="8" s="1"/>
  <c r="B4521" i="8" s="1"/>
  <c r="B4522" i="8" s="1"/>
  <c r="B4523" i="8" s="1"/>
  <c r="B4524" i="8" s="1"/>
  <c r="B4525" i="8" s="1"/>
  <c r="B4526" i="8" s="1"/>
  <c r="B4527" i="8" s="1"/>
  <c r="B4528" i="8" s="1"/>
  <c r="B4529" i="8" s="1"/>
  <c r="B4530" i="8" s="1"/>
  <c r="B4531" i="8" s="1"/>
  <c r="B4532" i="8" s="1"/>
  <c r="B4533" i="8" s="1"/>
  <c r="B4534" i="8" s="1"/>
  <c r="B4535" i="8" s="1"/>
  <c r="B4536" i="8" s="1"/>
  <c r="B4537" i="8" s="1"/>
  <c r="B4538" i="8" s="1"/>
  <c r="B4539" i="8" s="1"/>
  <c r="B4540" i="8" s="1"/>
  <c r="B4541" i="8" s="1"/>
  <c r="B4542" i="8" s="1"/>
  <c r="B4543" i="8" s="1"/>
  <c r="B4544" i="8" s="1"/>
  <c r="B4545" i="8" s="1"/>
  <c r="B4546" i="8" s="1"/>
  <c r="B4547" i="8" s="1"/>
  <c r="B4548" i="8" s="1"/>
  <c r="B4549" i="8" s="1"/>
  <c r="B4550" i="8" s="1"/>
  <c r="B4551" i="8" s="1"/>
  <c r="B4552" i="8" s="1"/>
  <c r="B4553" i="8" s="1"/>
  <c r="B4554" i="8" s="1"/>
  <c r="B4555" i="8" s="1"/>
  <c r="B4556" i="8" s="1"/>
  <c r="B4557" i="8" s="1"/>
  <c r="B4558" i="8" s="1"/>
  <c r="B4559" i="8" s="1"/>
  <c r="B4560" i="8" s="1"/>
  <c r="B4561" i="8" s="1"/>
  <c r="B4562" i="8" s="1"/>
  <c r="B4563" i="8" s="1"/>
  <c r="B4564" i="8" s="1"/>
  <c r="B4565" i="8" s="1"/>
  <c r="B4566" i="8" s="1"/>
  <c r="B4567" i="8" s="1"/>
  <c r="B4568" i="8" s="1"/>
  <c r="B4569" i="8" s="1"/>
  <c r="B4570" i="8" s="1"/>
  <c r="B4571" i="8" s="1"/>
  <c r="B4572" i="8" s="1"/>
  <c r="B4573" i="8" s="1"/>
  <c r="B4574" i="8" s="1"/>
  <c r="B4575" i="8" s="1"/>
  <c r="B4576" i="8" s="1"/>
  <c r="B4577" i="8" s="1"/>
  <c r="B4578" i="8" s="1"/>
  <c r="B4579" i="8" s="1"/>
  <c r="B4580" i="8" s="1"/>
  <c r="B4581" i="8" s="1"/>
  <c r="B4582" i="8" s="1"/>
  <c r="B4583" i="8" s="1"/>
  <c r="B4584" i="8" s="1"/>
  <c r="B4585" i="8" s="1"/>
  <c r="B4586" i="8" s="1"/>
  <c r="B4587" i="8" s="1"/>
  <c r="B4588" i="8" s="1"/>
  <c r="B4589" i="8" s="1"/>
  <c r="B4590" i="8" s="1"/>
  <c r="B4591" i="8" s="1"/>
  <c r="B4592" i="8" s="1"/>
  <c r="B4593" i="8" s="1"/>
  <c r="B4594" i="8" s="1"/>
  <c r="B4595" i="8" s="1"/>
  <c r="B4596" i="8" s="1"/>
  <c r="B4597" i="8" s="1"/>
  <c r="B4598" i="8" s="1"/>
  <c r="B4599" i="8" s="1"/>
  <c r="B4600" i="8" s="1"/>
  <c r="B4601" i="8" s="1"/>
  <c r="B4602" i="8" s="1"/>
  <c r="B4603" i="8" s="1"/>
  <c r="B4604" i="8" s="1"/>
  <c r="B4605" i="8" s="1"/>
  <c r="B4606" i="8" s="1"/>
  <c r="B4607" i="8" s="1"/>
  <c r="B4608" i="8" s="1"/>
  <c r="B4609" i="8" s="1"/>
  <c r="B4610" i="8" s="1"/>
  <c r="B4611" i="8" s="1"/>
  <c r="B4612" i="8" s="1"/>
  <c r="B4613" i="8" s="1"/>
  <c r="B4614" i="8" s="1"/>
  <c r="B4615" i="8" s="1"/>
  <c r="B4616" i="8" s="1"/>
  <c r="B4617" i="8" s="1"/>
  <c r="B4618" i="8" s="1"/>
  <c r="B4619" i="8" s="1"/>
  <c r="B4620" i="8" s="1"/>
  <c r="B4621" i="8" s="1"/>
  <c r="B4622" i="8" s="1"/>
  <c r="B4623" i="8" s="1"/>
  <c r="B4624" i="8" s="1"/>
  <c r="B4625" i="8" s="1"/>
  <c r="B4626" i="8" s="1"/>
  <c r="B4627" i="8" s="1"/>
  <c r="B4628" i="8" s="1"/>
  <c r="B4629" i="8" s="1"/>
  <c r="B4630" i="8" s="1"/>
  <c r="B4631" i="8" s="1"/>
  <c r="B4632" i="8" s="1"/>
  <c r="B4633" i="8" s="1"/>
  <c r="B4634" i="8" s="1"/>
  <c r="B4635" i="8" s="1"/>
  <c r="B4636" i="8" s="1"/>
  <c r="B4637" i="8" s="1"/>
  <c r="B4638" i="8" s="1"/>
  <c r="B4639" i="8" s="1"/>
  <c r="B4640" i="8" s="1"/>
  <c r="B4641" i="8" s="1"/>
  <c r="B4642" i="8" s="1"/>
  <c r="B4643" i="8" s="1"/>
  <c r="B4644" i="8" s="1"/>
  <c r="B4645" i="8" s="1"/>
  <c r="B4646" i="8" s="1"/>
  <c r="B4647" i="8" s="1"/>
  <c r="B4648" i="8" s="1"/>
  <c r="B4649" i="8" s="1"/>
  <c r="B4650" i="8" s="1"/>
  <c r="B4651" i="8" s="1"/>
  <c r="B4652" i="8" s="1"/>
  <c r="B4653" i="8" s="1"/>
  <c r="B4654" i="8" s="1"/>
  <c r="B4655" i="8" s="1"/>
  <c r="B4656" i="8" s="1"/>
  <c r="B4657" i="8" s="1"/>
  <c r="B4658" i="8" s="1"/>
  <c r="B4659" i="8" s="1"/>
  <c r="B4660" i="8" s="1"/>
  <c r="B4661" i="8" s="1"/>
  <c r="B4662" i="8" s="1"/>
  <c r="B4663" i="8" s="1"/>
  <c r="B4664" i="8" s="1"/>
  <c r="B4665" i="8" s="1"/>
  <c r="B4666" i="8" s="1"/>
  <c r="B4667" i="8" s="1"/>
  <c r="B4668" i="8" s="1"/>
  <c r="B4669" i="8" s="1"/>
  <c r="B4670" i="8" s="1"/>
  <c r="B4671" i="8" s="1"/>
  <c r="B4672" i="8" s="1"/>
  <c r="B4673" i="8" s="1"/>
  <c r="B4674" i="8" s="1"/>
  <c r="B4675" i="8" s="1"/>
  <c r="B4676" i="8" s="1"/>
  <c r="B4677" i="8" s="1"/>
  <c r="B4678" i="8" s="1"/>
  <c r="B4679" i="8" s="1"/>
  <c r="B4680" i="8" s="1"/>
  <c r="B4681" i="8" s="1"/>
  <c r="B4682" i="8" s="1"/>
  <c r="B4683" i="8" s="1"/>
  <c r="B4684" i="8" s="1"/>
  <c r="B4685" i="8" s="1"/>
  <c r="B4686" i="8" s="1"/>
  <c r="B4687" i="8" s="1"/>
  <c r="B4688" i="8" s="1"/>
  <c r="B4689" i="8" s="1"/>
  <c r="B4690" i="8" s="1"/>
  <c r="B4691" i="8" s="1"/>
  <c r="B4692" i="8" s="1"/>
  <c r="B4693" i="8" s="1"/>
  <c r="B4694" i="8" s="1"/>
  <c r="B4695" i="8" s="1"/>
  <c r="B4696" i="8" s="1"/>
  <c r="B4697" i="8" s="1"/>
  <c r="B4698" i="8" s="1"/>
  <c r="B4699" i="8" s="1"/>
  <c r="B4700" i="8" s="1"/>
  <c r="B4701" i="8" s="1"/>
  <c r="B4702" i="8" s="1"/>
  <c r="B4703" i="8" s="1"/>
  <c r="B4704" i="8" s="1"/>
  <c r="B4705" i="8" s="1"/>
  <c r="B4706" i="8" s="1"/>
  <c r="B4707" i="8" s="1"/>
  <c r="B4708" i="8" s="1"/>
  <c r="B4709" i="8" s="1"/>
  <c r="B4710" i="8" s="1"/>
  <c r="B4711" i="8" s="1"/>
  <c r="B4712" i="8" s="1"/>
  <c r="B4713" i="8" s="1"/>
  <c r="B4714" i="8" s="1"/>
  <c r="B4715" i="8" s="1"/>
  <c r="B4716" i="8" s="1"/>
  <c r="B4717" i="8" s="1"/>
  <c r="B4718" i="8" s="1"/>
  <c r="B4719" i="8" s="1"/>
  <c r="B4720" i="8" s="1"/>
  <c r="B4721" i="8" s="1"/>
  <c r="B4722" i="8" s="1"/>
  <c r="B4723" i="8" s="1"/>
  <c r="B4724" i="8" s="1"/>
  <c r="B4725" i="8" s="1"/>
  <c r="B4726" i="8" s="1"/>
  <c r="B4727" i="8" s="1"/>
  <c r="B4728" i="8" s="1"/>
  <c r="B4729" i="8" s="1"/>
  <c r="B4730" i="8" s="1"/>
  <c r="B4731" i="8" s="1"/>
  <c r="B4732" i="8" s="1"/>
  <c r="B4733" i="8" s="1"/>
  <c r="B4734" i="8" s="1"/>
  <c r="B4735" i="8" s="1"/>
  <c r="B4736" i="8" s="1"/>
  <c r="B4737" i="8" s="1"/>
  <c r="B4738" i="8" s="1"/>
  <c r="B4739" i="8" s="1"/>
  <c r="B4740" i="8" s="1"/>
  <c r="B4741" i="8" s="1"/>
  <c r="B4742" i="8" s="1"/>
  <c r="B4743" i="8" s="1"/>
  <c r="B4744" i="8" s="1"/>
  <c r="B4745" i="8" s="1"/>
  <c r="B4746" i="8" s="1"/>
  <c r="B4747" i="8" s="1"/>
  <c r="B4748" i="8" s="1"/>
  <c r="B4749" i="8" s="1"/>
  <c r="B4750" i="8" s="1"/>
  <c r="B4751" i="8" s="1"/>
  <c r="B4752" i="8" s="1"/>
  <c r="B4753" i="8" s="1"/>
  <c r="B4754" i="8" s="1"/>
  <c r="B4755" i="8" s="1"/>
  <c r="B4756" i="8" s="1"/>
  <c r="B4757" i="8" s="1"/>
  <c r="B4758" i="8" s="1"/>
  <c r="B4759" i="8" s="1"/>
  <c r="B4760" i="8" s="1"/>
  <c r="B4761" i="8" s="1"/>
  <c r="B4762" i="8" s="1"/>
  <c r="B4763" i="8" s="1"/>
  <c r="B4764" i="8" s="1"/>
  <c r="B4765" i="8" s="1"/>
  <c r="B4766" i="8" s="1"/>
  <c r="B4767" i="8" s="1"/>
  <c r="B4768" i="8" s="1"/>
  <c r="B4769" i="8" s="1"/>
  <c r="B4770" i="8" s="1"/>
  <c r="B4771" i="8" s="1"/>
  <c r="B4772" i="8" s="1"/>
  <c r="B4773" i="8" s="1"/>
  <c r="B4774" i="8" s="1"/>
  <c r="B4775" i="8" s="1"/>
  <c r="B4776" i="8" s="1"/>
  <c r="B4777" i="8" s="1"/>
  <c r="B4778" i="8" s="1"/>
  <c r="B4779" i="8" s="1"/>
  <c r="B4780" i="8" s="1"/>
  <c r="B4781" i="8" s="1"/>
  <c r="B4782" i="8" s="1"/>
  <c r="B4783" i="8" s="1"/>
  <c r="B4784" i="8" s="1"/>
  <c r="B4785" i="8" s="1"/>
  <c r="B4786" i="8" s="1"/>
  <c r="B4787" i="8" s="1"/>
  <c r="B4788" i="8" s="1"/>
  <c r="B4789" i="8" s="1"/>
  <c r="B4790" i="8" s="1"/>
  <c r="B4791" i="8" s="1"/>
  <c r="B4792" i="8" s="1"/>
  <c r="B4793" i="8" s="1"/>
  <c r="B4794" i="8" s="1"/>
  <c r="B4795" i="8" s="1"/>
  <c r="B4796" i="8" s="1"/>
  <c r="B4797" i="8" s="1"/>
  <c r="B4798" i="8" s="1"/>
  <c r="B4799" i="8" s="1"/>
  <c r="B4800" i="8" s="1"/>
  <c r="B4801" i="8" s="1"/>
  <c r="B4802" i="8" s="1"/>
  <c r="B4803" i="8" s="1"/>
  <c r="B4804" i="8" s="1"/>
  <c r="B4805" i="8" s="1"/>
  <c r="B4806" i="8" s="1"/>
  <c r="B4807" i="8" s="1"/>
  <c r="B4808" i="8" s="1"/>
  <c r="B4809" i="8" s="1"/>
  <c r="B4810" i="8" s="1"/>
  <c r="B4811" i="8" s="1"/>
  <c r="B4812" i="8" s="1"/>
  <c r="B4813" i="8" s="1"/>
  <c r="B4814" i="8" s="1"/>
  <c r="B4815" i="8" s="1"/>
  <c r="B4816" i="8" s="1"/>
  <c r="B4817" i="8" s="1"/>
  <c r="B4818" i="8" s="1"/>
  <c r="B4819" i="8" s="1"/>
  <c r="B4820" i="8" s="1"/>
  <c r="B4821" i="8" s="1"/>
  <c r="B4822" i="8" s="1"/>
  <c r="B4823" i="8" s="1"/>
  <c r="B4824" i="8" s="1"/>
  <c r="B4825" i="8" s="1"/>
  <c r="B4826" i="8" s="1"/>
  <c r="B4827" i="8" s="1"/>
  <c r="B4828" i="8" s="1"/>
  <c r="B4829" i="8" s="1"/>
  <c r="B4830" i="8" s="1"/>
  <c r="B4831" i="8" s="1"/>
  <c r="B4832" i="8" s="1"/>
  <c r="B4833" i="8" s="1"/>
  <c r="B4834" i="8" s="1"/>
  <c r="B4835" i="8" s="1"/>
  <c r="B4836" i="8" s="1"/>
  <c r="B4837" i="8" s="1"/>
  <c r="B4838" i="8" s="1"/>
  <c r="B4839" i="8" s="1"/>
  <c r="B4840" i="8" s="1"/>
  <c r="B4841" i="8" s="1"/>
  <c r="B4842" i="8" s="1"/>
  <c r="B4843" i="8" s="1"/>
  <c r="B4844" i="8" s="1"/>
  <c r="B4845" i="8" s="1"/>
  <c r="B4846" i="8" s="1"/>
  <c r="B4847" i="8" s="1"/>
  <c r="B4848" i="8" s="1"/>
  <c r="B4849" i="8" s="1"/>
  <c r="B4850" i="8" s="1"/>
  <c r="B4851" i="8" s="1"/>
  <c r="B4852" i="8" s="1"/>
  <c r="B4853" i="8" s="1"/>
  <c r="B4854" i="8" s="1"/>
  <c r="B4855" i="8" s="1"/>
  <c r="B4856" i="8" s="1"/>
  <c r="B4857" i="8" s="1"/>
  <c r="B4858" i="8" s="1"/>
  <c r="B4859" i="8" s="1"/>
  <c r="B4860" i="8" s="1"/>
  <c r="B4861" i="8" s="1"/>
  <c r="B4862" i="8" s="1"/>
  <c r="B4863" i="8" s="1"/>
  <c r="B4864" i="8" s="1"/>
  <c r="B4865" i="8" s="1"/>
  <c r="B4866" i="8" s="1"/>
  <c r="B4867" i="8" s="1"/>
  <c r="B4868" i="8" s="1"/>
  <c r="B4869" i="8" s="1"/>
  <c r="B4870" i="8" s="1"/>
  <c r="B4871" i="8" s="1"/>
  <c r="B4872" i="8" s="1"/>
  <c r="B4873" i="8" s="1"/>
  <c r="B4874" i="8" s="1"/>
  <c r="B4875" i="8" s="1"/>
  <c r="B4876" i="8" s="1"/>
  <c r="B4877" i="8" s="1"/>
  <c r="B4878" i="8" s="1"/>
  <c r="B4879" i="8" s="1"/>
  <c r="B4880" i="8" s="1"/>
  <c r="B4881" i="8" s="1"/>
  <c r="B4882" i="8" s="1"/>
  <c r="B4883" i="8" s="1"/>
  <c r="B4884" i="8" s="1"/>
  <c r="B4885" i="8" s="1"/>
  <c r="B4886" i="8" s="1"/>
  <c r="B4887" i="8" s="1"/>
  <c r="B4888" i="8" s="1"/>
  <c r="B4889" i="8" s="1"/>
  <c r="B4890" i="8" s="1"/>
  <c r="B4891" i="8" s="1"/>
  <c r="B4892" i="8" s="1"/>
  <c r="B4893" i="8" s="1"/>
  <c r="B4894" i="8" s="1"/>
  <c r="B4895" i="8" s="1"/>
  <c r="B4896" i="8" s="1"/>
  <c r="B4897" i="8" s="1"/>
  <c r="B4898" i="8" s="1"/>
  <c r="B4899" i="8" s="1"/>
  <c r="B4900" i="8" s="1"/>
  <c r="B4901" i="8" s="1"/>
  <c r="B4902" i="8" s="1"/>
  <c r="B4903" i="8" s="1"/>
  <c r="B4904" i="8" s="1"/>
  <c r="B4905" i="8" s="1"/>
  <c r="B4906" i="8" s="1"/>
  <c r="B4907" i="8" s="1"/>
  <c r="B4908" i="8" s="1"/>
  <c r="B4909" i="8" s="1"/>
  <c r="B4910" i="8" s="1"/>
  <c r="B4911" i="8" s="1"/>
  <c r="B4912" i="8" s="1"/>
  <c r="B4913" i="8" s="1"/>
  <c r="B4914" i="8" s="1"/>
  <c r="B4915" i="8" s="1"/>
  <c r="B4916" i="8" s="1"/>
  <c r="B4917" i="8" s="1"/>
  <c r="B4918" i="8" s="1"/>
  <c r="B4919" i="8" s="1"/>
  <c r="B4920" i="8" s="1"/>
  <c r="B4921" i="8" s="1"/>
  <c r="B4922" i="8" s="1"/>
  <c r="B4923" i="8" s="1"/>
  <c r="B4924" i="8" s="1"/>
  <c r="B4925" i="8" s="1"/>
  <c r="B4926" i="8" s="1"/>
  <c r="B4927" i="8" s="1"/>
  <c r="B4928" i="8" s="1"/>
  <c r="B4929" i="8" s="1"/>
  <c r="B4930" i="8" s="1"/>
  <c r="B4931" i="8" s="1"/>
  <c r="B4932" i="8" s="1"/>
  <c r="B4933" i="8" s="1"/>
  <c r="B4934" i="8" s="1"/>
  <c r="B4935" i="8" s="1"/>
  <c r="B4936" i="8" s="1"/>
  <c r="B4937" i="8" s="1"/>
  <c r="B4938" i="8" s="1"/>
  <c r="B4939" i="8" s="1"/>
  <c r="B4940" i="8" s="1"/>
  <c r="B4941" i="8" s="1"/>
  <c r="B4942" i="8" s="1"/>
  <c r="B4943" i="8" s="1"/>
  <c r="B4944" i="8" s="1"/>
  <c r="B4945" i="8" s="1"/>
  <c r="B4946" i="8" s="1"/>
  <c r="B4947" i="8" s="1"/>
  <c r="B4948" i="8" s="1"/>
  <c r="B4949" i="8" s="1"/>
  <c r="B4950" i="8" s="1"/>
  <c r="B4951" i="8" s="1"/>
  <c r="B4952" i="8" s="1"/>
  <c r="B4953" i="8" s="1"/>
  <c r="B4954" i="8" s="1"/>
  <c r="B4955" i="8" s="1"/>
  <c r="B4956" i="8" s="1"/>
  <c r="B4957" i="8" s="1"/>
  <c r="B4958" i="8" s="1"/>
  <c r="B4959" i="8" s="1"/>
  <c r="B4960" i="8" s="1"/>
  <c r="B4961" i="8" s="1"/>
  <c r="B4962" i="8" s="1"/>
  <c r="B4963" i="8" s="1"/>
  <c r="B4964" i="8" s="1"/>
  <c r="B4965" i="8" s="1"/>
  <c r="B4966" i="8" s="1"/>
  <c r="B4967" i="8" s="1"/>
  <c r="B4968" i="8" s="1"/>
  <c r="B4969" i="8" s="1"/>
  <c r="B4970" i="8" s="1"/>
  <c r="B4971" i="8" s="1"/>
  <c r="B4972" i="8" s="1"/>
  <c r="B4973" i="8" s="1"/>
  <c r="B4974" i="8" s="1"/>
  <c r="B4975" i="8" s="1"/>
  <c r="B4976" i="8" s="1"/>
  <c r="B4977" i="8" s="1"/>
  <c r="B4978" i="8" s="1"/>
  <c r="B4979" i="8" s="1"/>
  <c r="B4980" i="8" s="1"/>
  <c r="B4981" i="8" s="1"/>
  <c r="B4982" i="8" s="1"/>
  <c r="B4983" i="8" s="1"/>
  <c r="B4984" i="8" s="1"/>
  <c r="B4985" i="8" s="1"/>
  <c r="B4986" i="8" s="1"/>
  <c r="B4987" i="8" s="1"/>
  <c r="B4988" i="8" s="1"/>
  <c r="B4989" i="8" s="1"/>
  <c r="B4990" i="8" s="1"/>
  <c r="B4991" i="8" s="1"/>
  <c r="B4992" i="8" s="1"/>
  <c r="B4993" i="8" s="1"/>
  <c r="B4994" i="8" s="1"/>
  <c r="B4995" i="8" s="1"/>
  <c r="B4996" i="8" s="1"/>
  <c r="B4997" i="8" s="1"/>
  <c r="B4998" i="8" s="1"/>
  <c r="B4999" i="8" s="1"/>
  <c r="B5000" i="8" s="1"/>
  <c r="B5001" i="8" s="1"/>
  <c r="B5002" i="8" s="1"/>
  <c r="B5003" i="8" s="1"/>
  <c r="B5004" i="8" s="1"/>
  <c r="B5005" i="8" s="1"/>
  <c r="B5006" i="8" s="1"/>
  <c r="B5007" i="8" s="1"/>
  <c r="B5008" i="8" s="1"/>
  <c r="B5009" i="8" s="1"/>
  <c r="B5010" i="8" s="1"/>
  <c r="B5011" i="8" s="1"/>
  <c r="B5012" i="8" s="1"/>
  <c r="B5013" i="8" s="1"/>
  <c r="B5014" i="8" s="1"/>
  <c r="B5015" i="8" s="1"/>
  <c r="B5016" i="8" s="1"/>
  <c r="B5017" i="8" s="1"/>
  <c r="B5018" i="8" s="1"/>
  <c r="B5019" i="8" s="1"/>
  <c r="B5020" i="8" s="1"/>
  <c r="B5021" i="8" s="1"/>
  <c r="B5022" i="8" s="1"/>
  <c r="B5023" i="8" s="1"/>
  <c r="B5024" i="8" s="1"/>
  <c r="B5025" i="8" s="1"/>
  <c r="B5026" i="8" s="1"/>
  <c r="B5027" i="8" s="1"/>
  <c r="B5028" i="8" s="1"/>
  <c r="B5029" i="8" s="1"/>
  <c r="B5030" i="8" l="1"/>
  <c r="B5031" i="8" s="1"/>
  <c r="B5032" i="8" s="1"/>
  <c r="B5033" i="8" s="1"/>
  <c r="B5034" i="8" s="1"/>
  <c r="S89" i="2" l="1"/>
  <c r="P89" i="2"/>
  <c r="R89" i="2"/>
  <c r="Q89" i="2"/>
  <c r="S86" i="2"/>
  <c r="P86" i="2"/>
  <c r="Q86" i="2"/>
  <c r="R86" i="2"/>
  <c r="S88" i="2"/>
  <c r="P88" i="2"/>
  <c r="Q88" i="2"/>
  <c r="R88" i="2"/>
  <c r="S85" i="2"/>
  <c r="P85" i="2"/>
  <c r="R85" i="2"/>
  <c r="Q85" i="2"/>
  <c r="S87" i="2"/>
  <c r="P87" i="2"/>
  <c r="Q87" i="2"/>
  <c r="R87" i="2"/>
  <c r="F86" i="2"/>
  <c r="H86" i="2" s="1"/>
  <c r="V86" i="2"/>
  <c r="Y86" i="2"/>
  <c r="X86" i="2"/>
  <c r="U86" i="2"/>
  <c r="E87" i="2"/>
  <c r="X87" i="2"/>
  <c r="Y87" i="2"/>
  <c r="AC87" i="2" s="1"/>
  <c r="V87" i="2"/>
  <c r="U87" i="2"/>
  <c r="E85" i="2"/>
  <c r="V85" i="2"/>
  <c r="U85" i="2"/>
  <c r="Y85" i="2"/>
  <c r="X85" i="2"/>
  <c r="D88" i="2"/>
  <c r="Y88" i="2"/>
  <c r="V88" i="2"/>
  <c r="U88" i="2"/>
  <c r="X88" i="2"/>
  <c r="E89" i="2"/>
  <c r="Y89" i="2"/>
  <c r="V89" i="2"/>
  <c r="U89" i="2"/>
  <c r="X89" i="2"/>
  <c r="F85" i="2"/>
  <c r="H85" i="2" s="1"/>
  <c r="D87" i="2"/>
  <c r="E88" i="2"/>
  <c r="F89" i="2"/>
  <c r="H89" i="2" s="1"/>
  <c r="D85" i="2"/>
  <c r="E86" i="2"/>
  <c r="F87" i="2"/>
  <c r="H87" i="2" s="1"/>
  <c r="D89" i="2"/>
  <c r="D86" i="2"/>
  <c r="F88" i="2"/>
  <c r="H88" i="2" s="1"/>
  <c r="AC86" i="2" l="1"/>
  <c r="AC89" i="2"/>
  <c r="AC85" i="2"/>
  <c r="AC88" i="2"/>
  <c r="W85" i="2"/>
  <c r="AD87" i="2"/>
  <c r="AB87" i="2"/>
  <c r="AF87" i="2"/>
  <c r="AA87" i="2"/>
  <c r="AE87" i="2"/>
  <c r="AE86" i="2"/>
  <c r="AD86" i="2"/>
  <c r="AF86" i="2"/>
  <c r="AB86" i="2"/>
  <c r="AA86" i="2"/>
  <c r="AB88" i="2"/>
  <c r="AF88" i="2"/>
  <c r="AD88" i="2"/>
  <c r="AA88" i="2"/>
  <c r="AE88" i="2"/>
  <c r="AF89" i="2"/>
  <c r="AA89" i="2"/>
  <c r="AE89" i="2"/>
  <c r="AD89" i="2"/>
  <c r="AB89" i="2"/>
  <c r="AF85" i="2"/>
  <c r="AA85" i="2"/>
  <c r="AE85" i="2"/>
  <c r="AB85" i="2"/>
  <c r="AD85" i="2"/>
  <c r="W89" i="2"/>
  <c r="W86" i="2"/>
  <c r="W88" i="2"/>
  <c r="W87" i="2"/>
  <c r="R43" i="2" l="1"/>
  <c r="S43" i="2"/>
  <c r="P43" i="2"/>
  <c r="Q43" i="2"/>
  <c r="R47" i="2"/>
  <c r="S47" i="2"/>
  <c r="P47" i="2"/>
  <c r="Q47" i="2"/>
  <c r="R51" i="2"/>
  <c r="S51" i="2"/>
  <c r="P51" i="2"/>
  <c r="Q51" i="2"/>
  <c r="R55" i="2"/>
  <c r="S55" i="2"/>
  <c r="P55" i="2"/>
  <c r="Q55" i="2"/>
  <c r="R59" i="2"/>
  <c r="S59" i="2"/>
  <c r="P59" i="2"/>
  <c r="Q59" i="2"/>
  <c r="R40" i="2"/>
  <c r="S40" i="2"/>
  <c r="P40" i="2"/>
  <c r="Q40" i="2"/>
  <c r="R44" i="2"/>
  <c r="S44" i="2"/>
  <c r="P44" i="2"/>
  <c r="Q44" i="2"/>
  <c r="R48" i="2"/>
  <c r="S48" i="2"/>
  <c r="P48" i="2"/>
  <c r="Q48" i="2"/>
  <c r="R52" i="2"/>
  <c r="S52" i="2"/>
  <c r="P52" i="2"/>
  <c r="Q52" i="2"/>
  <c r="R56" i="2"/>
  <c r="S56" i="2"/>
  <c r="P56" i="2"/>
  <c r="Q56" i="2"/>
  <c r="R60" i="2"/>
  <c r="S60" i="2"/>
  <c r="P60" i="2"/>
  <c r="Q60" i="2"/>
  <c r="R41" i="2"/>
  <c r="S41" i="2"/>
  <c r="P41" i="2"/>
  <c r="Q41" i="2"/>
  <c r="R45" i="2"/>
  <c r="S45" i="2"/>
  <c r="P45" i="2"/>
  <c r="Q45" i="2"/>
  <c r="R49" i="2"/>
  <c r="S49" i="2"/>
  <c r="P49" i="2"/>
  <c r="Q49" i="2"/>
  <c r="R53" i="2"/>
  <c r="S53" i="2"/>
  <c r="P53" i="2"/>
  <c r="Q53" i="2"/>
  <c r="R57" i="2"/>
  <c r="S57" i="2"/>
  <c r="P57" i="2"/>
  <c r="Q57" i="2"/>
  <c r="R61" i="2"/>
  <c r="S61" i="2"/>
  <c r="P61" i="2"/>
  <c r="Q61" i="2"/>
  <c r="S83" i="2"/>
  <c r="P83" i="2"/>
  <c r="R83" i="2"/>
  <c r="Q83" i="2"/>
  <c r="R42" i="2"/>
  <c r="S42" i="2"/>
  <c r="P42" i="2"/>
  <c r="Q42" i="2"/>
  <c r="R46" i="2"/>
  <c r="S46" i="2"/>
  <c r="P46" i="2"/>
  <c r="Q46" i="2"/>
  <c r="R50" i="2"/>
  <c r="S50" i="2"/>
  <c r="P50" i="2"/>
  <c r="Q50" i="2"/>
  <c r="R54" i="2"/>
  <c r="S54" i="2"/>
  <c r="P54" i="2"/>
  <c r="Q54" i="2"/>
  <c r="R58" i="2"/>
  <c r="S58" i="2"/>
  <c r="P58" i="2"/>
  <c r="Q58" i="2"/>
  <c r="S84" i="2"/>
  <c r="P84" i="2"/>
  <c r="Q84" i="2"/>
  <c r="R84" i="2"/>
  <c r="U13" i="2"/>
  <c r="U16" i="2"/>
  <c r="U14" i="2"/>
  <c r="U15" i="2"/>
  <c r="U17" i="2"/>
  <c r="E30" i="2"/>
  <c r="F30" i="2" s="1"/>
  <c r="U30" i="2"/>
  <c r="U80" i="2"/>
  <c r="F55" i="2"/>
  <c r="Y55" i="2"/>
  <c r="X55" i="2"/>
  <c r="V55" i="2"/>
  <c r="U55" i="2"/>
  <c r="U81" i="2"/>
  <c r="E34" i="2"/>
  <c r="F34" i="2" s="1"/>
  <c r="U34" i="2"/>
  <c r="F50" i="2"/>
  <c r="V50" i="2"/>
  <c r="U50" i="2"/>
  <c r="X50" i="2"/>
  <c r="Y50" i="2"/>
  <c r="U68" i="2"/>
  <c r="U76" i="2"/>
  <c r="E27" i="2"/>
  <c r="F27" i="2" s="1"/>
  <c r="U27" i="2"/>
  <c r="Y43" i="2"/>
  <c r="X43" i="2"/>
  <c r="V43" i="2"/>
  <c r="U43" i="2"/>
  <c r="F59" i="2"/>
  <c r="Y59" i="2"/>
  <c r="X59" i="2"/>
  <c r="V59" i="2"/>
  <c r="U59" i="2"/>
  <c r="U69" i="2"/>
  <c r="U20" i="2"/>
  <c r="U28" i="2"/>
  <c r="E36" i="2"/>
  <c r="F36" i="2" s="1"/>
  <c r="U36" i="2"/>
  <c r="X44" i="2"/>
  <c r="V44" i="2"/>
  <c r="U44" i="2"/>
  <c r="Y44" i="2"/>
  <c r="X52" i="2"/>
  <c r="V52" i="2"/>
  <c r="U52" i="2"/>
  <c r="Y52" i="2"/>
  <c r="F60" i="2"/>
  <c r="X60" i="2"/>
  <c r="V60" i="2"/>
  <c r="U60" i="2"/>
  <c r="Y60" i="2"/>
  <c r="D70" i="2"/>
  <c r="Y70" i="2" s="1"/>
  <c r="U70" i="2"/>
  <c r="E78" i="2"/>
  <c r="F78" i="2" s="1"/>
  <c r="U78" i="2"/>
  <c r="E14" i="2"/>
  <c r="F14" i="2" s="1"/>
  <c r="D38" i="2"/>
  <c r="V38" i="2" s="1"/>
  <c r="U38" i="2"/>
  <c r="E15" i="2"/>
  <c r="F15" i="2" s="1"/>
  <c r="F47" i="2"/>
  <c r="Y47" i="2"/>
  <c r="X47" i="2"/>
  <c r="V47" i="2"/>
  <c r="U47" i="2"/>
  <c r="U65" i="2"/>
  <c r="E18" i="2"/>
  <c r="F18" i="2" s="1"/>
  <c r="U18" i="2"/>
  <c r="D26" i="2"/>
  <c r="V26" i="2" s="1"/>
  <c r="U26" i="2"/>
  <c r="F42" i="2"/>
  <c r="U42" i="2"/>
  <c r="X42" i="2"/>
  <c r="Y42" i="2"/>
  <c r="V42" i="2"/>
  <c r="F58" i="2"/>
  <c r="Y58" i="2"/>
  <c r="X58" i="2"/>
  <c r="V58" i="2"/>
  <c r="U58" i="2"/>
  <c r="E19" i="2"/>
  <c r="F19" i="2" s="1"/>
  <c r="U19" i="2"/>
  <c r="E35" i="2"/>
  <c r="F35" i="2" s="1"/>
  <c r="U35" i="2"/>
  <c r="X51" i="2"/>
  <c r="V51" i="2"/>
  <c r="U51" i="2"/>
  <c r="Y51" i="2"/>
  <c r="U77" i="2"/>
  <c r="U21" i="2"/>
  <c r="U29" i="2"/>
  <c r="U37" i="2"/>
  <c r="X45" i="2"/>
  <c r="V45" i="2"/>
  <c r="U45" i="2"/>
  <c r="Y45" i="2"/>
  <c r="X53" i="2"/>
  <c r="V53" i="2"/>
  <c r="U53" i="2"/>
  <c r="Y53" i="2"/>
  <c r="F61" i="2"/>
  <c r="X61" i="2"/>
  <c r="V61" i="2"/>
  <c r="U61" i="2"/>
  <c r="Y61" i="2"/>
  <c r="U71" i="2"/>
  <c r="U79" i="2"/>
  <c r="F46" i="2"/>
  <c r="Y46" i="2"/>
  <c r="X46" i="2"/>
  <c r="U46" i="2"/>
  <c r="V46" i="2"/>
  <c r="E23" i="2"/>
  <c r="F23" i="2" s="1"/>
  <c r="U23" i="2"/>
  <c r="F48" i="2"/>
  <c r="Y48" i="2"/>
  <c r="X48" i="2"/>
  <c r="V48" i="2"/>
  <c r="U48" i="2"/>
  <c r="E62" i="2"/>
  <c r="F62" i="2" s="1"/>
  <c r="U62" i="2"/>
  <c r="U72" i="2"/>
  <c r="U39" i="2"/>
  <c r="U73" i="2"/>
  <c r="E24" i="2"/>
  <c r="F24" i="2" s="1"/>
  <c r="U24" i="2"/>
  <c r="U32" i="2"/>
  <c r="F40" i="2"/>
  <c r="Y40" i="2"/>
  <c r="X40" i="2"/>
  <c r="V40" i="2"/>
  <c r="U40" i="2"/>
  <c r="F56" i="2"/>
  <c r="Y56" i="2"/>
  <c r="X56" i="2"/>
  <c r="V56" i="2"/>
  <c r="U56" i="2"/>
  <c r="U66" i="2"/>
  <c r="U74" i="2"/>
  <c r="E82" i="2"/>
  <c r="F82" i="2" s="1"/>
  <c r="U82" i="2"/>
  <c r="U25" i="2"/>
  <c r="U33" i="2"/>
  <c r="F41" i="2"/>
  <c r="Y41" i="2"/>
  <c r="X41" i="2"/>
  <c r="V41" i="2"/>
  <c r="U41" i="2"/>
  <c r="F49" i="2"/>
  <c r="Y49" i="2"/>
  <c r="X49" i="2"/>
  <c r="V49" i="2"/>
  <c r="U49" i="2"/>
  <c r="F57" i="2"/>
  <c r="Y57" i="2"/>
  <c r="X57" i="2"/>
  <c r="V57" i="2"/>
  <c r="U57" i="2"/>
  <c r="U67" i="2"/>
  <c r="U75" i="2"/>
  <c r="X83" i="2"/>
  <c r="V83" i="2"/>
  <c r="U83" i="2"/>
  <c r="Y83" i="2"/>
  <c r="D22" i="2"/>
  <c r="V22" i="2" s="1"/>
  <c r="U22" i="2"/>
  <c r="X54" i="2"/>
  <c r="V54" i="2"/>
  <c r="U54" i="2"/>
  <c r="Y54" i="2"/>
  <c r="E31" i="2"/>
  <c r="F31" i="2" s="1"/>
  <c r="U31" i="2"/>
  <c r="V84" i="2"/>
  <c r="U84" i="2"/>
  <c r="X84" i="2"/>
  <c r="Y84" i="2"/>
  <c r="F54" i="2"/>
  <c r="F53" i="2"/>
  <c r="F51" i="2"/>
  <c r="F45" i="2"/>
  <c r="F43" i="2"/>
  <c r="E83" i="2"/>
  <c r="F83" i="2"/>
  <c r="H83" i="2" s="1"/>
  <c r="D83" i="2"/>
  <c r="D84" i="2"/>
  <c r="E84" i="2"/>
  <c r="F84" i="2"/>
  <c r="H84" i="2" s="1"/>
  <c r="D42" i="2"/>
  <c r="E54" i="2"/>
  <c r="D14" i="2"/>
  <c r="Y14" i="2" s="1"/>
  <c r="D30" i="2"/>
  <c r="Y30" i="2" s="1"/>
  <c r="D46" i="2"/>
  <c r="D62" i="2"/>
  <c r="Y62" i="2" s="1"/>
  <c r="E26" i="2"/>
  <c r="F26" i="2" s="1"/>
  <c r="E42" i="2"/>
  <c r="E58" i="2"/>
  <c r="D58" i="2"/>
  <c r="E38" i="2"/>
  <c r="F38" i="2" s="1"/>
  <c r="D18" i="2"/>
  <c r="V18" i="2" s="1"/>
  <c r="D34" i="2"/>
  <c r="V34" i="2" s="1"/>
  <c r="D50" i="2"/>
  <c r="E46" i="2"/>
  <c r="E22" i="2"/>
  <c r="F22" i="2" s="1"/>
  <c r="D54" i="2"/>
  <c r="E50" i="2"/>
  <c r="E66" i="2"/>
  <c r="F66" i="2" s="1"/>
  <c r="D15" i="2"/>
  <c r="V15" i="2" s="1"/>
  <c r="D19" i="2"/>
  <c r="V19" i="2" s="1"/>
  <c r="D23" i="2"/>
  <c r="V23" i="2" s="1"/>
  <c r="D27" i="2"/>
  <c r="V27" i="2" s="1"/>
  <c r="D31" i="2"/>
  <c r="V31" i="2" s="1"/>
  <c r="D35" i="2"/>
  <c r="Y35" i="2" s="1"/>
  <c r="D39" i="2"/>
  <c r="V39" i="2" s="1"/>
  <c r="D47" i="2"/>
  <c r="D51" i="2"/>
  <c r="D55" i="2"/>
  <c r="D59" i="2"/>
  <c r="D67" i="2"/>
  <c r="Y67" i="2" s="1"/>
  <c r="D71" i="2"/>
  <c r="Y71" i="2" s="1"/>
  <c r="D75" i="2"/>
  <c r="V75" i="2" s="1"/>
  <c r="D79" i="2"/>
  <c r="Y79" i="2" s="1"/>
  <c r="E39" i="2"/>
  <c r="F39" i="2" s="1"/>
  <c r="E43" i="2"/>
  <c r="E47" i="2"/>
  <c r="E51" i="2"/>
  <c r="E55" i="2"/>
  <c r="E59" i="2"/>
  <c r="E67" i="2"/>
  <c r="F67" i="2" s="1"/>
  <c r="E71" i="2"/>
  <c r="F71" i="2" s="1"/>
  <c r="E75" i="2"/>
  <c r="F75" i="2" s="1"/>
  <c r="E79" i="2"/>
  <c r="F79" i="2" s="1"/>
  <c r="D74" i="2"/>
  <c r="Y74" i="2" s="1"/>
  <c r="D82" i="2"/>
  <c r="Y82" i="2" s="1"/>
  <c r="E70" i="2"/>
  <c r="F70" i="2" s="1"/>
  <c r="D16" i="2"/>
  <c r="V16" i="2" s="1"/>
  <c r="D20" i="2"/>
  <c r="Y20" i="2" s="1"/>
  <c r="D24" i="2"/>
  <c r="Y24" i="2" s="1"/>
  <c r="D28" i="2"/>
  <c r="V28" i="2" s="1"/>
  <c r="D32" i="2"/>
  <c r="Y32" i="2" s="1"/>
  <c r="D36" i="2"/>
  <c r="V36" i="2" s="1"/>
  <c r="D40" i="2"/>
  <c r="D44" i="2"/>
  <c r="D48" i="2"/>
  <c r="D52" i="2"/>
  <c r="D56" i="2"/>
  <c r="D60" i="2"/>
  <c r="D68" i="2"/>
  <c r="V68" i="2" s="1"/>
  <c r="D72" i="2"/>
  <c r="Y72" i="2" s="1"/>
  <c r="D76" i="2"/>
  <c r="V76" i="2" s="1"/>
  <c r="D80" i="2"/>
  <c r="V80" i="2" s="1"/>
  <c r="E16" i="2"/>
  <c r="F16" i="2" s="1"/>
  <c r="E20" i="2"/>
  <c r="F20" i="2" s="1"/>
  <c r="E28" i="2"/>
  <c r="F28" i="2" s="1"/>
  <c r="E32" i="2"/>
  <c r="F32" i="2" s="1"/>
  <c r="E40" i="2"/>
  <c r="E44" i="2"/>
  <c r="F44" i="2" s="1"/>
  <c r="E48" i="2"/>
  <c r="E52" i="2"/>
  <c r="F52" i="2" s="1"/>
  <c r="E56" i="2"/>
  <c r="E60" i="2"/>
  <c r="E68" i="2"/>
  <c r="F68" i="2" s="1"/>
  <c r="E72" i="2"/>
  <c r="F72" i="2" s="1"/>
  <c r="E76" i="2"/>
  <c r="F76" i="2" s="1"/>
  <c r="E80" i="2"/>
  <c r="F80" i="2" s="1"/>
  <c r="D66" i="2"/>
  <c r="V66" i="2" s="1"/>
  <c r="D78" i="2"/>
  <c r="Y78" i="2" s="1"/>
  <c r="E74" i="2"/>
  <c r="F74" i="2" s="1"/>
  <c r="D13" i="2"/>
  <c r="V13" i="2" s="1"/>
  <c r="D17" i="2"/>
  <c r="Y17" i="2" s="1"/>
  <c r="D21" i="2"/>
  <c r="V21" i="2" s="1"/>
  <c r="D25" i="2"/>
  <c r="V25" i="2" s="1"/>
  <c r="D29" i="2"/>
  <c r="Y29" i="2" s="1"/>
  <c r="D33" i="2"/>
  <c r="Y33" i="2" s="1"/>
  <c r="D37" i="2"/>
  <c r="V37" i="2" s="1"/>
  <c r="D41" i="2"/>
  <c r="D45" i="2"/>
  <c r="D49" i="2"/>
  <c r="D53" i="2"/>
  <c r="D57" i="2"/>
  <c r="D61" i="2"/>
  <c r="D65" i="2"/>
  <c r="Y65" i="2" s="1"/>
  <c r="D69" i="2"/>
  <c r="V69" i="2" s="1"/>
  <c r="D73" i="2"/>
  <c r="V73" i="2" s="1"/>
  <c r="D77" i="2"/>
  <c r="Y77" i="2" s="1"/>
  <c r="D81" i="2"/>
  <c r="V81" i="2" s="1"/>
  <c r="E13" i="2"/>
  <c r="F13" i="2" s="1"/>
  <c r="E17" i="2"/>
  <c r="F17" i="2" s="1"/>
  <c r="E21" i="2"/>
  <c r="F21" i="2" s="1"/>
  <c r="E25" i="2"/>
  <c r="F25" i="2" s="1"/>
  <c r="E29" i="2"/>
  <c r="F29" i="2" s="1"/>
  <c r="E33" i="2"/>
  <c r="F33" i="2" s="1"/>
  <c r="E37" i="2"/>
  <c r="F37" i="2" s="1"/>
  <c r="E41" i="2"/>
  <c r="E45" i="2"/>
  <c r="E49" i="2"/>
  <c r="E53" i="2"/>
  <c r="E57" i="2"/>
  <c r="E61" i="2"/>
  <c r="E65" i="2"/>
  <c r="F65" i="2" s="1"/>
  <c r="E69" i="2"/>
  <c r="F69" i="2" s="1"/>
  <c r="E73" i="2"/>
  <c r="F73" i="2" s="1"/>
  <c r="E77" i="2"/>
  <c r="F77" i="2" s="1"/>
  <c r="E81" i="2"/>
  <c r="F81" i="2" s="1"/>
  <c r="R39" i="2" l="1"/>
  <c r="AC83" i="2"/>
  <c r="AC60" i="2"/>
  <c r="AC49" i="2"/>
  <c r="AC56" i="2"/>
  <c r="AC54" i="2"/>
  <c r="AC84" i="2"/>
  <c r="Y39" i="2"/>
  <c r="Q39" i="2"/>
  <c r="S39" i="2" s="1"/>
  <c r="P39" i="2"/>
  <c r="N39" i="2" s="1"/>
  <c r="AC48" i="2"/>
  <c r="AC53" i="2"/>
  <c r="AC45" i="2"/>
  <c r="AC51" i="2"/>
  <c r="AC61" i="2"/>
  <c r="AC58" i="2"/>
  <c r="AC57" i="2"/>
  <c r="AC52" i="2"/>
  <c r="AC44" i="2"/>
  <c r="AC59" i="2"/>
  <c r="AC42" i="2"/>
  <c r="AC47" i="2"/>
  <c r="AC43" i="2"/>
  <c r="AC55" i="2"/>
  <c r="AC41" i="2"/>
  <c r="AC40" i="2"/>
  <c r="AC46" i="2"/>
  <c r="AC50" i="2"/>
  <c r="R76" i="2"/>
  <c r="W16" i="2"/>
  <c r="X16" i="2" s="1"/>
  <c r="P38" i="2"/>
  <c r="N38" i="2" s="1"/>
  <c r="R72" i="2"/>
  <c r="P68" i="2"/>
  <c r="N68" i="2" s="1"/>
  <c r="R34" i="2"/>
  <c r="Q30" i="2"/>
  <c r="P22" i="2"/>
  <c r="N22" i="2" s="1"/>
  <c r="R18" i="2"/>
  <c r="Q14" i="2"/>
  <c r="R20" i="2"/>
  <c r="P23" i="2"/>
  <c r="N23" i="2" s="1"/>
  <c r="P79" i="2"/>
  <c r="N79" i="2" s="1"/>
  <c r="R71" i="2"/>
  <c r="Q67" i="2"/>
  <c r="P37" i="2"/>
  <c r="N37" i="2" s="1"/>
  <c r="R29" i="2"/>
  <c r="Q25" i="2"/>
  <c r="P21" i="2"/>
  <c r="N21" i="2" s="1"/>
  <c r="Q31" i="2"/>
  <c r="Q15" i="2"/>
  <c r="R82" i="2"/>
  <c r="Q74" i="2"/>
  <c r="P70" i="2"/>
  <c r="N70" i="2" s="1"/>
  <c r="R66" i="2"/>
  <c r="R32" i="2"/>
  <c r="Q28" i="2"/>
  <c r="P24" i="2"/>
  <c r="N24" i="2" s="1"/>
  <c r="Q19" i="2"/>
  <c r="R81" i="2"/>
  <c r="Q77" i="2"/>
  <c r="P69" i="2"/>
  <c r="N69" i="2" s="1"/>
  <c r="R65" i="2"/>
  <c r="R35" i="2"/>
  <c r="R80" i="2"/>
  <c r="Q76" i="2"/>
  <c r="P72" i="2"/>
  <c r="N72" i="2" s="1"/>
  <c r="Q62" i="2"/>
  <c r="R38" i="2"/>
  <c r="Q34" i="2"/>
  <c r="P26" i="2"/>
  <c r="N26" i="2" s="1"/>
  <c r="R22" i="2"/>
  <c r="Q18" i="2"/>
  <c r="R17" i="2"/>
  <c r="Q20" i="2"/>
  <c r="R23" i="2"/>
  <c r="R75" i="2"/>
  <c r="Q71" i="2"/>
  <c r="P67" i="2"/>
  <c r="N67" i="2" s="1"/>
  <c r="R33" i="2"/>
  <c r="Q29" i="2"/>
  <c r="S29" i="2" s="1"/>
  <c r="P25" i="2"/>
  <c r="N25" i="2" s="1"/>
  <c r="R13" i="2"/>
  <c r="P31" i="2"/>
  <c r="N31" i="2" s="1"/>
  <c r="R15" i="2"/>
  <c r="Q78" i="2"/>
  <c r="P74" i="2"/>
  <c r="N74" i="2" s="1"/>
  <c r="R70" i="2"/>
  <c r="R36" i="2"/>
  <c r="Q32" i="2"/>
  <c r="P28" i="2"/>
  <c r="N28" i="2" s="1"/>
  <c r="P16" i="2"/>
  <c r="N16" i="2" s="1"/>
  <c r="P19" i="2"/>
  <c r="N19" i="2" s="1"/>
  <c r="Q81" i="2"/>
  <c r="P73" i="2"/>
  <c r="N73" i="2" s="1"/>
  <c r="R69" i="2"/>
  <c r="Q65" i="2"/>
  <c r="Q27" i="2"/>
  <c r="Q80" i="2"/>
  <c r="P76" i="2"/>
  <c r="N76" i="2" s="1"/>
  <c r="Q68" i="2"/>
  <c r="P62" i="2"/>
  <c r="N62" i="2" s="1"/>
  <c r="Q38" i="2"/>
  <c r="P30" i="2"/>
  <c r="N30" i="2" s="1"/>
  <c r="R26" i="2"/>
  <c r="Q22" i="2"/>
  <c r="R14" i="2"/>
  <c r="Q17" i="2"/>
  <c r="P20" i="2"/>
  <c r="N20" i="2" s="1"/>
  <c r="R79" i="2"/>
  <c r="P75" i="2"/>
  <c r="N75" i="2" s="1"/>
  <c r="P71" i="2"/>
  <c r="N71" i="2" s="1"/>
  <c r="R37" i="2"/>
  <c r="Q33" i="2"/>
  <c r="P29" i="2"/>
  <c r="N29" i="2" s="1"/>
  <c r="R21" i="2"/>
  <c r="R31" i="2"/>
  <c r="Q82" i="2"/>
  <c r="P78" i="2"/>
  <c r="N78" i="2" s="1"/>
  <c r="R74" i="2"/>
  <c r="Q66" i="2"/>
  <c r="Q36" i="2"/>
  <c r="S36" i="2" s="1"/>
  <c r="P32" i="2"/>
  <c r="N32" i="2" s="1"/>
  <c r="R24" i="2"/>
  <c r="Q16" i="2"/>
  <c r="R19" i="2"/>
  <c r="P77" i="2"/>
  <c r="N77" i="2" s="1"/>
  <c r="R73" i="2"/>
  <c r="Q69" i="2"/>
  <c r="S69" i="2" s="1"/>
  <c r="Q35" i="2"/>
  <c r="S35" i="2" s="1"/>
  <c r="P27" i="2"/>
  <c r="N27" i="2" s="1"/>
  <c r="P80" i="2"/>
  <c r="N80" i="2" s="1"/>
  <c r="Q72" i="2"/>
  <c r="S72" i="2" s="1"/>
  <c r="R68" i="2"/>
  <c r="R62" i="2"/>
  <c r="P34" i="2"/>
  <c r="N34" i="2" s="1"/>
  <c r="R30" i="2"/>
  <c r="Q26" i="2"/>
  <c r="S26" i="2" s="1"/>
  <c r="P18" i="2"/>
  <c r="N18" i="2" s="1"/>
  <c r="P14" i="2"/>
  <c r="N14" i="2" s="1"/>
  <c r="P17" i="2"/>
  <c r="N17" i="2" s="1"/>
  <c r="Q23" i="2"/>
  <c r="S23" i="2" s="1"/>
  <c r="Q79" i="2"/>
  <c r="Q75" i="2"/>
  <c r="R67" i="2"/>
  <c r="Q37" i="2"/>
  <c r="S37" i="2" s="1"/>
  <c r="P33" i="2"/>
  <c r="N33" i="2" s="1"/>
  <c r="R25" i="2"/>
  <c r="Q21" i="2"/>
  <c r="S21" i="2" s="1"/>
  <c r="Q13" i="2"/>
  <c r="P15" i="2"/>
  <c r="N15" i="2" s="1"/>
  <c r="P82" i="2"/>
  <c r="N82" i="2" s="1"/>
  <c r="R78" i="2"/>
  <c r="Q70" i="2"/>
  <c r="S70" i="2" s="1"/>
  <c r="P66" i="2"/>
  <c r="N66" i="2" s="1"/>
  <c r="P36" i="2"/>
  <c r="N36" i="2" s="1"/>
  <c r="R28" i="2"/>
  <c r="Q24" i="2"/>
  <c r="S24" i="2" s="1"/>
  <c r="R16" i="2"/>
  <c r="P81" i="2"/>
  <c r="N81" i="2" s="1"/>
  <c r="R77" i="2"/>
  <c r="Q73" i="2"/>
  <c r="S73" i="2" s="1"/>
  <c r="P65" i="2"/>
  <c r="N65" i="2" s="1"/>
  <c r="P35" i="2"/>
  <c r="N35" i="2" s="1"/>
  <c r="R27" i="2"/>
  <c r="P13" i="2"/>
  <c r="N13" i="2" s="1"/>
  <c r="AB84" i="2"/>
  <c r="AF84" i="2"/>
  <c r="AE84" i="2"/>
  <c r="AA84" i="2"/>
  <c r="AD84" i="2"/>
  <c r="AD83" i="2"/>
  <c r="AB83" i="2"/>
  <c r="AE83" i="2"/>
  <c r="AA83" i="2"/>
  <c r="AF83" i="2"/>
  <c r="AB48" i="2"/>
  <c r="AF48" i="2"/>
  <c r="AD48" i="2"/>
  <c r="AE48" i="2"/>
  <c r="AA48" i="2"/>
  <c r="AF53" i="2"/>
  <c r="AE53" i="2"/>
  <c r="AB53" i="2"/>
  <c r="AA53" i="2"/>
  <c r="AD53" i="2"/>
  <c r="AF45" i="2"/>
  <c r="AE45" i="2"/>
  <c r="AB45" i="2"/>
  <c r="AA45" i="2"/>
  <c r="AD45" i="2"/>
  <c r="AD51" i="2"/>
  <c r="AB51" i="2"/>
  <c r="AE51" i="2"/>
  <c r="AA51" i="2"/>
  <c r="AF51" i="2"/>
  <c r="AB60" i="2"/>
  <c r="AF60" i="2"/>
  <c r="AE60" i="2"/>
  <c r="AA60" i="2"/>
  <c r="AD60" i="2"/>
  <c r="AF57" i="2"/>
  <c r="AE57" i="2"/>
  <c r="AA57" i="2"/>
  <c r="AB57" i="2"/>
  <c r="AD57" i="2"/>
  <c r="AB52" i="2"/>
  <c r="AF52" i="2"/>
  <c r="AE52" i="2"/>
  <c r="AA52" i="2"/>
  <c r="AD52" i="2"/>
  <c r="AB44" i="2"/>
  <c r="AF44" i="2"/>
  <c r="AE44" i="2"/>
  <c r="AA44" i="2"/>
  <c r="AD44" i="2"/>
  <c r="AD59" i="2"/>
  <c r="AB59" i="2"/>
  <c r="AE59" i="2"/>
  <c r="AA59" i="2"/>
  <c r="AF59" i="2"/>
  <c r="AE54" i="2"/>
  <c r="AD54" i="2"/>
  <c r="AF54" i="2"/>
  <c r="AB54" i="2"/>
  <c r="AA54" i="2"/>
  <c r="AF49" i="2"/>
  <c r="AE49" i="2"/>
  <c r="AA49" i="2"/>
  <c r="AD49" i="2"/>
  <c r="AB49" i="2"/>
  <c r="AB56" i="2"/>
  <c r="AF56" i="2"/>
  <c r="AD56" i="2"/>
  <c r="AE56" i="2"/>
  <c r="AA56" i="2"/>
  <c r="AE42" i="2"/>
  <c r="AD42" i="2"/>
  <c r="AA42" i="2"/>
  <c r="AB42" i="2"/>
  <c r="AF42" i="2"/>
  <c r="AD47" i="2"/>
  <c r="AB47" i="2"/>
  <c r="AA47" i="2"/>
  <c r="AF47" i="2"/>
  <c r="AE47" i="2"/>
  <c r="AD43" i="2"/>
  <c r="AB43" i="2"/>
  <c r="AE43" i="2"/>
  <c r="AF43" i="2"/>
  <c r="AA43" i="2"/>
  <c r="AD55" i="2"/>
  <c r="AB55" i="2"/>
  <c r="AF55" i="2"/>
  <c r="AE55" i="2"/>
  <c r="AA55" i="2"/>
  <c r="AF41" i="2"/>
  <c r="AE41" i="2"/>
  <c r="AA41" i="2"/>
  <c r="AB41" i="2"/>
  <c r="AD41" i="2"/>
  <c r="AB40" i="2"/>
  <c r="AF40" i="2"/>
  <c r="AD40" i="2"/>
  <c r="AE40" i="2"/>
  <c r="AA40" i="2"/>
  <c r="AE46" i="2"/>
  <c r="AD46" i="2"/>
  <c r="AF46" i="2"/>
  <c r="AB46" i="2"/>
  <c r="AA46" i="2"/>
  <c r="AF61" i="2"/>
  <c r="AA61" i="2"/>
  <c r="AE61" i="2"/>
  <c r="AB61" i="2"/>
  <c r="AD61" i="2"/>
  <c r="AE58" i="2"/>
  <c r="AD58" i="2"/>
  <c r="AA58" i="2"/>
  <c r="AB58" i="2"/>
  <c r="AF58" i="2"/>
  <c r="AE50" i="2"/>
  <c r="AD50" i="2"/>
  <c r="AA50" i="2"/>
  <c r="AB50" i="2"/>
  <c r="AF50" i="2"/>
  <c r="V70" i="2"/>
  <c r="W70" i="2" s="1"/>
  <c r="X70" i="2" s="1"/>
  <c r="AD70" i="2" s="1"/>
  <c r="W52" i="2"/>
  <c r="Y38" i="2"/>
  <c r="W84" i="2"/>
  <c r="V79" i="2"/>
  <c r="W79" i="2" s="1"/>
  <c r="X79" i="2" s="1"/>
  <c r="AE79" i="2" s="1"/>
  <c r="W53" i="2"/>
  <c r="V14" i="2"/>
  <c r="W14" i="2" s="1"/>
  <c r="X14" i="2" s="1"/>
  <c r="AE14" i="2" s="1"/>
  <c r="V17" i="2"/>
  <c r="W17" i="2" s="1"/>
  <c r="X17" i="2" s="1"/>
  <c r="AB17" i="2" s="1"/>
  <c r="Y16" i="2"/>
  <c r="W46" i="2"/>
  <c r="Y15" i="2"/>
  <c r="W15" i="2"/>
  <c r="X15" i="2" s="1"/>
  <c r="Y13" i="2"/>
  <c r="W13" i="2"/>
  <c r="X13" i="2" s="1"/>
  <c r="Y23" i="2"/>
  <c r="Y21" i="2"/>
  <c r="Y26" i="2"/>
  <c r="Y22" i="2"/>
  <c r="W57" i="2"/>
  <c r="Y36" i="2"/>
  <c r="W58" i="2"/>
  <c r="V77" i="2"/>
  <c r="W77" i="2" s="1"/>
  <c r="X77" i="2" s="1"/>
  <c r="AF77" i="2" s="1"/>
  <c r="W83" i="2"/>
  <c r="W26" i="2"/>
  <c r="X26" i="2" s="1"/>
  <c r="Y31" i="2"/>
  <c r="V72" i="2"/>
  <c r="W72" i="2" s="1"/>
  <c r="X72" i="2" s="1"/>
  <c r="AB72" i="2" s="1"/>
  <c r="V32" i="2"/>
  <c r="W32" i="2" s="1"/>
  <c r="X32" i="2" s="1"/>
  <c r="AF32" i="2" s="1"/>
  <c r="W42" i="2"/>
  <c r="V65" i="2"/>
  <c r="W65" i="2" s="1"/>
  <c r="X65" i="2" s="1"/>
  <c r="AD65" i="2" s="1"/>
  <c r="V35" i="2"/>
  <c r="W35" i="2" s="1"/>
  <c r="X35" i="2" s="1"/>
  <c r="AB35" i="2" s="1"/>
  <c r="Y75" i="2"/>
  <c r="W49" i="2"/>
  <c r="W40" i="2"/>
  <c r="Y80" i="2"/>
  <c r="Y25" i="2"/>
  <c r="Y19" i="2"/>
  <c r="Y81" i="2"/>
  <c r="W54" i="2"/>
  <c r="W48" i="2"/>
  <c r="V29" i="2"/>
  <c r="W29" i="2" s="1"/>
  <c r="X29" i="2" s="1"/>
  <c r="AA29" i="2" s="1"/>
  <c r="W60" i="2"/>
  <c r="W55" i="2"/>
  <c r="V74" i="2"/>
  <c r="W74" i="2" s="1"/>
  <c r="X74" i="2" s="1"/>
  <c r="AD74" i="2" s="1"/>
  <c r="W21" i="2"/>
  <c r="X21" i="2" s="1"/>
  <c r="W19" i="2"/>
  <c r="X19" i="2" s="1"/>
  <c r="W36" i="2"/>
  <c r="X36" i="2" s="1"/>
  <c r="V20" i="2"/>
  <c r="W20" i="2" s="1"/>
  <c r="X20" i="2" s="1"/>
  <c r="AE20" i="2" s="1"/>
  <c r="W81" i="2"/>
  <c r="X81" i="2" s="1"/>
  <c r="W80" i="2"/>
  <c r="X80" i="2" s="1"/>
  <c r="V67" i="2"/>
  <c r="W67" i="2" s="1"/>
  <c r="X67" i="2" s="1"/>
  <c r="AE67" i="2" s="1"/>
  <c r="W73" i="2"/>
  <c r="X73" i="2" s="1"/>
  <c r="Y37" i="2"/>
  <c r="W51" i="2"/>
  <c r="W47" i="2"/>
  <c r="Y69" i="2"/>
  <c r="W43" i="2"/>
  <c r="Y76" i="2"/>
  <c r="W50" i="2"/>
  <c r="V71" i="2"/>
  <c r="W71" i="2" s="1"/>
  <c r="X71" i="2" s="1"/>
  <c r="AD71" i="2" s="1"/>
  <c r="W18" i="2"/>
  <c r="X18" i="2" s="1"/>
  <c r="W69" i="2"/>
  <c r="X69" i="2" s="1"/>
  <c r="V33" i="2"/>
  <c r="W33" i="2" s="1"/>
  <c r="X33" i="2" s="1"/>
  <c r="AD33" i="2" s="1"/>
  <c r="Y73" i="2"/>
  <c r="Y18" i="2"/>
  <c r="V78" i="2"/>
  <c r="W78" i="2" s="1"/>
  <c r="X78" i="2" s="1"/>
  <c r="AE78" i="2" s="1"/>
  <c r="Y28" i="2"/>
  <c r="V30" i="2"/>
  <c r="W30" i="2" s="1"/>
  <c r="X30" i="2" s="1"/>
  <c r="AB30" i="2" s="1"/>
  <c r="Y27" i="2"/>
  <c r="Y66" i="2"/>
  <c r="W37" i="2"/>
  <c r="X37" i="2" s="1"/>
  <c r="W38" i="2"/>
  <c r="X38" i="2" s="1"/>
  <c r="W76" i="2"/>
  <c r="X76" i="2" s="1"/>
  <c r="V82" i="2"/>
  <c r="W82" i="2" s="1"/>
  <c r="X82" i="2" s="1"/>
  <c r="AD82" i="2" s="1"/>
  <c r="V24" i="2"/>
  <c r="W24" i="2" s="1"/>
  <c r="X24" i="2" s="1"/>
  <c r="AE24" i="2" s="1"/>
  <c r="W66" i="2"/>
  <c r="X66" i="2" s="1"/>
  <c r="W39" i="2"/>
  <c r="X39" i="2" s="1"/>
  <c r="AD39" i="2" s="1"/>
  <c r="W44" i="2"/>
  <c r="W28" i="2"/>
  <c r="X28" i="2" s="1"/>
  <c r="W59" i="2"/>
  <c r="Y68" i="2"/>
  <c r="Y34" i="2"/>
  <c r="W31" i="2"/>
  <c r="X31" i="2" s="1"/>
  <c r="W75" i="2"/>
  <c r="X75" i="2" s="1"/>
  <c r="W41" i="2"/>
  <c r="W25" i="2"/>
  <c r="X25" i="2" s="1"/>
  <c r="W56" i="2"/>
  <c r="V62" i="2"/>
  <c r="W62" i="2" s="1"/>
  <c r="X62" i="2" s="1"/>
  <c r="AF62" i="2" s="1"/>
  <c r="W23" i="2"/>
  <c r="X23" i="2" s="1"/>
  <c r="W61" i="2"/>
  <c r="W27" i="2"/>
  <c r="X27" i="2" s="1"/>
  <c r="W68" i="2"/>
  <c r="X68" i="2" s="1"/>
  <c r="W34" i="2"/>
  <c r="X34" i="2" s="1"/>
  <c r="W22" i="2"/>
  <c r="X22" i="2" s="1"/>
  <c r="W45" i="2"/>
  <c r="K1441" i="8"/>
  <c r="K1440" i="8"/>
  <c r="K1439" i="8"/>
  <c r="K1438" i="8"/>
  <c r="K1437" i="8"/>
  <c r="K1436" i="8"/>
  <c r="K1435" i="8"/>
  <c r="N1432" i="8"/>
  <c r="J1432" i="8"/>
  <c r="E1431" i="8"/>
  <c r="S66" i="2" l="1"/>
  <c r="AC18" i="2"/>
  <c r="AC69" i="2"/>
  <c r="AC23" i="2"/>
  <c r="AC25" i="2"/>
  <c r="AC15" i="2"/>
  <c r="AC80" i="2"/>
  <c r="AC22" i="2"/>
  <c r="AE39" i="2"/>
  <c r="AC16" i="2"/>
  <c r="AF39" i="2"/>
  <c r="AC39" i="2"/>
  <c r="AA39" i="2"/>
  <c r="AB39" i="2"/>
  <c r="AC19" i="2"/>
  <c r="AC73" i="2"/>
  <c r="AC24" i="2"/>
  <c r="AC20" i="2"/>
  <c r="AC74" i="2"/>
  <c r="AC32" i="2"/>
  <c r="AC70" i="2"/>
  <c r="AC62" i="2"/>
  <c r="AC17" i="2"/>
  <c r="AC14" i="2"/>
  <c r="AC77" i="2"/>
  <c r="AC35" i="2"/>
  <c r="AC75" i="2"/>
  <c r="AC38" i="2"/>
  <c r="S16" i="2"/>
  <c r="AC34" i="2"/>
  <c r="AC66" i="2"/>
  <c r="AC76" i="2"/>
  <c r="AC81" i="2"/>
  <c r="AC31" i="2"/>
  <c r="AC26" i="2"/>
  <c r="AC13" i="2"/>
  <c r="AC79" i="2"/>
  <c r="AC33" i="2"/>
  <c r="AC67" i="2"/>
  <c r="AC30" i="2"/>
  <c r="AC72" i="2"/>
  <c r="AC28" i="2"/>
  <c r="AC68" i="2"/>
  <c r="AC27" i="2"/>
  <c r="AC37" i="2"/>
  <c r="AC36" i="2"/>
  <c r="AC21" i="2"/>
  <c r="AC82" i="2"/>
  <c r="AC65" i="2"/>
  <c r="AC78" i="2"/>
  <c r="AC71" i="2"/>
  <c r="AC29" i="2"/>
  <c r="S82" i="2"/>
  <c r="S33" i="2"/>
  <c r="S22" i="2"/>
  <c r="S81" i="2"/>
  <c r="S13" i="2"/>
  <c r="S65" i="2"/>
  <c r="S18" i="2"/>
  <c r="AA71" i="2"/>
  <c r="AD30" i="2"/>
  <c r="S38" i="2"/>
  <c r="S68" i="2"/>
  <c r="S77" i="2"/>
  <c r="S28" i="2"/>
  <c r="S74" i="2"/>
  <c r="S67" i="2"/>
  <c r="S30" i="2"/>
  <c r="AB62" i="2"/>
  <c r="AE32" i="2"/>
  <c r="AD20" i="2"/>
  <c r="S75" i="2"/>
  <c r="S17" i="2"/>
  <c r="S62" i="2"/>
  <c r="S25" i="2"/>
  <c r="S14" i="2"/>
  <c r="AB71" i="2"/>
  <c r="AF74" i="2"/>
  <c r="AD62" i="2"/>
  <c r="AB32" i="2"/>
  <c r="AA30" i="2"/>
  <c r="AB14" i="2"/>
  <c r="S79" i="2"/>
  <c r="S80" i="2"/>
  <c r="S20" i="2"/>
  <c r="S19" i="2"/>
  <c r="S15" i="2"/>
  <c r="S27" i="2"/>
  <c r="S32" i="2"/>
  <c r="S78" i="2"/>
  <c r="S71" i="2"/>
  <c r="S34" i="2"/>
  <c r="S76" i="2"/>
  <c r="S31" i="2"/>
  <c r="AE62" i="2"/>
  <c r="AA32" i="2"/>
  <c r="AF30" i="2"/>
  <c r="AB74" i="2"/>
  <c r="AA20" i="2"/>
  <c r="AF14" i="2"/>
  <c r="AA74" i="2"/>
  <c r="AF20" i="2"/>
  <c r="AD14" i="2"/>
  <c r="AA62" i="2"/>
  <c r="AF71" i="2"/>
  <c r="AD32" i="2"/>
  <c r="AE30" i="2"/>
  <c r="AE74" i="2"/>
  <c r="AB20" i="2"/>
  <c r="AB68" i="2"/>
  <c r="AF68" i="2"/>
  <c r="AE68" i="2"/>
  <c r="AA68" i="2"/>
  <c r="AD68" i="2"/>
  <c r="AD27" i="2"/>
  <c r="AB27" i="2"/>
  <c r="AE27" i="2"/>
  <c r="AF27" i="2"/>
  <c r="AA27" i="2"/>
  <c r="AE18" i="2"/>
  <c r="AD18" i="2"/>
  <c r="AB18" i="2"/>
  <c r="AA18" i="2"/>
  <c r="AF18" i="2"/>
  <c r="AF37" i="2"/>
  <c r="AE37" i="2"/>
  <c r="AB37" i="2"/>
  <c r="AA37" i="2"/>
  <c r="AD37" i="2"/>
  <c r="AD19" i="2"/>
  <c r="AE19" i="2"/>
  <c r="AF19" i="2"/>
  <c r="AB19" i="2"/>
  <c r="AA19" i="2"/>
  <c r="AB36" i="2"/>
  <c r="AF36" i="2"/>
  <c r="AE36" i="2"/>
  <c r="AA36" i="2"/>
  <c r="AD36" i="2"/>
  <c r="AF21" i="2"/>
  <c r="AE21" i="2"/>
  <c r="AA21" i="2"/>
  <c r="AD21" i="2"/>
  <c r="AB21" i="2"/>
  <c r="AD79" i="2"/>
  <c r="AD24" i="2"/>
  <c r="AD77" i="2"/>
  <c r="AF73" i="2"/>
  <c r="AA73" i="2"/>
  <c r="AE73" i="2"/>
  <c r="AD73" i="2"/>
  <c r="AB73" i="2"/>
  <c r="AF69" i="2"/>
  <c r="AA69" i="2"/>
  <c r="AE69" i="2"/>
  <c r="AB69" i="2"/>
  <c r="AD69" i="2"/>
  <c r="AF25" i="2"/>
  <c r="AE25" i="2"/>
  <c r="AA25" i="2"/>
  <c r="AB25" i="2"/>
  <c r="AD25" i="2"/>
  <c r="AD75" i="2"/>
  <c r="AB75" i="2"/>
  <c r="AE75" i="2"/>
  <c r="AF75" i="2"/>
  <c r="AA75" i="2"/>
  <c r="AD23" i="2"/>
  <c r="AA23" i="2"/>
  <c r="AF23" i="2"/>
  <c r="AB23" i="2"/>
  <c r="AE23" i="2"/>
  <c r="AD15" i="2"/>
  <c r="AE15" i="2"/>
  <c r="AA15" i="2"/>
  <c r="AF15" i="2"/>
  <c r="AB15" i="2"/>
  <c r="AE38" i="2"/>
  <c r="AD38" i="2"/>
  <c r="AF38" i="2"/>
  <c r="AB38" i="2"/>
  <c r="AA38" i="2"/>
  <c r="AB70" i="2"/>
  <c r="AE70" i="2"/>
  <c r="AA79" i="2"/>
  <c r="AF82" i="2"/>
  <c r="AE82" i="2"/>
  <c r="AF24" i="2"/>
  <c r="AB29" i="2"/>
  <c r="AB77" i="2"/>
  <c r="AE71" i="2"/>
  <c r="AE17" i="2"/>
  <c r="AA33" i="2"/>
  <c r="AA35" i="2"/>
  <c r="AD35" i="2"/>
  <c r="AA72" i="2"/>
  <c r="AA14" i="2"/>
  <c r="AB67" i="2"/>
  <c r="AE65" i="2"/>
  <c r="AA78" i="2"/>
  <c r="AB80" i="2"/>
  <c r="AF80" i="2"/>
  <c r="AD80" i="2"/>
  <c r="AA80" i="2"/>
  <c r="AE80" i="2"/>
  <c r="AE22" i="2"/>
  <c r="AD22" i="2"/>
  <c r="AF22" i="2"/>
  <c r="AB22" i="2"/>
  <c r="AA22" i="2"/>
  <c r="AA70" i="2"/>
  <c r="AF79" i="2"/>
  <c r="AA82" i="2"/>
  <c r="AA24" i="2"/>
  <c r="AB24" i="2"/>
  <c r="AE29" i="2"/>
  <c r="AE77" i="2"/>
  <c r="AD17" i="2"/>
  <c r="AF17" i="2"/>
  <c r="AE33" i="2"/>
  <c r="AF35" i="2"/>
  <c r="AD72" i="2"/>
  <c r="AF67" i="2"/>
  <c r="AD67" i="2"/>
  <c r="AA65" i="2"/>
  <c r="AF78" i="2"/>
  <c r="AB28" i="2"/>
  <c r="AF28" i="2"/>
  <c r="AA28" i="2"/>
  <c r="AD28" i="2"/>
  <c r="AE28" i="2"/>
  <c r="AE34" i="2"/>
  <c r="AD34" i="2"/>
  <c r="AA34" i="2"/>
  <c r="AB34" i="2"/>
  <c r="AF34" i="2"/>
  <c r="AE66" i="2"/>
  <c r="AD66" i="2"/>
  <c r="AB66" i="2"/>
  <c r="AA66" i="2"/>
  <c r="AF66" i="2"/>
  <c r="AD31" i="2"/>
  <c r="AB31" i="2"/>
  <c r="AA31" i="2"/>
  <c r="AF31" i="2"/>
  <c r="AE31" i="2"/>
  <c r="AE26" i="2"/>
  <c r="AD26" i="2"/>
  <c r="AA26" i="2"/>
  <c r="AB26" i="2"/>
  <c r="AF26" i="2"/>
  <c r="AF13" i="2"/>
  <c r="AE13" i="2"/>
  <c r="AB13" i="2"/>
  <c r="AD13" i="2"/>
  <c r="AB16" i="2"/>
  <c r="AF16" i="2"/>
  <c r="AD16" i="2"/>
  <c r="AE16" i="2"/>
  <c r="AA16" i="2"/>
  <c r="AF70" i="2"/>
  <c r="AB79" i="2"/>
  <c r="AB82" i="2"/>
  <c r="AD29" i="2"/>
  <c r="AF29" i="2"/>
  <c r="AA77" i="2"/>
  <c r="AA17" i="2"/>
  <c r="AB33" i="2"/>
  <c r="AF33" i="2"/>
  <c r="AE35" i="2"/>
  <c r="AF72" i="2"/>
  <c r="AA67" i="2"/>
  <c r="AB65" i="2"/>
  <c r="AF65" i="2"/>
  <c r="AD78" i="2"/>
  <c r="AB76" i="2"/>
  <c r="AF76" i="2"/>
  <c r="AE76" i="2"/>
  <c r="AA76" i="2"/>
  <c r="AD76" i="2"/>
  <c r="AF81" i="2"/>
  <c r="AA81" i="2"/>
  <c r="AE81" i="2"/>
  <c r="AB81" i="2"/>
  <c r="AD81" i="2"/>
  <c r="AE72" i="2"/>
  <c r="AB78" i="2"/>
  <c r="AA13" i="2"/>
  <c r="E1441" i="8"/>
  <c r="M1441" i="8" s="1"/>
  <c r="E1439" i="8"/>
  <c r="G1439" i="8" s="1"/>
  <c r="E1435" i="8"/>
  <c r="G1435" i="8" s="1"/>
  <c r="E1440" i="8"/>
  <c r="G1440" i="8" s="1"/>
  <c r="E1436" i="8"/>
  <c r="E1437" i="8"/>
  <c r="F1437" i="8" s="1"/>
  <c r="H1437" i="8" s="1"/>
  <c r="E1438" i="8"/>
  <c r="G1438" i="8" s="1"/>
  <c r="E1434" i="8"/>
  <c r="M1439" i="8" l="1"/>
  <c r="F1439" i="8"/>
  <c r="H1439" i="8" s="1"/>
  <c r="I1439" i="8" s="1"/>
  <c r="M1435" i="8"/>
  <c r="F1441" i="8"/>
  <c r="H1441" i="8" s="1"/>
  <c r="I1441" i="8" s="1"/>
  <c r="G1441" i="8"/>
  <c r="M1440" i="8"/>
  <c r="F1435" i="8"/>
  <c r="H1435" i="8" s="1"/>
  <c r="I1435" i="8" s="1"/>
  <c r="G1437" i="8"/>
  <c r="M1437" i="8"/>
  <c r="F1438" i="8"/>
  <c r="H1438" i="8" s="1"/>
  <c r="M1438" i="8"/>
  <c r="F1440" i="8"/>
  <c r="H1440" i="8" s="1"/>
  <c r="I1440" i="8" s="1"/>
  <c r="G1436" i="8"/>
  <c r="M1436" i="8"/>
  <c r="F1436" i="8"/>
  <c r="H1436" i="8" s="1"/>
  <c r="I1436" i="8" s="1"/>
  <c r="I1437" i="8"/>
  <c r="G1434" i="8"/>
  <c r="M1434" i="8"/>
  <c r="F1434" i="8"/>
  <c r="H1434" i="8" s="1"/>
  <c r="I1434" i="8" s="1"/>
  <c r="J1439" i="8"/>
  <c r="J1435" i="8"/>
  <c r="L1439" i="8" l="1"/>
  <c r="I1438" i="8"/>
  <c r="L1435" i="8"/>
  <c r="N1436" i="8"/>
  <c r="N1440" i="8"/>
  <c r="N1439" i="8"/>
  <c r="N1438" i="8"/>
  <c r="J1441" i="8"/>
  <c r="N1435" i="8"/>
  <c r="J1436" i="8"/>
  <c r="J1440" i="8"/>
  <c r="N1437" i="8"/>
  <c r="N1441" i="8"/>
  <c r="J1437" i="8"/>
  <c r="O1435" i="8" l="1"/>
  <c r="P1435" i="8" s="1"/>
  <c r="L1436" i="8"/>
  <c r="O1436" i="8"/>
  <c r="P1436" i="8" s="1"/>
  <c r="O1440" i="8"/>
  <c r="P1440" i="8" s="1"/>
  <c r="O1437" i="8"/>
  <c r="P1437" i="8" s="1"/>
  <c r="O1441" i="8"/>
  <c r="P1441" i="8" s="1"/>
  <c r="L1441" i="8"/>
  <c r="L1440" i="8"/>
  <c r="L1437" i="8"/>
  <c r="O1439" i="8"/>
  <c r="P1439" i="8" s="1"/>
  <c r="O1438" i="8"/>
  <c r="P1438" i="8" s="1"/>
  <c r="J1438" i="8"/>
  <c r="L1438" i="8" l="1"/>
  <c r="H40" i="2"/>
  <c r="H41" i="2"/>
  <c r="H42" i="2"/>
  <c r="H43" i="2"/>
  <c r="H44" i="2"/>
  <c r="H45" i="2"/>
  <c r="H46" i="2"/>
  <c r="H47" i="2"/>
  <c r="H48" i="2"/>
  <c r="H49" i="2"/>
  <c r="H50" i="2"/>
  <c r="H51" i="2"/>
  <c r="H52" i="2"/>
  <c r="H53" i="2"/>
  <c r="H54" i="2"/>
  <c r="H55" i="2"/>
  <c r="H56" i="2"/>
  <c r="G63" i="2" l="1"/>
  <c r="C64" i="2"/>
  <c r="H57" i="2"/>
  <c r="H58" i="2"/>
  <c r="H59" i="2"/>
  <c r="H60" i="2"/>
  <c r="H61" i="2"/>
  <c r="K64" i="2" l="1"/>
  <c r="K63" i="2"/>
  <c r="H70" i="2"/>
  <c r="H66" i="2"/>
  <c r="H81" i="2"/>
  <c r="H80" i="2"/>
  <c r="H65" i="2"/>
  <c r="H74" i="2"/>
  <c r="H76" i="2"/>
  <c r="H72" i="2"/>
  <c r="H77" i="2"/>
  <c r="H69" i="2"/>
  <c r="H78" i="2"/>
  <c r="H68" i="2"/>
  <c r="H79" i="2"/>
  <c r="H75" i="2"/>
  <c r="H73" i="2"/>
  <c r="H71" i="2"/>
  <c r="H67" i="2"/>
  <c r="H62" i="2"/>
  <c r="H82" i="2"/>
  <c r="H17" i="2"/>
  <c r="H18" i="2"/>
  <c r="H19" i="2"/>
  <c r="H20" i="2"/>
  <c r="H21" i="2"/>
  <c r="H22" i="2"/>
  <c r="H23" i="2"/>
  <c r="H24" i="2"/>
  <c r="H25" i="2"/>
  <c r="H26" i="2"/>
  <c r="H27" i="2"/>
  <c r="H28" i="2"/>
  <c r="H29" i="2"/>
  <c r="H30" i="2"/>
  <c r="H31" i="2"/>
  <c r="H32" i="2"/>
  <c r="H33" i="2"/>
  <c r="H34" i="2"/>
  <c r="H35" i="2"/>
  <c r="H36" i="2"/>
  <c r="H37" i="2"/>
  <c r="H38" i="2"/>
  <c r="H39" i="2"/>
  <c r="U64" i="2" l="1"/>
  <c r="U63" i="2"/>
  <c r="E63" i="2"/>
  <c r="F63" i="2" s="1"/>
  <c r="D63" i="2"/>
  <c r="Y63" i="2" s="1"/>
  <c r="E64" i="2"/>
  <c r="F64" i="2" s="1"/>
  <c r="D64" i="2"/>
  <c r="V64" i="2" s="1"/>
  <c r="H13" i="2"/>
  <c r="H14" i="2"/>
  <c r="H16" i="2"/>
  <c r="H15" i="2"/>
  <c r="P64" i="2" l="1"/>
  <c r="N64" i="2" s="1"/>
  <c r="R63" i="2"/>
  <c r="R64" i="2"/>
  <c r="P63" i="2"/>
  <c r="N63" i="2" s="1"/>
  <c r="Q64" i="2"/>
  <c r="Q63" i="2"/>
  <c r="Y64" i="2"/>
  <c r="AK81" i="2" s="1" a="1"/>
  <c r="AK81" i="2" s="1"/>
  <c r="V87" i="13" s="1"/>
  <c r="W87" i="13" s="1"/>
  <c r="V63" i="2"/>
  <c r="W63" i="2" s="1"/>
  <c r="X63" i="2" s="1"/>
  <c r="AD63" i="2" s="1"/>
  <c r="W64" i="2"/>
  <c r="X64" i="2" s="1"/>
  <c r="H63" i="2"/>
  <c r="H64" i="2"/>
  <c r="S63" i="2" l="1"/>
  <c r="M87" i="13"/>
  <c r="G87" i="13"/>
  <c r="C87" i="13"/>
  <c r="H87" i="13"/>
  <c r="F87" i="13"/>
  <c r="O87" i="13"/>
  <c r="Q87" i="13"/>
  <c r="B87" i="13"/>
  <c r="N87" i="13"/>
  <c r="E87" i="13"/>
  <c r="P87" i="13"/>
  <c r="I87" i="13"/>
  <c r="D87" i="13"/>
  <c r="J87" i="13"/>
  <c r="AK62" i="2" a="1"/>
  <c r="AK62" i="2" s="1"/>
  <c r="V68" i="13" s="1"/>
  <c r="W68" i="13" s="1"/>
  <c r="AK34" i="2" a="1"/>
  <c r="AK34" i="2" s="1"/>
  <c r="V40" i="13" s="1"/>
  <c r="W40" i="13" s="1"/>
  <c r="AK36" i="2" a="1"/>
  <c r="AK36" i="2" s="1"/>
  <c r="V42" i="13" s="1"/>
  <c r="W42" i="13" s="1"/>
  <c r="AK67" i="2" a="1"/>
  <c r="AK67" i="2" s="1"/>
  <c r="V73" i="13" s="1"/>
  <c r="W73" i="13" s="1"/>
  <c r="AK69" i="2" a="1"/>
  <c r="AK69" i="2" s="1"/>
  <c r="V75" i="13" s="1"/>
  <c r="W75" i="13" s="1"/>
  <c r="AK21" i="2" a="1"/>
  <c r="AK21" i="2" s="1"/>
  <c r="V27" i="13" s="1"/>
  <c r="W27" i="13" s="1"/>
  <c r="AK42" i="2" a="1"/>
  <c r="AK42" i="2" s="1"/>
  <c r="V48" i="13" s="1"/>
  <c r="W48" i="13" s="1"/>
  <c r="AK44" i="2" a="1"/>
  <c r="AK44" i="2" s="1"/>
  <c r="V50" i="13" s="1"/>
  <c r="W50" i="13" s="1"/>
  <c r="AK71" i="2" a="1"/>
  <c r="AK71" i="2" s="1"/>
  <c r="V77" i="13" s="1"/>
  <c r="W77" i="13" s="1"/>
  <c r="AK73" i="2" a="1"/>
  <c r="AK73" i="2" s="1"/>
  <c r="V79" i="13" s="1"/>
  <c r="W79" i="13" s="1"/>
  <c r="AK78" i="2" a="1"/>
  <c r="AK78" i="2" s="1"/>
  <c r="V84" i="13" s="1"/>
  <c r="W84" i="13" s="1"/>
  <c r="AK50" i="2" a="1"/>
  <c r="AK50" i="2" s="1"/>
  <c r="V56" i="13" s="1"/>
  <c r="W56" i="13" s="1"/>
  <c r="AK52" i="2" a="1"/>
  <c r="AK52" i="2" s="1"/>
  <c r="V58" i="13" s="1"/>
  <c r="W58" i="13" s="1"/>
  <c r="AK75" i="2" a="1"/>
  <c r="AK75" i="2" s="1"/>
  <c r="V81" i="13" s="1"/>
  <c r="W81" i="13" s="1"/>
  <c r="AK77" i="2" a="1"/>
  <c r="AK77" i="2" s="1"/>
  <c r="V83" i="13" s="1"/>
  <c r="W83" i="13" s="1"/>
  <c r="AK26" i="2" a="1"/>
  <c r="AK26" i="2" s="1"/>
  <c r="V32" i="13" s="1"/>
  <c r="W32" i="13" s="1"/>
  <c r="AK22" i="2" a="1"/>
  <c r="AK22" i="2" s="1"/>
  <c r="V28" i="13" s="1"/>
  <c r="W28" i="13" s="1"/>
  <c r="AK31" i="2" a="1"/>
  <c r="AK31" i="2" s="1"/>
  <c r="V37" i="13" s="1"/>
  <c r="W37" i="13" s="1"/>
  <c r="AK33" i="2" a="1"/>
  <c r="AK33" i="2" s="1"/>
  <c r="V39" i="13" s="1"/>
  <c r="W39" i="13" s="1"/>
  <c r="AK18" i="2" a="1"/>
  <c r="AK18" i="2" s="1"/>
  <c r="V24" i="13" s="1"/>
  <c r="W24" i="13" s="1"/>
  <c r="AK66" i="2" a="1"/>
  <c r="AK66" i="2" s="1"/>
  <c r="V72" i="13" s="1"/>
  <c r="W72" i="13" s="1"/>
  <c r="AK68" i="2" a="1"/>
  <c r="AK68" i="2" s="1"/>
  <c r="V74" i="13" s="1"/>
  <c r="W74" i="13" s="1"/>
  <c r="AK83" i="2" a="1"/>
  <c r="AK83" i="2" s="1"/>
  <c r="V89" i="13" s="1"/>
  <c r="W89" i="13" s="1"/>
  <c r="AK85" i="2" a="1"/>
  <c r="AK85" i="2" s="1"/>
  <c r="V91" i="13" s="1"/>
  <c r="W91" i="13" s="1"/>
  <c r="AK38" i="2" a="1"/>
  <c r="AK38" i="2" s="1"/>
  <c r="V44" i="13" s="1"/>
  <c r="W44" i="13" s="1"/>
  <c r="AK74" i="2" a="1"/>
  <c r="AK74" i="2" s="1"/>
  <c r="V80" i="13" s="1"/>
  <c r="W80" i="13" s="1"/>
  <c r="AK76" i="2" a="1"/>
  <c r="AK76" i="2" s="1"/>
  <c r="V82" i="13" s="1"/>
  <c r="W82" i="13" s="1"/>
  <c r="AK87" i="2" a="1"/>
  <c r="AK87" i="2" s="1"/>
  <c r="V93" i="13" s="1"/>
  <c r="W93" i="13" s="1"/>
  <c r="AK89" i="2" a="1"/>
  <c r="AK89" i="2" s="1"/>
  <c r="V95" i="13" s="1"/>
  <c r="W95" i="13" s="1"/>
  <c r="AK70" i="2" a="1"/>
  <c r="AK70" i="2" s="1"/>
  <c r="V76" i="13" s="1"/>
  <c r="W76" i="13" s="1"/>
  <c r="AK82" i="2" a="1"/>
  <c r="AK82" i="2" s="1"/>
  <c r="V88" i="13" s="1"/>
  <c r="W88" i="13" s="1"/>
  <c r="AK84" i="2" a="1"/>
  <c r="AK84" i="2" s="1"/>
  <c r="V90" i="13" s="1"/>
  <c r="W90" i="13" s="1"/>
  <c r="AK29" i="2" a="1"/>
  <c r="AK29" i="2" s="1"/>
  <c r="V35" i="13" s="1"/>
  <c r="W35" i="13" s="1"/>
  <c r="AK14" i="2" a="1"/>
  <c r="AK14" i="2" s="1"/>
  <c r="V20" i="13" s="1"/>
  <c r="W20" i="13" s="1"/>
  <c r="AK88" i="2" a="1"/>
  <c r="AK88" i="2" s="1"/>
  <c r="V94" i="13" s="1"/>
  <c r="W94" i="13" s="1"/>
  <c r="AK80" i="2" a="1"/>
  <c r="AK80" i="2" s="1"/>
  <c r="V86" i="13" s="1"/>
  <c r="W86" i="13" s="1"/>
  <c r="AK47" i="2" a="1"/>
  <c r="AK47" i="2" s="1"/>
  <c r="V53" i="13" s="1"/>
  <c r="W53" i="13" s="1"/>
  <c r="AK49" i="2" a="1"/>
  <c r="AK49" i="2" s="1"/>
  <c r="V55" i="13" s="1"/>
  <c r="W55" i="13" s="1"/>
  <c r="AK40" i="2" a="1"/>
  <c r="AK40" i="2" s="1"/>
  <c r="V46" i="13" s="1"/>
  <c r="W46" i="13" s="1"/>
  <c r="AK32" i="2" a="1"/>
  <c r="AK32" i="2" s="1"/>
  <c r="V38" i="13" s="1"/>
  <c r="W38" i="13" s="1"/>
  <c r="AK35" i="2" a="1"/>
  <c r="AK35" i="2" s="1"/>
  <c r="V41" i="13" s="1"/>
  <c r="W41" i="13" s="1"/>
  <c r="AK37" i="2" a="1"/>
  <c r="AK37" i="2" s="1"/>
  <c r="V43" i="13" s="1"/>
  <c r="W43" i="13" s="1"/>
  <c r="AK13" i="2" a="1"/>
  <c r="AK13" i="2" s="1"/>
  <c r="V19" i="13" s="1"/>
  <c r="W19" i="13" s="1"/>
  <c r="AK56" i="2" a="1"/>
  <c r="AK56" i="2" s="1"/>
  <c r="V62" i="13" s="1"/>
  <c r="W62" i="13" s="1"/>
  <c r="AK48" i="2" a="1"/>
  <c r="AK48" i="2" s="1"/>
  <c r="V54" i="13" s="1"/>
  <c r="W54" i="13" s="1"/>
  <c r="AK39" i="2" a="1"/>
  <c r="AK39" i="2" s="1"/>
  <c r="V45" i="13" s="1"/>
  <c r="W45" i="13" s="1"/>
  <c r="AK41" i="2" a="1"/>
  <c r="AK41" i="2" s="1"/>
  <c r="V47" i="13" s="1"/>
  <c r="W47" i="13" s="1"/>
  <c r="AK46" i="2" a="1"/>
  <c r="AK46" i="2" s="1"/>
  <c r="V52" i="13" s="1"/>
  <c r="W52" i="13" s="1"/>
  <c r="AK72" i="2" a="1"/>
  <c r="AK72" i="2" s="1"/>
  <c r="V78" i="13" s="1"/>
  <c r="W78" i="13" s="1"/>
  <c r="AK64" i="2" a="1"/>
  <c r="AK64" i="2" s="1"/>
  <c r="V70" i="13" s="1"/>
  <c r="W70" i="13" s="1"/>
  <c r="AK43" i="2" a="1"/>
  <c r="AK43" i="2" s="1"/>
  <c r="V49" i="13" s="1"/>
  <c r="W49" i="13" s="1"/>
  <c r="AK45" i="2" a="1"/>
  <c r="AK45" i="2" s="1"/>
  <c r="V51" i="13" s="1"/>
  <c r="W51" i="13" s="1"/>
  <c r="AK30" i="2" a="1"/>
  <c r="AK30" i="2" s="1"/>
  <c r="V36" i="13" s="1"/>
  <c r="W36" i="13" s="1"/>
  <c r="AK27" i="2" a="1"/>
  <c r="AK27" i="2" s="1"/>
  <c r="V33" i="13" s="1"/>
  <c r="W33" i="13" s="1"/>
  <c r="AK28" i="2" a="1"/>
  <c r="AK28" i="2" s="1"/>
  <c r="V34" i="13" s="1"/>
  <c r="W34" i="13" s="1"/>
  <c r="AK63" i="2" a="1"/>
  <c r="AK63" i="2" s="1"/>
  <c r="V69" i="13" s="1"/>
  <c r="W69" i="13" s="1"/>
  <c r="AK65" i="2" a="1"/>
  <c r="AK65" i="2" s="1"/>
  <c r="V71" i="13" s="1"/>
  <c r="W71" i="13" s="1"/>
  <c r="AK54" i="2" a="1"/>
  <c r="AK54" i="2" s="1"/>
  <c r="V60" i="13" s="1"/>
  <c r="W60" i="13" s="1"/>
  <c r="AK15" i="2" a="1"/>
  <c r="AK15" i="2" s="1"/>
  <c r="V21" i="13" s="1"/>
  <c r="W21" i="13" s="1"/>
  <c r="AK16" i="2" a="1"/>
  <c r="AK16" i="2" s="1"/>
  <c r="V22" i="13" s="1"/>
  <c r="W22" i="13" s="1"/>
  <c r="AK51" i="2" a="1"/>
  <c r="AK51" i="2" s="1"/>
  <c r="V57" i="13" s="1"/>
  <c r="W57" i="13" s="1"/>
  <c r="AK53" i="2" a="1"/>
  <c r="AK53" i="2" s="1"/>
  <c r="V59" i="13" s="1"/>
  <c r="W59" i="13" s="1"/>
  <c r="AK86" i="2" a="1"/>
  <c r="AK86" i="2" s="1"/>
  <c r="V92" i="13" s="1"/>
  <c r="W92" i="13" s="1"/>
  <c r="AK19" i="2" a="1"/>
  <c r="AK19" i="2" s="1"/>
  <c r="V25" i="13" s="1"/>
  <c r="W25" i="13" s="1"/>
  <c r="AK20" i="2" a="1"/>
  <c r="AK20" i="2" s="1"/>
  <c r="V26" i="13" s="1"/>
  <c r="W26" i="13" s="1"/>
  <c r="AK55" i="2" a="1"/>
  <c r="AK55" i="2" s="1"/>
  <c r="V61" i="13" s="1"/>
  <c r="W61" i="13" s="1"/>
  <c r="AK57" i="2" a="1"/>
  <c r="AK57" i="2" s="1"/>
  <c r="V63" i="13" s="1"/>
  <c r="W63" i="13" s="1"/>
  <c r="AK17" i="2" a="1"/>
  <c r="AK17" i="2" s="1"/>
  <c r="V23" i="13" s="1"/>
  <c r="W23" i="13" s="1"/>
  <c r="AK23" i="2" a="1"/>
  <c r="AK23" i="2" s="1"/>
  <c r="V29" i="13" s="1"/>
  <c r="W29" i="13" s="1"/>
  <c r="AK24" i="2" a="1"/>
  <c r="AK24" i="2" s="1"/>
  <c r="V30" i="13" s="1"/>
  <c r="W30" i="13" s="1"/>
  <c r="AK59" i="2" a="1"/>
  <c r="AK59" i="2" s="1"/>
  <c r="V65" i="13" s="1"/>
  <c r="W65" i="13" s="1"/>
  <c r="AK61" i="2" a="1"/>
  <c r="AK61" i="2" s="1"/>
  <c r="V67" i="13" s="1"/>
  <c r="W67" i="13" s="1"/>
  <c r="AK25" i="2" a="1"/>
  <c r="AK25" i="2" s="1"/>
  <c r="V31" i="13" s="1"/>
  <c r="W31" i="13" s="1"/>
  <c r="AK58" i="2" a="1"/>
  <c r="AK58" i="2" s="1"/>
  <c r="V64" i="13" s="1"/>
  <c r="W64" i="13" s="1"/>
  <c r="AK60" i="2" a="1"/>
  <c r="AK60" i="2" s="1"/>
  <c r="V66" i="13" s="1"/>
  <c r="W66" i="13" s="1"/>
  <c r="AK79" i="2" a="1"/>
  <c r="AK79" i="2" s="1"/>
  <c r="V85" i="13" s="1"/>
  <c r="W85" i="13" s="1"/>
  <c r="AC64" i="2"/>
  <c r="AC63" i="2"/>
  <c r="S64" i="2"/>
  <c r="AA63" i="2"/>
  <c r="AF63" i="2"/>
  <c r="AB64" i="2"/>
  <c r="AF64" i="2"/>
  <c r="AD64" i="2"/>
  <c r="AL73" i="2" s="1" a="1"/>
  <c r="AL73" i="2" s="1"/>
  <c r="AE64" i="2"/>
  <c r="AA64" i="2"/>
  <c r="AB63" i="2"/>
  <c r="AE63" i="2"/>
  <c r="AH44" i="2" l="1" a="1"/>
  <c r="AH44" i="2" s="1"/>
  <c r="C39" i="9" s="1"/>
  <c r="B39" i="9" s="1"/>
  <c r="R87" i="13"/>
  <c r="E64" i="13"/>
  <c r="Q64" i="13"/>
  <c r="B64" i="13"/>
  <c r="O64" i="13"/>
  <c r="J64" i="13"/>
  <c r="H64" i="13"/>
  <c r="P64" i="13"/>
  <c r="M64" i="13"/>
  <c r="G64" i="13"/>
  <c r="D64" i="13"/>
  <c r="I64" i="13"/>
  <c r="N64" i="13"/>
  <c r="C64" i="13"/>
  <c r="F64" i="13"/>
  <c r="B30" i="13"/>
  <c r="F30" i="13"/>
  <c r="D30" i="13"/>
  <c r="C30" i="13"/>
  <c r="E30" i="13"/>
  <c r="G30" i="13" s="1"/>
  <c r="H30" i="13"/>
  <c r="J30" i="13"/>
  <c r="P61" i="13"/>
  <c r="D61" i="13"/>
  <c r="G61" i="13"/>
  <c r="Q61" i="13"/>
  <c r="H61" i="13"/>
  <c r="N61" i="13"/>
  <c r="C61" i="13"/>
  <c r="M61" i="13"/>
  <c r="J61" i="13"/>
  <c r="O61" i="13"/>
  <c r="B61" i="13"/>
  <c r="E61" i="13"/>
  <c r="I61" i="13"/>
  <c r="F61" i="13"/>
  <c r="Q59" i="13"/>
  <c r="H59" i="13"/>
  <c r="F59" i="13"/>
  <c r="E59" i="13"/>
  <c r="O59" i="13"/>
  <c r="N59" i="13"/>
  <c r="D59" i="13"/>
  <c r="B59" i="13"/>
  <c r="J59" i="13"/>
  <c r="G59" i="13"/>
  <c r="P59" i="13"/>
  <c r="C59" i="13"/>
  <c r="M59" i="13"/>
  <c r="I59" i="13"/>
  <c r="O60" i="13"/>
  <c r="Q60" i="13"/>
  <c r="F60" i="13"/>
  <c r="J60" i="13"/>
  <c r="P60" i="13"/>
  <c r="M60" i="13"/>
  <c r="G60" i="13"/>
  <c r="C60" i="13"/>
  <c r="I60" i="13"/>
  <c r="H60" i="13"/>
  <c r="N60" i="13"/>
  <c r="B60" i="13"/>
  <c r="D60" i="13"/>
  <c r="E60" i="13"/>
  <c r="H33" i="13"/>
  <c r="C33" i="13"/>
  <c r="B33" i="13"/>
  <c r="J33" i="13"/>
  <c r="D33" i="13"/>
  <c r="E33" i="13"/>
  <c r="G33" i="13" s="1"/>
  <c r="F33" i="13"/>
  <c r="E70" i="13"/>
  <c r="I70" i="13"/>
  <c r="D70" i="13"/>
  <c r="Q70" i="13"/>
  <c r="P70" i="13"/>
  <c r="M70" i="13"/>
  <c r="B70" i="13"/>
  <c r="O70" i="13"/>
  <c r="N70" i="13"/>
  <c r="G70" i="13"/>
  <c r="J70" i="13"/>
  <c r="F70" i="13"/>
  <c r="H70" i="13"/>
  <c r="C70" i="13"/>
  <c r="C45" i="13"/>
  <c r="B45" i="13"/>
  <c r="M45" i="13"/>
  <c r="D45" i="13"/>
  <c r="P45" i="13"/>
  <c r="O45" i="13"/>
  <c r="E45" i="13"/>
  <c r="G45" i="13"/>
  <c r="Q45" i="13"/>
  <c r="I45" i="13"/>
  <c r="N45" i="13"/>
  <c r="F45" i="13"/>
  <c r="J45" i="13"/>
  <c r="H45" i="13"/>
  <c r="Q43" i="13"/>
  <c r="P43" i="13"/>
  <c r="J43" i="13"/>
  <c r="I43" i="13"/>
  <c r="N43" i="13"/>
  <c r="M43" i="13"/>
  <c r="C43" i="13"/>
  <c r="E43" i="13"/>
  <c r="H43" i="13"/>
  <c r="G43" i="13"/>
  <c r="D43" i="13"/>
  <c r="F43" i="13"/>
  <c r="O43" i="13"/>
  <c r="B43" i="13"/>
  <c r="M55" i="13"/>
  <c r="G55" i="13"/>
  <c r="F55" i="13"/>
  <c r="H55" i="13"/>
  <c r="J55" i="13"/>
  <c r="I55" i="13"/>
  <c r="Q55" i="13"/>
  <c r="B55" i="13"/>
  <c r="C55" i="13"/>
  <c r="E55" i="13"/>
  <c r="P55" i="13"/>
  <c r="N55" i="13"/>
  <c r="O55" i="13"/>
  <c r="D55" i="13"/>
  <c r="F20" i="13"/>
  <c r="H20" i="13"/>
  <c r="D20" i="13"/>
  <c r="J20" i="13"/>
  <c r="B20" i="13"/>
  <c r="C20" i="13"/>
  <c r="E20" i="13"/>
  <c r="G20" i="13" s="1"/>
  <c r="F76" i="13"/>
  <c r="C76" i="13"/>
  <c r="P76" i="13"/>
  <c r="E76" i="13"/>
  <c r="O76" i="13"/>
  <c r="H76" i="13"/>
  <c r="Q76" i="13"/>
  <c r="I76" i="13"/>
  <c r="M76" i="13"/>
  <c r="G76" i="13"/>
  <c r="N76" i="13"/>
  <c r="B76" i="13"/>
  <c r="J76" i="13"/>
  <c r="D76" i="13"/>
  <c r="C80" i="13"/>
  <c r="G80" i="13"/>
  <c r="P80" i="13"/>
  <c r="O80" i="13"/>
  <c r="N80" i="13"/>
  <c r="I80" i="13"/>
  <c r="H80" i="13"/>
  <c r="Q80" i="13"/>
  <c r="E80" i="13"/>
  <c r="F80" i="13"/>
  <c r="J80" i="13"/>
  <c r="B80" i="13"/>
  <c r="D80" i="13"/>
  <c r="M80" i="13"/>
  <c r="N74" i="13"/>
  <c r="I74" i="13"/>
  <c r="M74" i="13"/>
  <c r="F74" i="13"/>
  <c r="G74" i="13"/>
  <c r="E74" i="13"/>
  <c r="Q74" i="13"/>
  <c r="B74" i="13"/>
  <c r="C74" i="13"/>
  <c r="H74" i="13"/>
  <c r="O74" i="13"/>
  <c r="J74" i="13"/>
  <c r="P74" i="13"/>
  <c r="D74" i="13"/>
  <c r="F37" i="13"/>
  <c r="H37" i="13"/>
  <c r="C37" i="13"/>
  <c r="B37" i="13"/>
  <c r="E37" i="13"/>
  <c r="G37" i="13" s="1"/>
  <c r="J37" i="13"/>
  <c r="D37" i="13"/>
  <c r="N81" i="13"/>
  <c r="J81" i="13"/>
  <c r="H81" i="13"/>
  <c r="M81" i="13"/>
  <c r="O81" i="13"/>
  <c r="E81" i="13"/>
  <c r="F81" i="13"/>
  <c r="Q81" i="13"/>
  <c r="G81" i="13"/>
  <c r="B81" i="13"/>
  <c r="P81" i="13"/>
  <c r="I81" i="13"/>
  <c r="C81" i="13"/>
  <c r="D81" i="13"/>
  <c r="P79" i="13"/>
  <c r="G79" i="13"/>
  <c r="O79" i="13"/>
  <c r="M79" i="13"/>
  <c r="J79" i="13"/>
  <c r="F79" i="13"/>
  <c r="H79" i="13"/>
  <c r="Q79" i="13"/>
  <c r="C79" i="13"/>
  <c r="D79" i="13"/>
  <c r="E79" i="13"/>
  <c r="B79" i="13"/>
  <c r="I79" i="13"/>
  <c r="N79" i="13"/>
  <c r="E27" i="13"/>
  <c r="G27" i="13" s="1"/>
  <c r="H27" i="13"/>
  <c r="C27" i="13"/>
  <c r="D27" i="13"/>
  <c r="F27" i="13"/>
  <c r="J27" i="13"/>
  <c r="B27" i="13"/>
  <c r="I40" i="13"/>
  <c r="H40" i="13"/>
  <c r="M40" i="13"/>
  <c r="P40" i="13"/>
  <c r="B40" i="13"/>
  <c r="F40" i="13"/>
  <c r="Q40" i="13"/>
  <c r="O40" i="13"/>
  <c r="D40" i="13"/>
  <c r="G40" i="13"/>
  <c r="J40" i="13"/>
  <c r="C40" i="13"/>
  <c r="N40" i="13"/>
  <c r="E40" i="13"/>
  <c r="C31" i="13"/>
  <c r="B31" i="13"/>
  <c r="F31" i="13"/>
  <c r="H31" i="13"/>
  <c r="J31" i="13"/>
  <c r="D31" i="13"/>
  <c r="E31" i="13"/>
  <c r="G31" i="13" s="1"/>
  <c r="D29" i="13"/>
  <c r="C29" i="13"/>
  <c r="B29" i="13"/>
  <c r="H29" i="13"/>
  <c r="E29" i="13"/>
  <c r="G29" i="13" s="1"/>
  <c r="J29" i="13"/>
  <c r="F29" i="13"/>
  <c r="C26" i="13"/>
  <c r="H26" i="13"/>
  <c r="E26" i="13"/>
  <c r="G26" i="13" s="1"/>
  <c r="B26" i="13"/>
  <c r="J26" i="13"/>
  <c r="D26" i="13"/>
  <c r="F26" i="13"/>
  <c r="F57" i="13"/>
  <c r="Q57" i="13"/>
  <c r="C57" i="13"/>
  <c r="B57" i="13"/>
  <c r="P57" i="13"/>
  <c r="D57" i="13"/>
  <c r="G57" i="13"/>
  <c r="H57" i="13"/>
  <c r="N57" i="13"/>
  <c r="I57" i="13"/>
  <c r="O57" i="13"/>
  <c r="M57" i="13"/>
  <c r="E57" i="13"/>
  <c r="J57" i="13"/>
  <c r="J71" i="13"/>
  <c r="H71" i="13"/>
  <c r="P71" i="13"/>
  <c r="E71" i="13"/>
  <c r="C71" i="13"/>
  <c r="F71" i="13"/>
  <c r="B71" i="13"/>
  <c r="O71" i="13"/>
  <c r="M71" i="13"/>
  <c r="D71" i="13"/>
  <c r="Q71" i="13"/>
  <c r="N71" i="13"/>
  <c r="G71" i="13"/>
  <c r="I71" i="13"/>
  <c r="E36" i="13"/>
  <c r="G36" i="13" s="1"/>
  <c r="D36" i="13"/>
  <c r="H36" i="13"/>
  <c r="J36" i="13"/>
  <c r="F36" i="13"/>
  <c r="B36" i="13"/>
  <c r="C36" i="13"/>
  <c r="Q78" i="13"/>
  <c r="E78" i="13"/>
  <c r="F78" i="13"/>
  <c r="N78" i="13"/>
  <c r="O78" i="13"/>
  <c r="M78" i="13"/>
  <c r="G78" i="13"/>
  <c r="C78" i="13"/>
  <c r="J78" i="13"/>
  <c r="H78" i="13"/>
  <c r="D78" i="13"/>
  <c r="I78" i="13"/>
  <c r="B78" i="13"/>
  <c r="P78" i="13"/>
  <c r="O54" i="13"/>
  <c r="H54" i="13"/>
  <c r="M54" i="13"/>
  <c r="P54" i="13"/>
  <c r="F54" i="13"/>
  <c r="C54" i="13"/>
  <c r="I54" i="13"/>
  <c r="E54" i="13"/>
  <c r="B54" i="13"/>
  <c r="J54" i="13"/>
  <c r="Q54" i="13"/>
  <c r="N54" i="13"/>
  <c r="D54" i="13"/>
  <c r="G54" i="13"/>
  <c r="F41" i="13"/>
  <c r="G41" i="13"/>
  <c r="Q41" i="13"/>
  <c r="C41" i="13"/>
  <c r="P41" i="13"/>
  <c r="O41" i="13"/>
  <c r="E41" i="13"/>
  <c r="D41" i="13"/>
  <c r="J41" i="13"/>
  <c r="M41" i="13"/>
  <c r="B41" i="13"/>
  <c r="H41" i="13"/>
  <c r="I41" i="13"/>
  <c r="N41" i="13"/>
  <c r="P53" i="13"/>
  <c r="F53" i="13"/>
  <c r="B53" i="13"/>
  <c r="O53" i="13"/>
  <c r="N53" i="13"/>
  <c r="I53" i="13"/>
  <c r="D53" i="13"/>
  <c r="Q53" i="13"/>
  <c r="J53" i="13"/>
  <c r="G53" i="13"/>
  <c r="C53" i="13"/>
  <c r="H53" i="13"/>
  <c r="M53" i="13"/>
  <c r="E53" i="13"/>
  <c r="H35" i="13"/>
  <c r="B35" i="13"/>
  <c r="D35" i="13"/>
  <c r="C35" i="13"/>
  <c r="F35" i="13"/>
  <c r="E35" i="13"/>
  <c r="G35" i="13" s="1"/>
  <c r="J35" i="13"/>
  <c r="F95" i="13"/>
  <c r="C95" i="13"/>
  <c r="O95" i="13"/>
  <c r="N95" i="13"/>
  <c r="P95" i="13"/>
  <c r="J95" i="13"/>
  <c r="Q95" i="13"/>
  <c r="E95" i="13"/>
  <c r="M95" i="13"/>
  <c r="D95" i="13"/>
  <c r="I95" i="13"/>
  <c r="B95" i="13"/>
  <c r="G95" i="13"/>
  <c r="H95" i="13"/>
  <c r="P44" i="13"/>
  <c r="O44" i="13"/>
  <c r="G44" i="13"/>
  <c r="H44" i="13"/>
  <c r="N44" i="13"/>
  <c r="J44" i="13"/>
  <c r="Q44" i="13"/>
  <c r="I44" i="13"/>
  <c r="F44" i="13"/>
  <c r="B44" i="13"/>
  <c r="D44" i="13"/>
  <c r="E44" i="13"/>
  <c r="C44" i="13"/>
  <c r="M44" i="13"/>
  <c r="D72" i="13"/>
  <c r="F72" i="13"/>
  <c r="P72" i="13"/>
  <c r="C72" i="13"/>
  <c r="M72" i="13"/>
  <c r="J72" i="13"/>
  <c r="G72" i="13"/>
  <c r="Q72" i="13"/>
  <c r="H72" i="13"/>
  <c r="I72" i="13"/>
  <c r="E72" i="13"/>
  <c r="O72" i="13"/>
  <c r="N72" i="13"/>
  <c r="B72" i="13"/>
  <c r="B28" i="13"/>
  <c r="F28" i="13"/>
  <c r="D28" i="13"/>
  <c r="C28" i="13"/>
  <c r="E28" i="13"/>
  <c r="G28" i="13" s="1"/>
  <c r="J28" i="13"/>
  <c r="H28" i="13"/>
  <c r="N58" i="13"/>
  <c r="I58" i="13"/>
  <c r="E58" i="13"/>
  <c r="F58" i="13"/>
  <c r="G58" i="13"/>
  <c r="D58" i="13"/>
  <c r="Q58" i="13"/>
  <c r="C58" i="13"/>
  <c r="P58" i="13"/>
  <c r="B58" i="13"/>
  <c r="O58" i="13"/>
  <c r="M58" i="13"/>
  <c r="H58" i="13"/>
  <c r="J58" i="13"/>
  <c r="C77" i="13"/>
  <c r="Q77" i="13"/>
  <c r="J77" i="13"/>
  <c r="G77" i="13"/>
  <c r="P77" i="13"/>
  <c r="D77" i="13"/>
  <c r="M77" i="13"/>
  <c r="I77" i="13"/>
  <c r="B77" i="13"/>
  <c r="H77" i="13"/>
  <c r="E77" i="13"/>
  <c r="F77" i="13"/>
  <c r="N77" i="13"/>
  <c r="O77" i="13"/>
  <c r="E75" i="13"/>
  <c r="D75" i="13"/>
  <c r="H75" i="13"/>
  <c r="B75" i="13"/>
  <c r="O75" i="13"/>
  <c r="J75" i="13"/>
  <c r="Q75" i="13"/>
  <c r="P75" i="13"/>
  <c r="M75" i="13"/>
  <c r="I75" i="13"/>
  <c r="N75" i="13"/>
  <c r="G75" i="13"/>
  <c r="C75" i="13"/>
  <c r="F75" i="13"/>
  <c r="O68" i="13"/>
  <c r="E68" i="13"/>
  <c r="N68" i="13"/>
  <c r="P68" i="13"/>
  <c r="I68" i="13"/>
  <c r="C68" i="13"/>
  <c r="D68" i="13"/>
  <c r="J68" i="13"/>
  <c r="F68" i="13"/>
  <c r="H68" i="13"/>
  <c r="B68" i="13"/>
  <c r="G68" i="13"/>
  <c r="M68" i="13"/>
  <c r="Q68" i="13"/>
  <c r="H67" i="13"/>
  <c r="N67" i="13"/>
  <c r="G67" i="13"/>
  <c r="O67" i="13"/>
  <c r="I67" i="13"/>
  <c r="Q67" i="13"/>
  <c r="M67" i="13"/>
  <c r="J67" i="13"/>
  <c r="D67" i="13"/>
  <c r="F67" i="13"/>
  <c r="E67" i="13"/>
  <c r="C67" i="13"/>
  <c r="B67" i="13"/>
  <c r="P67" i="13"/>
  <c r="J23" i="13"/>
  <c r="B23" i="13"/>
  <c r="E23" i="13"/>
  <c r="G23" i="13" s="1"/>
  <c r="H23" i="13"/>
  <c r="C23" i="13"/>
  <c r="D23" i="13"/>
  <c r="F23" i="13"/>
  <c r="D25" i="13"/>
  <c r="F25" i="13"/>
  <c r="B25" i="13"/>
  <c r="E25" i="13"/>
  <c r="G25" i="13" s="1"/>
  <c r="H25" i="13"/>
  <c r="J25" i="13"/>
  <c r="C25" i="13"/>
  <c r="E22" i="13"/>
  <c r="G22" i="13" s="1"/>
  <c r="J22" i="13"/>
  <c r="F22" i="13"/>
  <c r="D22" i="13"/>
  <c r="C22" i="13"/>
  <c r="H22" i="13"/>
  <c r="B22" i="13"/>
  <c r="D69" i="13"/>
  <c r="N69" i="13"/>
  <c r="B69" i="13"/>
  <c r="I69" i="13"/>
  <c r="F69" i="13"/>
  <c r="H69" i="13"/>
  <c r="M69" i="13"/>
  <c r="Q69" i="13"/>
  <c r="P69" i="13"/>
  <c r="J69" i="13"/>
  <c r="E69" i="13"/>
  <c r="O69" i="13"/>
  <c r="G69" i="13"/>
  <c r="C69" i="13"/>
  <c r="I51" i="13"/>
  <c r="E51" i="13"/>
  <c r="M51" i="13"/>
  <c r="G51" i="13"/>
  <c r="H51" i="13"/>
  <c r="F51" i="13"/>
  <c r="B51" i="13"/>
  <c r="Q51" i="13"/>
  <c r="P51" i="13"/>
  <c r="C51" i="13"/>
  <c r="J51" i="13"/>
  <c r="O51" i="13"/>
  <c r="N51" i="13"/>
  <c r="D51" i="13"/>
  <c r="O52" i="13"/>
  <c r="E52" i="13"/>
  <c r="M52" i="13"/>
  <c r="H52" i="13"/>
  <c r="J52" i="13"/>
  <c r="F52" i="13"/>
  <c r="N52" i="13"/>
  <c r="D52" i="13"/>
  <c r="Q52" i="13"/>
  <c r="C52" i="13"/>
  <c r="G52" i="13"/>
  <c r="P52" i="13"/>
  <c r="I52" i="13"/>
  <c r="B52" i="13"/>
  <c r="P62" i="13"/>
  <c r="J62" i="13"/>
  <c r="G62" i="13"/>
  <c r="M62" i="13"/>
  <c r="D62" i="13"/>
  <c r="F62" i="13"/>
  <c r="Q62" i="13"/>
  <c r="H62" i="13"/>
  <c r="B62" i="13"/>
  <c r="I62" i="13"/>
  <c r="O62" i="13"/>
  <c r="E62" i="13"/>
  <c r="N62" i="13"/>
  <c r="C62" i="13"/>
  <c r="B38" i="13"/>
  <c r="D38" i="13"/>
  <c r="H38" i="13"/>
  <c r="C38" i="13"/>
  <c r="E38" i="13"/>
  <c r="G38" i="13" s="1"/>
  <c r="J38" i="13"/>
  <c r="F38" i="13"/>
  <c r="Q86" i="13"/>
  <c r="F86" i="13"/>
  <c r="E86" i="13"/>
  <c r="C86" i="13"/>
  <c r="O86" i="13"/>
  <c r="I86" i="13"/>
  <c r="B86" i="13"/>
  <c r="G86" i="13"/>
  <c r="J86" i="13"/>
  <c r="N86" i="13"/>
  <c r="D86" i="13"/>
  <c r="P86" i="13"/>
  <c r="H86" i="13"/>
  <c r="M86" i="13"/>
  <c r="B90" i="13"/>
  <c r="I90" i="13"/>
  <c r="D90" i="13"/>
  <c r="Q90" i="13"/>
  <c r="O90" i="13"/>
  <c r="C90" i="13"/>
  <c r="J90" i="13"/>
  <c r="F90" i="13"/>
  <c r="E90" i="13"/>
  <c r="P90" i="13"/>
  <c r="N90" i="13"/>
  <c r="G90" i="13"/>
  <c r="M90" i="13"/>
  <c r="H90" i="13"/>
  <c r="H93" i="13"/>
  <c r="N93" i="13"/>
  <c r="G93" i="13"/>
  <c r="E93" i="13"/>
  <c r="J93" i="13"/>
  <c r="F93" i="13"/>
  <c r="B93" i="13"/>
  <c r="C93" i="13"/>
  <c r="Q93" i="13"/>
  <c r="O93" i="13"/>
  <c r="P93" i="13"/>
  <c r="D93" i="13"/>
  <c r="M93" i="13"/>
  <c r="I93" i="13"/>
  <c r="N91" i="13"/>
  <c r="M91" i="13"/>
  <c r="J91" i="13"/>
  <c r="E91" i="13"/>
  <c r="G91" i="13"/>
  <c r="C91" i="13"/>
  <c r="Q91" i="13"/>
  <c r="F91" i="13"/>
  <c r="D91" i="13"/>
  <c r="B91" i="13"/>
  <c r="H91" i="13"/>
  <c r="O91" i="13"/>
  <c r="P91" i="13"/>
  <c r="I91" i="13"/>
  <c r="H24" i="13"/>
  <c r="B24" i="13"/>
  <c r="J24" i="13"/>
  <c r="E24" i="13"/>
  <c r="G24" i="13" s="1"/>
  <c r="C24" i="13"/>
  <c r="D24" i="13"/>
  <c r="F24" i="13"/>
  <c r="B32" i="13"/>
  <c r="C32" i="13"/>
  <c r="H32" i="13"/>
  <c r="D32" i="13"/>
  <c r="E32" i="13"/>
  <c r="G32" i="13" s="1"/>
  <c r="J32" i="13"/>
  <c r="F32" i="13"/>
  <c r="I56" i="13"/>
  <c r="E56" i="13"/>
  <c r="D56" i="13"/>
  <c r="Q56" i="13"/>
  <c r="B56" i="13"/>
  <c r="O56" i="13"/>
  <c r="N56" i="13"/>
  <c r="C56" i="13"/>
  <c r="M56" i="13"/>
  <c r="J56" i="13"/>
  <c r="H56" i="13"/>
  <c r="P56" i="13"/>
  <c r="G56" i="13"/>
  <c r="F56" i="13"/>
  <c r="Q50" i="13"/>
  <c r="D50" i="13"/>
  <c r="M50" i="13"/>
  <c r="F50" i="13"/>
  <c r="O50" i="13"/>
  <c r="E50" i="13"/>
  <c r="C50" i="13"/>
  <c r="B50" i="13"/>
  <c r="P50" i="13"/>
  <c r="I50" i="13"/>
  <c r="N50" i="13"/>
  <c r="J50" i="13"/>
  <c r="G50" i="13"/>
  <c r="H50" i="13"/>
  <c r="Q73" i="13"/>
  <c r="O73" i="13"/>
  <c r="N73" i="13"/>
  <c r="D73" i="13"/>
  <c r="B73" i="13"/>
  <c r="H73" i="13"/>
  <c r="M73" i="13"/>
  <c r="I73" i="13"/>
  <c r="J73" i="13"/>
  <c r="C73" i="13"/>
  <c r="P73" i="13"/>
  <c r="E73" i="13"/>
  <c r="F73" i="13"/>
  <c r="G73" i="13"/>
  <c r="K87" i="13"/>
  <c r="L87" i="13"/>
  <c r="D85" i="13"/>
  <c r="J85" i="13"/>
  <c r="E85" i="13"/>
  <c r="Q85" i="13"/>
  <c r="P85" i="13"/>
  <c r="G85" i="13"/>
  <c r="H85" i="13"/>
  <c r="M85" i="13"/>
  <c r="C85" i="13"/>
  <c r="R85" i="13" s="1"/>
  <c r="B85" i="13"/>
  <c r="F85" i="13"/>
  <c r="O85" i="13"/>
  <c r="I85" i="13"/>
  <c r="N85" i="13"/>
  <c r="P66" i="13"/>
  <c r="I66" i="13"/>
  <c r="H66" i="13"/>
  <c r="M66" i="13"/>
  <c r="G66" i="13"/>
  <c r="N66" i="13"/>
  <c r="Q66" i="13"/>
  <c r="D66" i="13"/>
  <c r="F66" i="13"/>
  <c r="B66" i="13"/>
  <c r="O66" i="13"/>
  <c r="E66" i="13"/>
  <c r="C66" i="13"/>
  <c r="J66" i="13"/>
  <c r="F65" i="13"/>
  <c r="N65" i="13"/>
  <c r="Q65" i="13"/>
  <c r="D65" i="13"/>
  <c r="P65" i="13"/>
  <c r="G65" i="13"/>
  <c r="C65" i="13"/>
  <c r="J65" i="13"/>
  <c r="O65" i="13"/>
  <c r="E65" i="13"/>
  <c r="I65" i="13"/>
  <c r="M65" i="13"/>
  <c r="B65" i="13"/>
  <c r="H65" i="13"/>
  <c r="M63" i="13"/>
  <c r="G63" i="13"/>
  <c r="B63" i="13"/>
  <c r="H63" i="13"/>
  <c r="Q63" i="13"/>
  <c r="D63" i="13"/>
  <c r="O63" i="13"/>
  <c r="F63" i="13"/>
  <c r="N63" i="13"/>
  <c r="I63" i="13"/>
  <c r="P63" i="13"/>
  <c r="J63" i="13"/>
  <c r="E63" i="13"/>
  <c r="C63" i="13"/>
  <c r="R63" i="13" s="1"/>
  <c r="Q92" i="13"/>
  <c r="J92" i="13"/>
  <c r="G92" i="13"/>
  <c r="E92" i="13"/>
  <c r="H92" i="13"/>
  <c r="D92" i="13"/>
  <c r="O92" i="13"/>
  <c r="B92" i="13"/>
  <c r="I92" i="13"/>
  <c r="F92" i="13"/>
  <c r="P92" i="13"/>
  <c r="M92" i="13"/>
  <c r="C92" i="13"/>
  <c r="N92" i="13"/>
  <c r="F21" i="13"/>
  <c r="D21" i="13"/>
  <c r="H21" i="13"/>
  <c r="C21" i="13"/>
  <c r="B21" i="13"/>
  <c r="J21" i="13"/>
  <c r="E21" i="13"/>
  <c r="G21" i="13" s="1"/>
  <c r="J34" i="13"/>
  <c r="F34" i="13"/>
  <c r="C34" i="13"/>
  <c r="D34" i="13"/>
  <c r="E34" i="13"/>
  <c r="G34" i="13" s="1"/>
  <c r="B34" i="13"/>
  <c r="H34" i="13"/>
  <c r="H49" i="13"/>
  <c r="G49" i="13"/>
  <c r="I49" i="13"/>
  <c r="E49" i="13"/>
  <c r="B49" i="13"/>
  <c r="M49" i="13"/>
  <c r="F49" i="13"/>
  <c r="O49" i="13"/>
  <c r="D49" i="13"/>
  <c r="J49" i="13"/>
  <c r="P49" i="13"/>
  <c r="C49" i="13"/>
  <c r="Q49" i="13"/>
  <c r="N49" i="13"/>
  <c r="O47" i="13"/>
  <c r="H47" i="13"/>
  <c r="D47" i="13"/>
  <c r="E47" i="13"/>
  <c r="Q47" i="13"/>
  <c r="P47" i="13"/>
  <c r="N47" i="13"/>
  <c r="C47" i="13"/>
  <c r="F47" i="13"/>
  <c r="J47" i="13"/>
  <c r="I47" i="13"/>
  <c r="M47" i="13"/>
  <c r="G47" i="13"/>
  <c r="B47" i="13"/>
  <c r="C19" i="13"/>
  <c r="D19" i="13"/>
  <c r="B19" i="13"/>
  <c r="E19" i="13"/>
  <c r="G19" i="13" s="1"/>
  <c r="J19" i="13"/>
  <c r="H19" i="13"/>
  <c r="F19" i="13"/>
  <c r="O46" i="13"/>
  <c r="P46" i="13"/>
  <c r="I46" i="13"/>
  <c r="F46" i="13"/>
  <c r="M46" i="13"/>
  <c r="J46" i="13"/>
  <c r="C46" i="13"/>
  <c r="H46" i="13"/>
  <c r="D46" i="13"/>
  <c r="N46" i="13"/>
  <c r="Q46" i="13"/>
  <c r="E46" i="13"/>
  <c r="B46" i="13"/>
  <c r="G46" i="13"/>
  <c r="Q94" i="13"/>
  <c r="I94" i="13"/>
  <c r="O94" i="13"/>
  <c r="H94" i="13"/>
  <c r="E94" i="13"/>
  <c r="B94" i="13"/>
  <c r="G94" i="13"/>
  <c r="C94" i="13"/>
  <c r="P94" i="13"/>
  <c r="M94" i="13"/>
  <c r="F94" i="13"/>
  <c r="J94" i="13"/>
  <c r="D94" i="13"/>
  <c r="N94" i="13"/>
  <c r="Q88" i="13"/>
  <c r="E88" i="13"/>
  <c r="B88" i="13"/>
  <c r="J88" i="13"/>
  <c r="O88" i="13"/>
  <c r="N88" i="13"/>
  <c r="F88" i="13"/>
  <c r="M88" i="13"/>
  <c r="G88" i="13"/>
  <c r="I88" i="13"/>
  <c r="P88" i="13"/>
  <c r="H88" i="13"/>
  <c r="C88" i="13"/>
  <c r="D88" i="13"/>
  <c r="P82" i="13"/>
  <c r="M82" i="13"/>
  <c r="B82" i="13"/>
  <c r="G82" i="13"/>
  <c r="D82" i="13"/>
  <c r="I82" i="13"/>
  <c r="Q82" i="13"/>
  <c r="F82" i="13"/>
  <c r="J82" i="13"/>
  <c r="H82" i="13"/>
  <c r="O82" i="13"/>
  <c r="E82" i="13"/>
  <c r="C82" i="13"/>
  <c r="R82" i="13" s="1"/>
  <c r="N82" i="13"/>
  <c r="G89" i="13"/>
  <c r="M89" i="13"/>
  <c r="B89" i="13"/>
  <c r="O89" i="13"/>
  <c r="C89" i="13"/>
  <c r="F89" i="13"/>
  <c r="D89" i="13"/>
  <c r="H89" i="13"/>
  <c r="Q89" i="13"/>
  <c r="E89" i="13"/>
  <c r="P89" i="13"/>
  <c r="N89" i="13"/>
  <c r="J89" i="13"/>
  <c r="I89" i="13"/>
  <c r="D39" i="13"/>
  <c r="J39" i="13"/>
  <c r="C39" i="13"/>
  <c r="E39" i="13"/>
  <c r="G39" i="13" s="1"/>
  <c r="B39" i="13"/>
  <c r="H39" i="13"/>
  <c r="F39" i="13"/>
  <c r="B83" i="13"/>
  <c r="H83" i="13"/>
  <c r="P83" i="13"/>
  <c r="J83" i="13"/>
  <c r="Q83" i="13"/>
  <c r="I83" i="13"/>
  <c r="E83" i="13"/>
  <c r="G83" i="13"/>
  <c r="N83" i="13"/>
  <c r="F83" i="13"/>
  <c r="O83" i="13"/>
  <c r="D83" i="13"/>
  <c r="M83" i="13"/>
  <c r="C83" i="13"/>
  <c r="P84" i="13"/>
  <c r="Q84" i="13"/>
  <c r="C84" i="13"/>
  <c r="E84" i="13"/>
  <c r="O84" i="13"/>
  <c r="I84" i="13"/>
  <c r="D84" i="13"/>
  <c r="H84" i="13"/>
  <c r="J84" i="13"/>
  <c r="B84" i="13"/>
  <c r="N84" i="13"/>
  <c r="F84" i="13"/>
  <c r="M84" i="13"/>
  <c r="G84" i="13"/>
  <c r="Q48" i="13"/>
  <c r="H48" i="13"/>
  <c r="M48" i="13"/>
  <c r="E48" i="13"/>
  <c r="I48" i="13"/>
  <c r="B48" i="13"/>
  <c r="G48" i="13"/>
  <c r="F48" i="13"/>
  <c r="J48" i="13"/>
  <c r="P48" i="13"/>
  <c r="N48" i="13"/>
  <c r="O48" i="13"/>
  <c r="C48" i="13"/>
  <c r="D48" i="13"/>
  <c r="P42" i="13"/>
  <c r="M42" i="13"/>
  <c r="D42" i="13"/>
  <c r="N42" i="13"/>
  <c r="I42" i="13"/>
  <c r="J42" i="13"/>
  <c r="Q42" i="13"/>
  <c r="H42" i="13"/>
  <c r="C42" i="13"/>
  <c r="G42" i="13"/>
  <c r="O42" i="13"/>
  <c r="E42" i="13"/>
  <c r="B42" i="13"/>
  <c r="F42" i="13"/>
  <c r="AJ84" i="2" a="1"/>
  <c r="AJ84" i="2" s="1"/>
  <c r="AJ68" i="2" a="1"/>
  <c r="AJ68" i="2" s="1"/>
  <c r="AJ52" i="2" a="1"/>
  <c r="AJ52" i="2" s="1"/>
  <c r="AJ36" i="2" a="1"/>
  <c r="AJ36" i="2" s="1"/>
  <c r="AJ20" i="2" a="1"/>
  <c r="AJ20" i="2" s="1"/>
  <c r="AJ57" i="2" a="1"/>
  <c r="AJ57" i="2" s="1"/>
  <c r="AJ87" i="2" a="1"/>
  <c r="AJ87" i="2" s="1"/>
  <c r="AJ71" i="2" a="1"/>
  <c r="AJ71" i="2" s="1"/>
  <c r="AJ55" i="2" a="1"/>
  <c r="AJ55" i="2" s="1"/>
  <c r="AJ39" i="2" a="1"/>
  <c r="AJ39" i="2" s="1"/>
  <c r="AJ23" i="2" a="1"/>
  <c r="AJ23" i="2" s="1"/>
  <c r="AJ73" i="2" a="1"/>
  <c r="AJ73" i="2" s="1"/>
  <c r="AJ25" i="2" a="1"/>
  <c r="AJ25" i="2" s="1"/>
  <c r="AJ82" i="2" a="1"/>
  <c r="AJ82" i="2" s="1"/>
  <c r="AJ66" i="2" a="1"/>
  <c r="AJ66" i="2" s="1"/>
  <c r="AJ50" i="2" a="1"/>
  <c r="AJ50" i="2" s="1"/>
  <c r="AJ34" i="2" a="1"/>
  <c r="AJ34" i="2" s="1"/>
  <c r="AJ65" i="2" a="1"/>
  <c r="AJ65" i="2" s="1"/>
  <c r="AJ80" i="2" a="1"/>
  <c r="AJ80" i="2" s="1"/>
  <c r="AJ64" i="2" a="1"/>
  <c r="AJ64" i="2" s="1"/>
  <c r="AJ48" i="2" a="1"/>
  <c r="AJ48" i="2" s="1"/>
  <c r="AJ32" i="2" a="1"/>
  <c r="AJ32" i="2" s="1"/>
  <c r="AJ16" i="2" a="1"/>
  <c r="AJ16" i="2" s="1"/>
  <c r="AJ45" i="2" a="1"/>
  <c r="AJ45" i="2" s="1"/>
  <c r="AJ83" i="2" a="1"/>
  <c r="AJ83" i="2" s="1"/>
  <c r="AJ67" i="2" a="1"/>
  <c r="AJ67" i="2" s="1"/>
  <c r="AJ51" i="2" a="1"/>
  <c r="AJ51" i="2" s="1"/>
  <c r="AJ35" i="2" a="1"/>
  <c r="AJ35" i="2" s="1"/>
  <c r="AJ19" i="2" a="1"/>
  <c r="AJ19" i="2" s="1"/>
  <c r="AJ61" i="2" a="1"/>
  <c r="AJ61" i="2" s="1"/>
  <c r="AJ13" i="2" a="1"/>
  <c r="AJ13" i="2" s="1"/>
  <c r="AJ78" i="2" a="1"/>
  <c r="AJ78" i="2" s="1"/>
  <c r="AJ62" i="2" a="1"/>
  <c r="AJ62" i="2" s="1"/>
  <c r="AJ46" i="2" a="1"/>
  <c r="AJ46" i="2" s="1"/>
  <c r="AJ30" i="2" a="1"/>
  <c r="AJ30" i="2" s="1"/>
  <c r="AJ14" i="2" a="1"/>
  <c r="AJ14" i="2" s="1"/>
  <c r="AJ53" i="2" a="1"/>
  <c r="AJ53" i="2" s="1"/>
  <c r="AJ18" i="2" a="1"/>
  <c r="AJ18" i="2" s="1"/>
  <c r="AJ76" i="2" a="1"/>
  <c r="AJ76" i="2" s="1"/>
  <c r="AJ60" i="2" a="1"/>
  <c r="AJ60" i="2" s="1"/>
  <c r="AJ44" i="2" a="1"/>
  <c r="AJ44" i="2" s="1"/>
  <c r="AJ28" i="2" a="1"/>
  <c r="AJ28" i="2" s="1"/>
  <c r="AJ88" i="2" a="1"/>
  <c r="AJ88" i="2" s="1"/>
  <c r="AJ33" i="2" a="1"/>
  <c r="AJ33" i="2" s="1"/>
  <c r="AJ79" i="2" a="1"/>
  <c r="AJ79" i="2" s="1"/>
  <c r="AJ63" i="2" a="1"/>
  <c r="AJ63" i="2" s="1"/>
  <c r="AJ47" i="2" a="1"/>
  <c r="AJ47" i="2" s="1"/>
  <c r="AJ31" i="2" a="1"/>
  <c r="AJ31" i="2" s="1"/>
  <c r="AJ15" i="2" a="1"/>
  <c r="AJ15" i="2" s="1"/>
  <c r="AJ49" i="2" a="1"/>
  <c r="AJ49" i="2" s="1"/>
  <c r="AJ89" i="2" a="1"/>
  <c r="AJ89" i="2" s="1"/>
  <c r="AJ74" i="2" a="1"/>
  <c r="AJ74" i="2" s="1"/>
  <c r="AJ58" i="2" a="1"/>
  <c r="AJ58" i="2" s="1"/>
  <c r="AJ42" i="2" a="1"/>
  <c r="AJ42" i="2" s="1"/>
  <c r="AJ26" i="2" a="1"/>
  <c r="AJ26" i="2" s="1"/>
  <c r="AJ85" i="2" a="1"/>
  <c r="AJ85" i="2" s="1"/>
  <c r="AJ41" i="2" a="1"/>
  <c r="AJ41" i="2" s="1"/>
  <c r="AJ72" i="2" a="1"/>
  <c r="AJ72" i="2" s="1"/>
  <c r="AJ56" i="2" a="1"/>
  <c r="AJ56" i="2" s="1"/>
  <c r="AJ40" i="2" a="1"/>
  <c r="AJ40" i="2" s="1"/>
  <c r="AJ24" i="2" a="1"/>
  <c r="AJ24" i="2" s="1"/>
  <c r="AJ69" i="2" a="1"/>
  <c r="AJ69" i="2" s="1"/>
  <c r="AJ21" i="2" a="1"/>
  <c r="AJ21" i="2" s="1"/>
  <c r="AJ75" i="2" a="1"/>
  <c r="AJ75" i="2" s="1"/>
  <c r="AJ59" i="2" a="1"/>
  <c r="AJ59" i="2" s="1"/>
  <c r="AJ43" i="2" a="1"/>
  <c r="AJ43" i="2" s="1"/>
  <c r="AJ27" i="2" a="1"/>
  <c r="AJ27" i="2" s="1"/>
  <c r="AJ81" i="2" a="1"/>
  <c r="AJ81" i="2" s="1"/>
  <c r="AJ37" i="2" a="1"/>
  <c r="AJ37" i="2" s="1"/>
  <c r="AJ86" i="2" a="1"/>
  <c r="AJ86" i="2" s="1"/>
  <c r="AJ70" i="2" a="1"/>
  <c r="AJ70" i="2" s="1"/>
  <c r="AJ54" i="2" a="1"/>
  <c r="AJ54" i="2" s="1"/>
  <c r="AJ38" i="2" a="1"/>
  <c r="AJ38" i="2" s="1"/>
  <c r="AJ22" i="2" a="1"/>
  <c r="AJ22" i="2" s="1"/>
  <c r="AJ77" i="2" a="1"/>
  <c r="AJ77" i="2" s="1"/>
  <c r="AJ29" i="2" a="1"/>
  <c r="AJ29" i="2" s="1"/>
  <c r="AJ17" i="2" a="1"/>
  <c r="AJ17" i="2" s="1"/>
  <c r="R39" i="9"/>
  <c r="S39" i="9"/>
  <c r="I39" i="9"/>
  <c r="K39" i="9"/>
  <c r="F39" i="9"/>
  <c r="D39" i="9"/>
  <c r="N39" i="9"/>
  <c r="M39" i="9"/>
  <c r="E39" i="9"/>
  <c r="L39" i="9"/>
  <c r="G39" i="9"/>
  <c r="J39" i="9"/>
  <c r="H39" i="9"/>
  <c r="AH65" i="2" a="1"/>
  <c r="AH65" i="2" s="1"/>
  <c r="AH49" i="2" a="1"/>
  <c r="AH49" i="2" s="1"/>
  <c r="C44" i="9" s="1"/>
  <c r="B44" i="9" s="1"/>
  <c r="AH87" i="2" a="1"/>
  <c r="AH87" i="2" s="1"/>
  <c r="AH66" i="2" a="1"/>
  <c r="AH66" i="2" s="1"/>
  <c r="AH56" i="2" a="1"/>
  <c r="AH56" i="2" s="1"/>
  <c r="AH31" i="2" a="1"/>
  <c r="AH31" i="2" s="1"/>
  <c r="C26" i="9" s="1"/>
  <c r="B26" i="9" s="1"/>
  <c r="AL77" i="2" a="1"/>
  <c r="AL77" i="2" s="1"/>
  <c r="AL26" i="2" a="1"/>
  <c r="AL26" i="2" s="1"/>
  <c r="C21" i="14" s="1"/>
  <c r="B21" i="14" s="1"/>
  <c r="AL20" i="2" a="1"/>
  <c r="AL20" i="2" s="1"/>
  <c r="C15" i="14" s="1"/>
  <c r="B15" i="14" s="1"/>
  <c r="AL82" i="2" a="1"/>
  <c r="AL82" i="2" s="1"/>
  <c r="AL66" i="2" a="1"/>
  <c r="AL66" i="2" s="1"/>
  <c r="AL17" i="2" a="1"/>
  <c r="AL17" i="2" s="1"/>
  <c r="C12" i="14" s="1"/>
  <c r="B12" i="14" s="1"/>
  <c r="AL27" i="2" a="1"/>
  <c r="AL27" i="2" s="1"/>
  <c r="C22" i="14" s="1"/>
  <c r="B22" i="14" s="1"/>
  <c r="AL21" i="2" a="1"/>
  <c r="AL21" i="2" s="1"/>
  <c r="C16" i="14" s="1"/>
  <c r="B16" i="14" s="1"/>
  <c r="AL83" i="2" a="1"/>
  <c r="AL83" i="2" s="1"/>
  <c r="AL67" i="2" a="1"/>
  <c r="AL67" i="2" s="1"/>
  <c r="AL24" i="2" a="1"/>
  <c r="AL24" i="2" s="1"/>
  <c r="C19" i="14" s="1"/>
  <c r="B19" i="14" s="1"/>
  <c r="AL45" i="2" a="1"/>
  <c r="AL45" i="2" s="1"/>
  <c r="C40" i="14" s="1"/>
  <c r="B40" i="14" s="1"/>
  <c r="AL28" i="2" a="1"/>
  <c r="AL28" i="2" s="1"/>
  <c r="C23" i="14" s="1"/>
  <c r="B23" i="14" s="1"/>
  <c r="AL84" i="2" a="1"/>
  <c r="AL84" i="2" s="1"/>
  <c r="AL72" i="2" a="1"/>
  <c r="AL72" i="2" s="1"/>
  <c r="AL88" i="2" a="1"/>
  <c r="AL88" i="2" s="1"/>
  <c r="AL62" i="2" a="1"/>
  <c r="AL62" i="2" s="1"/>
  <c r="AL44" i="2" a="1"/>
  <c r="AL44" i="2" s="1"/>
  <c r="C39" i="14" s="1"/>
  <c r="B39" i="14" s="1"/>
  <c r="AL31" i="2" a="1"/>
  <c r="AL31" i="2" s="1"/>
  <c r="C26" i="14" s="1"/>
  <c r="B26" i="14" s="1"/>
  <c r="AH37" i="2" a="1"/>
  <c r="AH37" i="2" s="1"/>
  <c r="C32" i="9" s="1"/>
  <c r="B32" i="9" s="1"/>
  <c r="AH58" i="2" a="1"/>
  <c r="AH58" i="2" s="1"/>
  <c r="AH19" i="2" a="1"/>
  <c r="AH19" i="2" s="1"/>
  <c r="C14" i="9" s="1"/>
  <c r="B14" i="9" s="1"/>
  <c r="AH83" i="2" a="1"/>
  <c r="AH83" i="2" s="1"/>
  <c r="AH48" i="2" a="1"/>
  <c r="AH48" i="2" s="1"/>
  <c r="C43" i="9" s="1"/>
  <c r="B43" i="9" s="1"/>
  <c r="AH14" i="2" a="1"/>
  <c r="AH14" i="2" s="1"/>
  <c r="AH78" i="2" a="1"/>
  <c r="AH78" i="2" s="1"/>
  <c r="AH39" i="2" a="1"/>
  <c r="AH39" i="2" s="1"/>
  <c r="C34" i="9" s="1"/>
  <c r="B34" i="9" s="1"/>
  <c r="AH61" i="2" a="1"/>
  <c r="AH61" i="2" s="1"/>
  <c r="AH68" i="2" a="1"/>
  <c r="AH68" i="2" s="1"/>
  <c r="AH18" i="2" a="1"/>
  <c r="AH18" i="2" s="1"/>
  <c r="C13" i="9" s="1"/>
  <c r="B13" i="9" s="1"/>
  <c r="AH82" i="2" a="1"/>
  <c r="AH82" i="2" s="1"/>
  <c r="AH43" i="2" a="1"/>
  <c r="AH43" i="2" s="1"/>
  <c r="C38" i="9" s="1"/>
  <c r="B38" i="9" s="1"/>
  <c r="AH73" i="2" a="1"/>
  <c r="AH73" i="2" s="1"/>
  <c r="AH72" i="2" a="1"/>
  <c r="AH72" i="2" s="1"/>
  <c r="AH22" i="2" a="1"/>
  <c r="AH22" i="2" s="1"/>
  <c r="C17" i="9" s="1"/>
  <c r="B17" i="9" s="1"/>
  <c r="AH86" i="2" a="1"/>
  <c r="AH86" i="2" s="1"/>
  <c r="AH47" i="2" a="1"/>
  <c r="AH47" i="2" s="1"/>
  <c r="C42" i="9" s="1"/>
  <c r="B42" i="9" s="1"/>
  <c r="AH85" i="2" a="1"/>
  <c r="AH85" i="2" s="1"/>
  <c r="AH76" i="2" a="1"/>
  <c r="AH76" i="2" s="1"/>
  <c r="AL48" i="2" a="1"/>
  <c r="AL48" i="2" s="1"/>
  <c r="C43" i="14" s="1"/>
  <c r="B43" i="14" s="1"/>
  <c r="AL47" i="2" a="1"/>
  <c r="AL47" i="2" s="1"/>
  <c r="C42" i="14" s="1"/>
  <c r="B42" i="14" s="1"/>
  <c r="AL40" i="2" a="1"/>
  <c r="AL40" i="2" s="1"/>
  <c r="C35" i="14" s="1"/>
  <c r="B35" i="14" s="1"/>
  <c r="AL22" i="2" a="1"/>
  <c r="AL22" i="2" s="1"/>
  <c r="C17" i="14" s="1"/>
  <c r="B17" i="14" s="1"/>
  <c r="AL79" i="2" a="1"/>
  <c r="AL79" i="2" s="1"/>
  <c r="AL52" i="2" a="1"/>
  <c r="AL52" i="2" s="1"/>
  <c r="AL49" i="2" a="1"/>
  <c r="AL49" i="2" s="1"/>
  <c r="C44" i="14" s="1"/>
  <c r="B44" i="14" s="1"/>
  <c r="AL42" i="2" a="1"/>
  <c r="AL42" i="2" s="1"/>
  <c r="C37" i="14" s="1"/>
  <c r="B37" i="14" s="1"/>
  <c r="AL23" i="2" a="1"/>
  <c r="AL23" i="2" s="1"/>
  <c r="C18" i="14" s="1"/>
  <c r="B18" i="14" s="1"/>
  <c r="AL81" i="2" a="1"/>
  <c r="AL81" i="2" s="1"/>
  <c r="AL65" i="2" a="1"/>
  <c r="AL65" i="2" s="1"/>
  <c r="AL61" i="2" a="1"/>
  <c r="AL61" i="2" s="1"/>
  <c r="AL43" i="2" a="1"/>
  <c r="AL43" i="2" s="1"/>
  <c r="C38" i="14" s="1"/>
  <c r="B38" i="14" s="1"/>
  <c r="AL30" i="2" a="1"/>
  <c r="AL30" i="2" s="1"/>
  <c r="C25" i="14" s="1"/>
  <c r="B25" i="14" s="1"/>
  <c r="AL51" i="2" a="1"/>
  <c r="AL51" i="2" s="1"/>
  <c r="AL36" i="2" a="1"/>
  <c r="AL36" i="2" s="1"/>
  <c r="C31" i="14" s="1"/>
  <c r="B31" i="14" s="1"/>
  <c r="AL76" i="2" a="1"/>
  <c r="AL76" i="2" s="1"/>
  <c r="AL60" i="2" a="1"/>
  <c r="AL60" i="2" s="1"/>
  <c r="AL41" i="2" a="1"/>
  <c r="AL41" i="2" s="1"/>
  <c r="C36" i="14" s="1"/>
  <c r="B36" i="14" s="1"/>
  <c r="AH67" i="2" a="1"/>
  <c r="AH67" i="2" s="1"/>
  <c r="AH62" i="2" a="1"/>
  <c r="AH62" i="2" s="1"/>
  <c r="AH52" i="2" a="1"/>
  <c r="AH52" i="2" s="1"/>
  <c r="AH27" i="2" a="1"/>
  <c r="AH27" i="2" s="1"/>
  <c r="C22" i="9" s="1"/>
  <c r="B22" i="9" s="1"/>
  <c r="AH69" i="2" a="1"/>
  <c r="AH69" i="2" s="1"/>
  <c r="AH29" i="2" a="1"/>
  <c r="AH29" i="2" s="1"/>
  <c r="C24" i="9" s="1"/>
  <c r="B24" i="9" s="1"/>
  <c r="AH64" i="2" a="1"/>
  <c r="AH64" i="2" s="1"/>
  <c r="AH30" i="2" a="1"/>
  <c r="AH30" i="2" s="1"/>
  <c r="C25" i="9" s="1"/>
  <c r="B25" i="9" s="1"/>
  <c r="AH33" i="2" a="1"/>
  <c r="AH33" i="2" s="1"/>
  <c r="C28" i="9" s="1"/>
  <c r="B28" i="9" s="1"/>
  <c r="AH55" i="2" a="1"/>
  <c r="AH55" i="2" s="1"/>
  <c r="AH20" i="2" a="1"/>
  <c r="AH20" i="2" s="1"/>
  <c r="C15" i="9" s="1"/>
  <c r="B15" i="9" s="1"/>
  <c r="AH84" i="2" a="1"/>
  <c r="AH84" i="2" s="1"/>
  <c r="AH34" i="2" a="1"/>
  <c r="AH34" i="2" s="1"/>
  <c r="C29" i="9" s="1"/>
  <c r="B29" i="9" s="1"/>
  <c r="AH41" i="2" a="1"/>
  <c r="AH41" i="2" s="1"/>
  <c r="C36" i="9" s="1"/>
  <c r="B36" i="9" s="1"/>
  <c r="AH59" i="2" a="1"/>
  <c r="AH59" i="2" s="1"/>
  <c r="AH24" i="2" a="1"/>
  <c r="AH24" i="2" s="1"/>
  <c r="C19" i="9" s="1"/>
  <c r="B19" i="9" s="1"/>
  <c r="AH88" i="2" a="1"/>
  <c r="AH88" i="2" s="1"/>
  <c r="AH38" i="2" a="1"/>
  <c r="AH38" i="2" s="1"/>
  <c r="C33" i="9" s="1"/>
  <c r="B33" i="9" s="1"/>
  <c r="AH53" i="2" a="1"/>
  <c r="AH53" i="2" s="1"/>
  <c r="AH63" i="2" a="1"/>
  <c r="AH63" i="2" s="1"/>
  <c r="AH28" i="2" a="1"/>
  <c r="AH28" i="2" s="1"/>
  <c r="C23" i="9" s="1"/>
  <c r="B23" i="9" s="1"/>
  <c r="AN88" i="2" a="1"/>
  <c r="AN88" i="2" s="1"/>
  <c r="T82" i="16" s="1"/>
  <c r="AN70" i="2" a="1"/>
  <c r="AN70" i="2" s="1"/>
  <c r="T64" i="16" s="1"/>
  <c r="AN49" i="2" a="1"/>
  <c r="AN49" i="2" s="1"/>
  <c r="T43" i="16" s="1"/>
  <c r="AN33" i="2" a="1"/>
  <c r="AN33" i="2" s="1"/>
  <c r="T27" i="16" s="1"/>
  <c r="AN17" i="2" a="1"/>
  <c r="AN17" i="2" s="1"/>
  <c r="T11" i="16" s="1"/>
  <c r="AN72" i="2" a="1"/>
  <c r="AN72" i="2" s="1"/>
  <c r="T66" i="16" s="1"/>
  <c r="AN53" i="2" a="1"/>
  <c r="AN53" i="2" s="1"/>
  <c r="T47" i="16" s="1"/>
  <c r="AN37" i="2" a="1"/>
  <c r="AN37" i="2" s="1"/>
  <c r="T31" i="16" s="1"/>
  <c r="AN30" i="2" a="1"/>
  <c r="AN30" i="2" s="1"/>
  <c r="T24" i="16" s="1"/>
  <c r="AN14" i="2" a="1"/>
  <c r="AN14" i="2" s="1"/>
  <c r="T8" i="16" s="1"/>
  <c r="AN79" i="2" a="1"/>
  <c r="AN79" i="2" s="1"/>
  <c r="T73" i="16" s="1"/>
  <c r="AN59" i="2" a="1"/>
  <c r="AN59" i="2" s="1"/>
  <c r="T53" i="16" s="1"/>
  <c r="AN43" i="2" a="1"/>
  <c r="AN43" i="2" s="1"/>
  <c r="T37" i="16" s="1"/>
  <c r="AN29" i="2" a="1"/>
  <c r="AN29" i="2" s="1"/>
  <c r="T23" i="16" s="1"/>
  <c r="AN84" i="2" a="1"/>
  <c r="AN84" i="2" s="1"/>
  <c r="T78" i="16" s="1"/>
  <c r="AN74" i="2" a="1"/>
  <c r="AN74" i="2" s="1"/>
  <c r="T68" i="16" s="1"/>
  <c r="AN85" i="2" a="1"/>
  <c r="AN85" i="2" s="1"/>
  <c r="T79" i="16" s="1"/>
  <c r="AN82" i="2" a="1"/>
  <c r="AN82" i="2" s="1"/>
  <c r="T76" i="16" s="1"/>
  <c r="AN26" i="2" a="1"/>
  <c r="AN26" i="2" s="1"/>
  <c r="T20" i="16" s="1"/>
  <c r="AN87" i="2" a="1"/>
  <c r="AN87" i="2" s="1"/>
  <c r="T81" i="16" s="1"/>
  <c r="AN64" i="2" a="1"/>
  <c r="AN64" i="2" s="1"/>
  <c r="T58" i="16" s="1"/>
  <c r="AN48" i="2" a="1"/>
  <c r="AN48" i="2" s="1"/>
  <c r="T42" i="16" s="1"/>
  <c r="AN32" i="2" a="1"/>
  <c r="AN32" i="2" s="1"/>
  <c r="T26" i="16" s="1"/>
  <c r="AN16" i="2" a="1"/>
  <c r="AN16" i="2" s="1"/>
  <c r="T10" i="16" s="1"/>
  <c r="AN71" i="2" a="1"/>
  <c r="AN71" i="2" s="1"/>
  <c r="T65" i="16" s="1"/>
  <c r="AN52" i="2" a="1"/>
  <c r="AN52" i="2" s="1"/>
  <c r="T46" i="16" s="1"/>
  <c r="AN36" i="2" a="1"/>
  <c r="AN36" i="2" s="1"/>
  <c r="T30" i="16" s="1"/>
  <c r="AN23" i="2" a="1"/>
  <c r="AN23" i="2" s="1"/>
  <c r="T17" i="16" s="1"/>
  <c r="AN83" i="2" a="1"/>
  <c r="AN83" i="2" s="1"/>
  <c r="T77" i="16" s="1"/>
  <c r="AN73" i="2" a="1"/>
  <c r="AN73" i="2" s="1"/>
  <c r="T67" i="16" s="1"/>
  <c r="AN57" i="2" a="1"/>
  <c r="AN57" i="2" s="1"/>
  <c r="T51" i="16" s="1"/>
  <c r="AN41" i="2" a="1"/>
  <c r="AN41" i="2" s="1"/>
  <c r="T35" i="16" s="1"/>
  <c r="AN28" i="2" a="1"/>
  <c r="AN28" i="2" s="1"/>
  <c r="T22" i="16" s="1"/>
  <c r="AN75" i="2" a="1"/>
  <c r="AN75" i="2" s="1"/>
  <c r="T69" i="16" s="1"/>
  <c r="AN69" i="2" a="1"/>
  <c r="AN69" i="2" s="1"/>
  <c r="T63" i="16" s="1"/>
  <c r="AN62" i="2" a="1"/>
  <c r="AN62" i="2" s="1"/>
  <c r="T56" i="16" s="1"/>
  <c r="AN68" i="2" a="1"/>
  <c r="AN68" i="2" s="1"/>
  <c r="T62" i="16" s="1"/>
  <c r="AN19" i="2" a="1"/>
  <c r="AN19" i="2" s="1"/>
  <c r="T13" i="16" s="1"/>
  <c r="AN77" i="2" a="1"/>
  <c r="AN77" i="2" s="1"/>
  <c r="T71" i="16" s="1"/>
  <c r="AN63" i="2" a="1"/>
  <c r="AN63" i="2" s="1"/>
  <c r="T57" i="16" s="1"/>
  <c r="AN47" i="2" a="1"/>
  <c r="AN47" i="2" s="1"/>
  <c r="T41" i="16" s="1"/>
  <c r="AN25" i="2" a="1"/>
  <c r="AN25" i="2" s="1"/>
  <c r="T19" i="16" s="1"/>
  <c r="AN13" i="2" a="1"/>
  <c r="AN13" i="2" s="1"/>
  <c r="T7" i="16" s="1"/>
  <c r="AN65" i="2" a="1"/>
  <c r="AN65" i="2" s="1"/>
  <c r="T59" i="16" s="1"/>
  <c r="AN50" i="2" a="1"/>
  <c r="AN50" i="2" s="1"/>
  <c r="T44" i="16" s="1"/>
  <c r="AN34" i="2" a="1"/>
  <c r="AN34" i="2" s="1"/>
  <c r="T28" i="16" s="1"/>
  <c r="AN22" i="2" a="1"/>
  <c r="AN22" i="2" s="1"/>
  <c r="T16" i="16" s="1"/>
  <c r="AN81" i="2" a="1"/>
  <c r="AN81" i="2" s="1"/>
  <c r="T75" i="16" s="1"/>
  <c r="AN67" i="2" a="1"/>
  <c r="AN67" i="2" s="1"/>
  <c r="T61" i="16" s="1"/>
  <c r="AN56" i="2" a="1"/>
  <c r="AN56" i="2" s="1"/>
  <c r="T50" i="16" s="1"/>
  <c r="AN40" i="2" a="1"/>
  <c r="AN40" i="2" s="1"/>
  <c r="T34" i="16" s="1"/>
  <c r="AN21" i="2" a="1"/>
  <c r="AN21" i="2" s="1"/>
  <c r="T15" i="16" s="1"/>
  <c r="AN61" i="2" a="1"/>
  <c r="AN61" i="2" s="1"/>
  <c r="T55" i="16" s="1"/>
  <c r="AN60" i="2" a="1"/>
  <c r="AN60" i="2" s="1"/>
  <c r="T54" i="16" s="1"/>
  <c r="AN18" i="2" a="1"/>
  <c r="AN18" i="2" s="1"/>
  <c r="T12" i="16" s="1"/>
  <c r="AN46" i="2" a="1"/>
  <c r="AN46" i="2" s="1"/>
  <c r="T40" i="16" s="1"/>
  <c r="AN58" i="2" a="1"/>
  <c r="AN58" i="2" s="1"/>
  <c r="T52" i="16" s="1"/>
  <c r="AN89" i="2" a="1"/>
  <c r="AN89" i="2" s="1"/>
  <c r="T83" i="16" s="1"/>
  <c r="AN76" i="2" a="1"/>
  <c r="AN76" i="2" s="1"/>
  <c r="T70" i="16" s="1"/>
  <c r="AN51" i="2" a="1"/>
  <c r="AN51" i="2" s="1"/>
  <c r="T45" i="16" s="1"/>
  <c r="AN35" i="2" a="1"/>
  <c r="AN35" i="2" s="1"/>
  <c r="T29" i="16" s="1"/>
  <c r="AN24" i="2" a="1"/>
  <c r="AN24" i="2" s="1"/>
  <c r="T18" i="16" s="1"/>
  <c r="AN78" i="2" a="1"/>
  <c r="AN78" i="2" s="1"/>
  <c r="T72" i="16" s="1"/>
  <c r="AN54" i="2" a="1"/>
  <c r="AN54" i="2" s="1"/>
  <c r="T48" i="16" s="1"/>
  <c r="AN38" i="2" a="1"/>
  <c r="AN38" i="2" s="1"/>
  <c r="T32" i="16" s="1"/>
  <c r="AN31" i="2" a="1"/>
  <c r="AN31" i="2" s="1"/>
  <c r="T25" i="16" s="1"/>
  <c r="AN15" i="2" a="1"/>
  <c r="AN15" i="2" s="1"/>
  <c r="T9" i="16" s="1"/>
  <c r="AN80" i="2" a="1"/>
  <c r="AN80" i="2" s="1"/>
  <c r="T74" i="16" s="1"/>
  <c r="AN66" i="2" a="1"/>
  <c r="AN66" i="2" s="1"/>
  <c r="T60" i="16" s="1"/>
  <c r="AN55" i="2" a="1"/>
  <c r="AN55" i="2" s="1"/>
  <c r="T49" i="16" s="1"/>
  <c r="AN39" i="2" a="1"/>
  <c r="AN39" i="2" s="1"/>
  <c r="T33" i="16" s="1"/>
  <c r="AN20" i="2" a="1"/>
  <c r="AN20" i="2" s="1"/>
  <c r="T14" i="16" s="1"/>
  <c r="AN44" i="2" a="1"/>
  <c r="AN44" i="2" s="1"/>
  <c r="T38" i="16" s="1"/>
  <c r="AN27" i="2" a="1"/>
  <c r="AN27" i="2" s="1"/>
  <c r="T21" i="16" s="1"/>
  <c r="AN86" i="2" a="1"/>
  <c r="AN86" i="2" s="1"/>
  <c r="T80" i="16" s="1"/>
  <c r="AN42" i="2" a="1"/>
  <c r="AN42" i="2" s="1"/>
  <c r="T36" i="16" s="1"/>
  <c r="AN45" i="2" a="1"/>
  <c r="AN45" i="2" s="1"/>
  <c r="T39" i="16" s="1"/>
  <c r="AL14" i="2" a="1"/>
  <c r="AL14" i="2" s="1"/>
  <c r="C9" i="14" s="1"/>
  <c r="B9" i="14" s="1"/>
  <c r="AL63" i="2" a="1"/>
  <c r="AL63" i="2" s="1"/>
  <c r="AL56" i="2" a="1"/>
  <c r="AL56" i="2" s="1"/>
  <c r="AL37" i="2" a="1"/>
  <c r="AL37" i="2" s="1"/>
  <c r="C32" i="14" s="1"/>
  <c r="B32" i="14" s="1"/>
  <c r="AL16" i="2" a="1"/>
  <c r="AL16" i="2" s="1"/>
  <c r="C11" i="14" s="1"/>
  <c r="B11" i="14" s="1"/>
  <c r="AL25" i="2" a="1"/>
  <c r="AL25" i="2" s="1"/>
  <c r="C20" i="14" s="1"/>
  <c r="B20" i="14" s="1"/>
  <c r="AL69" i="2" a="1"/>
  <c r="AL69" i="2" s="1"/>
  <c r="AL58" i="2" a="1"/>
  <c r="AL58" i="2" s="1"/>
  <c r="AL38" i="2" a="1"/>
  <c r="AL38" i="2" s="1"/>
  <c r="C33" i="14" s="1"/>
  <c r="B33" i="14" s="1"/>
  <c r="AL34" i="2" a="1"/>
  <c r="AL34" i="2" s="1"/>
  <c r="C29" i="14" s="1"/>
  <c r="B29" i="14" s="1"/>
  <c r="AL32" i="2" a="1"/>
  <c r="AL32" i="2" s="1"/>
  <c r="C27" i="14" s="1"/>
  <c r="B27" i="14" s="1"/>
  <c r="AL70" i="2" a="1"/>
  <c r="AL70" i="2" s="1"/>
  <c r="AL59" i="2" a="1"/>
  <c r="AL59" i="2" s="1"/>
  <c r="AL39" i="2" a="1"/>
  <c r="AL39" i="2" s="1"/>
  <c r="C34" i="14" s="1"/>
  <c r="B34" i="14" s="1"/>
  <c r="AL50" i="2" a="1"/>
  <c r="AL50" i="2" s="1"/>
  <c r="AL19" i="2" a="1"/>
  <c r="AL19" i="2" s="1"/>
  <c r="C14" i="14" s="1"/>
  <c r="B14" i="14" s="1"/>
  <c r="AL89" i="2" a="1"/>
  <c r="AL89" i="2" s="1"/>
  <c r="AL80" i="2" a="1"/>
  <c r="AL80" i="2" s="1"/>
  <c r="AL57" i="2" a="1"/>
  <c r="AL57" i="2" s="1"/>
  <c r="AH42" i="2" a="1"/>
  <c r="AH42" i="2" s="1"/>
  <c r="C37" i="9" s="1"/>
  <c r="B37" i="9" s="1"/>
  <c r="AH32" i="2" a="1"/>
  <c r="AH32" i="2" s="1"/>
  <c r="C27" i="9" s="1"/>
  <c r="B27" i="9" s="1"/>
  <c r="AH23" i="2" a="1"/>
  <c r="AH23" i="2" s="1"/>
  <c r="C18" i="9" s="1"/>
  <c r="B18" i="9" s="1"/>
  <c r="AH57" i="2" a="1"/>
  <c r="AH57" i="2" s="1"/>
  <c r="AH17" i="2" a="1"/>
  <c r="AH17" i="2" s="1"/>
  <c r="C12" i="9" s="1"/>
  <c r="B12" i="9" s="1"/>
  <c r="AH70" i="2" a="1"/>
  <c r="AH70" i="2" s="1"/>
  <c r="AH60" i="2" a="1"/>
  <c r="AH60" i="2" s="1"/>
  <c r="AM86" i="2" a="1"/>
  <c r="AM86" i="2" s="1"/>
  <c r="AM75" i="2" a="1"/>
  <c r="AM75" i="2" s="1"/>
  <c r="AM60" i="2" a="1"/>
  <c r="AM60" i="2" s="1"/>
  <c r="AM44" i="2" a="1"/>
  <c r="AM44" i="2" s="1"/>
  <c r="C39" i="15" s="1"/>
  <c r="B39" i="15" s="1"/>
  <c r="AM27" i="2" a="1"/>
  <c r="AM27" i="2" s="1"/>
  <c r="C22" i="15" s="1"/>
  <c r="B22" i="15" s="1"/>
  <c r="AM88" i="2" a="1"/>
  <c r="AM88" i="2" s="1"/>
  <c r="AM70" i="2" a="1"/>
  <c r="AM70" i="2" s="1"/>
  <c r="AM61" i="2" a="1"/>
  <c r="AM61" i="2" s="1"/>
  <c r="AM45" i="2" a="1"/>
  <c r="AM45" i="2" s="1"/>
  <c r="C40" i="15" s="1"/>
  <c r="B40" i="15" s="1"/>
  <c r="AM18" i="2" a="1"/>
  <c r="AM18" i="2" s="1"/>
  <c r="C13" i="15" s="1"/>
  <c r="B13" i="15" s="1"/>
  <c r="AM77" i="2" a="1"/>
  <c r="AM77" i="2" s="1"/>
  <c r="AM54" i="2" a="1"/>
  <c r="AM54" i="2" s="1"/>
  <c r="AM38" i="2" a="1"/>
  <c r="AM38" i="2" s="1"/>
  <c r="C33" i="15" s="1"/>
  <c r="B33" i="15" s="1"/>
  <c r="AM32" i="2" a="1"/>
  <c r="AM32" i="2" s="1"/>
  <c r="C27" i="15" s="1"/>
  <c r="B27" i="15" s="1"/>
  <c r="AM16" i="2" a="1"/>
  <c r="AM16" i="2" s="1"/>
  <c r="C11" i="15" s="1"/>
  <c r="B11" i="15" s="1"/>
  <c r="AM66" i="2" a="1"/>
  <c r="AM66" i="2" s="1"/>
  <c r="AM21" i="2" a="1"/>
  <c r="AM21" i="2" s="1"/>
  <c r="C16" i="15" s="1"/>
  <c r="B16" i="15" s="1"/>
  <c r="AM41" i="2" a="1"/>
  <c r="AM41" i="2" s="1"/>
  <c r="C36" i="15" s="1"/>
  <c r="B36" i="15" s="1"/>
  <c r="AM81" i="2" a="1"/>
  <c r="AM81" i="2" s="1"/>
  <c r="AM22" i="2" a="1"/>
  <c r="AM22" i="2" s="1"/>
  <c r="C17" i="15" s="1"/>
  <c r="B17" i="15" s="1"/>
  <c r="AM84" i="2" a="1"/>
  <c r="AM84" i="2" s="1"/>
  <c r="AM74" i="2" a="1"/>
  <c r="AM74" i="2" s="1"/>
  <c r="AM59" i="2" a="1"/>
  <c r="AM59" i="2" s="1"/>
  <c r="AM43" i="2" a="1"/>
  <c r="AM43" i="2" s="1"/>
  <c r="C38" i="15" s="1"/>
  <c r="B38" i="15" s="1"/>
  <c r="AM20" i="2" a="1"/>
  <c r="AM20" i="2" s="1"/>
  <c r="C15" i="15" s="1"/>
  <c r="B15" i="15" s="1"/>
  <c r="AM87" i="2" a="1"/>
  <c r="AM87" i="2" s="1"/>
  <c r="AM69" i="2" a="1"/>
  <c r="AM69" i="2" s="1"/>
  <c r="AM49" i="2" a="1"/>
  <c r="AM49" i="2" s="1"/>
  <c r="C44" i="15" s="1"/>
  <c r="B44" i="15" s="1"/>
  <c r="AM33" i="2" a="1"/>
  <c r="AM33" i="2" s="1"/>
  <c r="C28" i="15" s="1"/>
  <c r="B28" i="15" s="1"/>
  <c r="AM17" i="2" a="1"/>
  <c r="AM17" i="2" s="1"/>
  <c r="C12" i="15" s="1"/>
  <c r="B12" i="15" s="1"/>
  <c r="AM72" i="2" a="1"/>
  <c r="AM72" i="2" s="1"/>
  <c r="AM52" i="2" a="1"/>
  <c r="AM52" i="2" s="1"/>
  <c r="AM36" i="2" a="1"/>
  <c r="AM36" i="2" s="1"/>
  <c r="C31" i="15" s="1"/>
  <c r="B31" i="15" s="1"/>
  <c r="AM31" i="2" a="1"/>
  <c r="AM31" i="2" s="1"/>
  <c r="C26" i="15" s="1"/>
  <c r="B26" i="15" s="1"/>
  <c r="AM15" i="2" a="1"/>
  <c r="AM15" i="2" s="1"/>
  <c r="C10" i="15" s="1"/>
  <c r="B10" i="15" s="1"/>
  <c r="AM57" i="2" a="1"/>
  <c r="AM57" i="2" s="1"/>
  <c r="AM79" i="2" a="1"/>
  <c r="AM79" i="2" s="1"/>
  <c r="AM73" i="2" a="1"/>
  <c r="AM73" i="2" s="1"/>
  <c r="AM67" i="2" a="1"/>
  <c r="AM67" i="2" s="1"/>
  <c r="AM83" i="2" a="1"/>
  <c r="AM83" i="2" s="1"/>
  <c r="AM68" i="2" a="1"/>
  <c r="AM68" i="2" s="1"/>
  <c r="AM58" i="2" a="1"/>
  <c r="AM58" i="2" s="1"/>
  <c r="AM42" i="2" a="1"/>
  <c r="AM42" i="2" s="1"/>
  <c r="C37" i="15" s="1"/>
  <c r="B37" i="15" s="1"/>
  <c r="AM19" i="2" a="1"/>
  <c r="AM19" i="2" s="1"/>
  <c r="C14" i="15" s="1"/>
  <c r="B14" i="15" s="1"/>
  <c r="AM85" i="2" a="1"/>
  <c r="AM85" i="2" s="1"/>
  <c r="AM64" i="2" a="1"/>
  <c r="AM64" i="2" s="1"/>
  <c r="AM48" i="2" a="1"/>
  <c r="AM48" i="2" s="1"/>
  <c r="C43" i="15" s="1"/>
  <c r="B43" i="15" s="1"/>
  <c r="AM26" i="2" a="1"/>
  <c r="AM26" i="2" s="1"/>
  <c r="C21" i="15" s="1"/>
  <c r="B21" i="15" s="1"/>
  <c r="AM13" i="2" a="1"/>
  <c r="AM13" i="2" s="1"/>
  <c r="C8" i="15" s="1"/>
  <c r="B8" i="15" s="1"/>
  <c r="AM71" i="2" a="1"/>
  <c r="AM71" i="2" s="1"/>
  <c r="AM51" i="2" a="1"/>
  <c r="AM51" i="2" s="1"/>
  <c r="AM35" i="2" a="1"/>
  <c r="AM35" i="2" s="1"/>
  <c r="C30" i="15" s="1"/>
  <c r="B30" i="15" s="1"/>
  <c r="AM24" i="2" a="1"/>
  <c r="AM24" i="2" s="1"/>
  <c r="C19" i="15" s="1"/>
  <c r="B19" i="15" s="1"/>
  <c r="AM14" i="2" a="1"/>
  <c r="AM14" i="2" s="1"/>
  <c r="C9" i="15" s="1"/>
  <c r="B9" i="15" s="1"/>
  <c r="AM53" i="2" a="1"/>
  <c r="AM53" i="2" s="1"/>
  <c r="AM56" i="2" a="1"/>
  <c r="AM56" i="2" s="1"/>
  <c r="AM55" i="2" a="1"/>
  <c r="AM55" i="2" s="1"/>
  <c r="AM37" i="2" a="1"/>
  <c r="AM37" i="2" s="1"/>
  <c r="C32" i="15" s="1"/>
  <c r="B32" i="15" s="1"/>
  <c r="AM82" i="2" a="1"/>
  <c r="AM82" i="2" s="1"/>
  <c r="AM62" i="2" a="1"/>
  <c r="AM62" i="2" s="1"/>
  <c r="AM46" i="2" a="1"/>
  <c r="AM46" i="2" s="1"/>
  <c r="C41" i="15" s="1"/>
  <c r="B41" i="15" s="1"/>
  <c r="AM28" i="2" a="1"/>
  <c r="AM28" i="2" s="1"/>
  <c r="C23" i="15" s="1"/>
  <c r="B23" i="15" s="1"/>
  <c r="AM89" i="2" a="1"/>
  <c r="AM89" i="2" s="1"/>
  <c r="AM76" i="2" a="1"/>
  <c r="AM76" i="2" s="1"/>
  <c r="AM63" i="2" a="1"/>
  <c r="AM63" i="2" s="1"/>
  <c r="AM47" i="2" a="1"/>
  <c r="AM47" i="2" s="1"/>
  <c r="C42" i="15" s="1"/>
  <c r="B42" i="15" s="1"/>
  <c r="AM25" i="2" a="1"/>
  <c r="AM25" i="2" s="1"/>
  <c r="C20" i="15" s="1"/>
  <c r="B20" i="15" s="1"/>
  <c r="AM78" i="2" a="1"/>
  <c r="AM78" i="2" s="1"/>
  <c r="AM65" i="2" a="1"/>
  <c r="AM65" i="2" s="1"/>
  <c r="AM50" i="2" a="1"/>
  <c r="AM50" i="2" s="1"/>
  <c r="AM34" i="2" a="1"/>
  <c r="AM34" i="2" s="1"/>
  <c r="C29" i="15" s="1"/>
  <c r="B29" i="15" s="1"/>
  <c r="AM23" i="2" a="1"/>
  <c r="AM23" i="2" s="1"/>
  <c r="C18" i="15" s="1"/>
  <c r="B18" i="15" s="1"/>
  <c r="AM80" i="2" a="1"/>
  <c r="AM80" i="2" s="1"/>
  <c r="AM40" i="2" a="1"/>
  <c r="AM40" i="2" s="1"/>
  <c r="C35" i="15" s="1"/>
  <c r="B35" i="15" s="1"/>
  <c r="AM39" i="2" a="1"/>
  <c r="AM39" i="2" s="1"/>
  <c r="C34" i="15" s="1"/>
  <c r="B34" i="15" s="1"/>
  <c r="AM30" i="2" a="1"/>
  <c r="AM30" i="2" s="1"/>
  <c r="C25" i="15" s="1"/>
  <c r="B25" i="15" s="1"/>
  <c r="AM29" i="2" a="1"/>
  <c r="AM29" i="2" s="1"/>
  <c r="C24" i="15" s="1"/>
  <c r="B24" i="15" s="1"/>
  <c r="AH81" i="2" a="1"/>
  <c r="AH81" i="2" s="1"/>
  <c r="AH74" i="2" a="1"/>
  <c r="AH74" i="2" s="1"/>
  <c r="AH35" i="2" a="1"/>
  <c r="AH35" i="2" s="1"/>
  <c r="C30" i="9" s="1"/>
  <c r="B30" i="9" s="1"/>
  <c r="AH45" i="2" a="1"/>
  <c r="AH45" i="2" s="1"/>
  <c r="C40" i="9" s="1"/>
  <c r="B40" i="9" s="1"/>
  <c r="AI88" i="2" a="1"/>
  <c r="AI88" i="2" s="1"/>
  <c r="AI72" i="2" a="1"/>
  <c r="AI72" i="2" s="1"/>
  <c r="AI83" i="2" a="1"/>
  <c r="AI83" i="2" s="1"/>
  <c r="AI67" i="2" a="1"/>
  <c r="AI67" i="2" s="1"/>
  <c r="AI51" i="2" a="1"/>
  <c r="AI51" i="2" s="1"/>
  <c r="AI84" i="2" a="1"/>
  <c r="AI84" i="2" s="1"/>
  <c r="AI68" i="2" a="1"/>
  <c r="AI68" i="2" s="1"/>
  <c r="AI79" i="2" a="1"/>
  <c r="AI79" i="2" s="1"/>
  <c r="AI80" i="2" a="1"/>
  <c r="AI80" i="2" s="1"/>
  <c r="AI64" i="2" a="1"/>
  <c r="AI64" i="2" s="1"/>
  <c r="AI75" i="2" a="1"/>
  <c r="AI75" i="2" s="1"/>
  <c r="AI59" i="2" a="1"/>
  <c r="AI59" i="2" s="1"/>
  <c r="AI86" i="2" a="1"/>
  <c r="AI86" i="2" s="1"/>
  <c r="AI70" i="2" a="1"/>
  <c r="AI70" i="2" s="1"/>
  <c r="AI76" i="2" a="1"/>
  <c r="AI76" i="2" s="1"/>
  <c r="AI87" i="2" a="1"/>
  <c r="AI87" i="2" s="1"/>
  <c r="AI71" i="2" a="1"/>
  <c r="AI71" i="2" s="1"/>
  <c r="AI55" i="2" a="1"/>
  <c r="AI55" i="2" s="1"/>
  <c r="AI82" i="2" a="1"/>
  <c r="AI82" i="2" s="1"/>
  <c r="AI77" i="2" a="1"/>
  <c r="AI77" i="2" s="1"/>
  <c r="AI48" i="2" a="1"/>
  <c r="AI48" i="2" s="1"/>
  <c r="C43" i="10" s="1"/>
  <c r="B43" i="10" s="1"/>
  <c r="AI31" i="2" a="1"/>
  <c r="AI31" i="2" s="1"/>
  <c r="C26" i="10" s="1"/>
  <c r="B26" i="10" s="1"/>
  <c r="AI63" i="2" a="1"/>
  <c r="AI63" i="2" s="1"/>
  <c r="AI65" i="2" a="1"/>
  <c r="AI65" i="2" s="1"/>
  <c r="AI39" i="2" a="1"/>
  <c r="AI39" i="2" s="1"/>
  <c r="C34" i="10" s="1"/>
  <c r="B34" i="10" s="1"/>
  <c r="AI19" i="2" a="1"/>
  <c r="AI19" i="2" s="1"/>
  <c r="C14" i="10" s="1"/>
  <c r="B14" i="10" s="1"/>
  <c r="AI89" i="2" a="1"/>
  <c r="AI89" i="2" s="1"/>
  <c r="AI52" i="2" a="1"/>
  <c r="AI52" i="2" s="1"/>
  <c r="AI34" i="2" a="1"/>
  <c r="AI34" i="2" s="1"/>
  <c r="C29" i="10" s="1"/>
  <c r="B29" i="10" s="1"/>
  <c r="AI18" i="2" a="1"/>
  <c r="AI18" i="2" s="1"/>
  <c r="C13" i="10" s="1"/>
  <c r="B13" i="10" s="1"/>
  <c r="AI44" i="2" a="1"/>
  <c r="AI44" i="2" s="1"/>
  <c r="C39" i="10" s="1"/>
  <c r="B39" i="10" s="1"/>
  <c r="AI69" i="2" a="1"/>
  <c r="AI69" i="2" s="1"/>
  <c r="AI45" i="2" a="1"/>
  <c r="AI45" i="2" s="1"/>
  <c r="C40" i="10" s="1"/>
  <c r="B40" i="10" s="1"/>
  <c r="AI13" i="2" a="1"/>
  <c r="AI13" i="2" s="1"/>
  <c r="C8" i="10" s="1"/>
  <c r="B8" i="10" s="1"/>
  <c r="AI25" i="2" a="1"/>
  <c r="AI25" i="2" s="1"/>
  <c r="C20" i="10" s="1"/>
  <c r="B20" i="10" s="1"/>
  <c r="AI60" i="2" a="1"/>
  <c r="AI60" i="2" s="1"/>
  <c r="AI47" i="2" a="1"/>
  <c r="AI47" i="2" s="1"/>
  <c r="C42" i="10" s="1"/>
  <c r="B42" i="10" s="1"/>
  <c r="AI58" i="2" a="1"/>
  <c r="AI58" i="2" s="1"/>
  <c r="AI35" i="2" a="1"/>
  <c r="AI35" i="2" s="1"/>
  <c r="C30" i="10" s="1"/>
  <c r="B30" i="10" s="1"/>
  <c r="AI15" i="2" a="1"/>
  <c r="AI15" i="2" s="1"/>
  <c r="C10" i="10" s="1"/>
  <c r="B10" i="10" s="1"/>
  <c r="AI73" i="2" a="1"/>
  <c r="AI73" i="2" s="1"/>
  <c r="AI46" i="2" a="1"/>
  <c r="AI46" i="2" s="1"/>
  <c r="C41" i="10" s="1"/>
  <c r="B41" i="10" s="1"/>
  <c r="AI30" i="2" a="1"/>
  <c r="AI30" i="2" s="1"/>
  <c r="C25" i="10" s="1"/>
  <c r="B25" i="10" s="1"/>
  <c r="AI14" i="2" a="1"/>
  <c r="AI14" i="2" s="1"/>
  <c r="C9" i="10" s="1"/>
  <c r="B9" i="10" s="1"/>
  <c r="AI32" i="2" a="1"/>
  <c r="AI32" i="2" s="1"/>
  <c r="C27" i="10" s="1"/>
  <c r="B27" i="10" s="1"/>
  <c r="AI61" i="2" a="1"/>
  <c r="AI61" i="2" s="1"/>
  <c r="AI41" i="2" a="1"/>
  <c r="AI41" i="2" s="1"/>
  <c r="C36" i="10" s="1"/>
  <c r="B36" i="10" s="1"/>
  <c r="AI81" i="2" a="1"/>
  <c r="AI81" i="2" s="1"/>
  <c r="AI16" i="2" a="1"/>
  <c r="AI16" i="2" s="1"/>
  <c r="C11" i="10" s="1"/>
  <c r="B11" i="10" s="1"/>
  <c r="AI78" i="2" a="1"/>
  <c r="AI78" i="2" s="1"/>
  <c r="AI53" i="2" a="1"/>
  <c r="AI53" i="2" s="1"/>
  <c r="AI27" i="2" a="1"/>
  <c r="AI27" i="2" s="1"/>
  <c r="C22" i="10" s="1"/>
  <c r="B22" i="10" s="1"/>
  <c r="AI40" i="2" a="1"/>
  <c r="AI40" i="2" s="1"/>
  <c r="C35" i="10" s="1"/>
  <c r="B35" i="10" s="1"/>
  <c r="AI62" i="2" a="1"/>
  <c r="AI62" i="2" s="1"/>
  <c r="AI42" i="2" a="1"/>
  <c r="AI42" i="2" s="1"/>
  <c r="C37" i="10" s="1"/>
  <c r="B37" i="10" s="1"/>
  <c r="AI26" i="2" a="1"/>
  <c r="AI26" i="2" s="1"/>
  <c r="C21" i="10" s="1"/>
  <c r="B21" i="10" s="1"/>
  <c r="AI66" i="2" a="1"/>
  <c r="AI66" i="2" s="1"/>
  <c r="AI24" i="2" a="1"/>
  <c r="AI24" i="2" s="1"/>
  <c r="C19" i="10" s="1"/>
  <c r="B19" i="10" s="1"/>
  <c r="AI56" i="2" a="1"/>
  <c r="AI56" i="2" s="1"/>
  <c r="AI37" i="2" a="1"/>
  <c r="AI37" i="2" s="1"/>
  <c r="C32" i="10" s="1"/>
  <c r="B32" i="10" s="1"/>
  <c r="AI21" i="2" a="1"/>
  <c r="AI21" i="2" s="1"/>
  <c r="C16" i="10" s="1"/>
  <c r="B16" i="10" s="1"/>
  <c r="AI74" i="2" a="1"/>
  <c r="AI74" i="2" s="1"/>
  <c r="AI43" i="2" a="1"/>
  <c r="AI43" i="2" s="1"/>
  <c r="C38" i="10" s="1"/>
  <c r="B38" i="10" s="1"/>
  <c r="AI23" i="2" a="1"/>
  <c r="AI23" i="2" s="1"/>
  <c r="C18" i="10" s="1"/>
  <c r="B18" i="10" s="1"/>
  <c r="AI20" i="2" a="1"/>
  <c r="AI20" i="2" s="1"/>
  <c r="C15" i="10" s="1"/>
  <c r="B15" i="10" s="1"/>
  <c r="AI57" i="2" a="1"/>
  <c r="AI57" i="2" s="1"/>
  <c r="AI38" i="2" a="1"/>
  <c r="AI38" i="2" s="1"/>
  <c r="C33" i="10" s="1"/>
  <c r="B33" i="10" s="1"/>
  <c r="AI22" i="2" a="1"/>
  <c r="AI22" i="2" s="1"/>
  <c r="C17" i="10" s="1"/>
  <c r="B17" i="10" s="1"/>
  <c r="AI54" i="2" a="1"/>
  <c r="AI54" i="2" s="1"/>
  <c r="AI85" i="2" a="1"/>
  <c r="AI85" i="2" s="1"/>
  <c r="AI50" i="2" a="1"/>
  <c r="AI50" i="2" s="1"/>
  <c r="AI33" i="2" a="1"/>
  <c r="AI33" i="2" s="1"/>
  <c r="C28" i="10" s="1"/>
  <c r="B28" i="10" s="1"/>
  <c r="AI17" i="2" a="1"/>
  <c r="AI17" i="2" s="1"/>
  <c r="C12" i="10" s="1"/>
  <c r="B12" i="10" s="1"/>
  <c r="AI49" i="2" a="1"/>
  <c r="AI49" i="2" s="1"/>
  <c r="C44" i="10" s="1"/>
  <c r="B44" i="10" s="1"/>
  <c r="AI29" i="2" a="1"/>
  <c r="AI29" i="2" s="1"/>
  <c r="C24" i="10" s="1"/>
  <c r="B24" i="10" s="1"/>
  <c r="AI36" i="2" a="1"/>
  <c r="AI36" i="2" s="1"/>
  <c r="C31" i="10" s="1"/>
  <c r="B31" i="10" s="1"/>
  <c r="AI28" i="2" a="1"/>
  <c r="AI28" i="2" s="1"/>
  <c r="C23" i="10" s="1"/>
  <c r="B23" i="10" s="1"/>
  <c r="AH26" i="2" a="1"/>
  <c r="AH26" i="2" s="1"/>
  <c r="C21" i="9" s="1"/>
  <c r="B21" i="9" s="1"/>
  <c r="AH21" i="2" a="1"/>
  <c r="AH21" i="2" s="1"/>
  <c r="C16" i="9" s="1"/>
  <c r="B16" i="9" s="1"/>
  <c r="AH51" i="2" a="1"/>
  <c r="AH51" i="2" s="1"/>
  <c r="AH16" i="2" a="1"/>
  <c r="AH16" i="2" s="1"/>
  <c r="AH80" i="2" a="1"/>
  <c r="AH80" i="2" s="1"/>
  <c r="AH46" i="2" a="1"/>
  <c r="AH46" i="2" s="1"/>
  <c r="C41" i="9" s="1"/>
  <c r="B41" i="9" s="1"/>
  <c r="AH77" i="2" a="1"/>
  <c r="AH77" i="2" s="1"/>
  <c r="AH71" i="2" a="1"/>
  <c r="AH71" i="2" s="1"/>
  <c r="AH36" i="2" a="1"/>
  <c r="AH36" i="2" s="1"/>
  <c r="C31" i="9" s="1"/>
  <c r="B31" i="9" s="1"/>
  <c r="AH13" i="2" a="1"/>
  <c r="AH13" i="2" s="1"/>
  <c r="AH50" i="2" a="1"/>
  <c r="AH50" i="2" s="1"/>
  <c r="AH89" i="2" a="1"/>
  <c r="AH89" i="2" s="1"/>
  <c r="AH75" i="2" a="1"/>
  <c r="AH75" i="2" s="1"/>
  <c r="AH40" i="2" a="1"/>
  <c r="AH40" i="2" s="1"/>
  <c r="C35" i="9" s="1"/>
  <c r="B35" i="9" s="1"/>
  <c r="AH25" i="2" a="1"/>
  <c r="AH25" i="2" s="1"/>
  <c r="C20" i="9" s="1"/>
  <c r="B20" i="9" s="1"/>
  <c r="AH54" i="2" a="1"/>
  <c r="AH54" i="2" s="1"/>
  <c r="AH15" i="2" a="1"/>
  <c r="AH15" i="2" s="1"/>
  <c r="AH79" i="2" a="1"/>
  <c r="AH79" i="2" s="1"/>
  <c r="AL64" i="2" a="1"/>
  <c r="AL64" i="2" s="1"/>
  <c r="AL71" i="2" a="1"/>
  <c r="AL71" i="2" s="1"/>
  <c r="AL85" i="2" a="1"/>
  <c r="AL85" i="2" s="1"/>
  <c r="AL68" i="2" a="1"/>
  <c r="AL68" i="2" s="1"/>
  <c r="AL53" i="2" a="1"/>
  <c r="AL53" i="2" s="1"/>
  <c r="AL78" i="2" a="1"/>
  <c r="AL78" i="2" s="1"/>
  <c r="AL13" i="2" a="1"/>
  <c r="AL13" i="2" s="1"/>
  <c r="C8" i="14" s="1"/>
  <c r="B8" i="14" s="1"/>
  <c r="AL86" i="2" a="1"/>
  <c r="AL86" i="2" s="1"/>
  <c r="AL74" i="2" a="1"/>
  <c r="AL74" i="2" s="1"/>
  <c r="AL54" i="2" a="1"/>
  <c r="AL54" i="2" s="1"/>
  <c r="AL33" i="2" a="1"/>
  <c r="AL33" i="2" s="1"/>
  <c r="C28" i="14" s="1"/>
  <c r="B28" i="14" s="1"/>
  <c r="AL18" i="2" a="1"/>
  <c r="AL18" i="2" s="1"/>
  <c r="C13" i="14" s="1"/>
  <c r="B13" i="14" s="1"/>
  <c r="AL87" i="2" a="1"/>
  <c r="AL87" i="2" s="1"/>
  <c r="AL75" i="2" a="1"/>
  <c r="AL75" i="2" s="1"/>
  <c r="AL55" i="2" a="1"/>
  <c r="AL55" i="2" s="1"/>
  <c r="AL35" i="2" a="1"/>
  <c r="AL35" i="2" s="1"/>
  <c r="C30" i="14" s="1"/>
  <c r="B30" i="14" s="1"/>
  <c r="AL46" i="2" a="1"/>
  <c r="AL46" i="2" s="1"/>
  <c r="C41" i="14" s="1"/>
  <c r="B41" i="14" s="1"/>
  <c r="AL29" i="2" a="1"/>
  <c r="AL29" i="2" s="1"/>
  <c r="C24" i="14" s="1"/>
  <c r="B24" i="14" s="1"/>
  <c r="AL15" i="2" a="1"/>
  <c r="AL15" i="2" s="1"/>
  <c r="C10" i="14" s="1"/>
  <c r="B10" i="14" s="1"/>
  <c r="R35" i="13" l="1"/>
  <c r="R78" i="13"/>
  <c r="R36" i="13"/>
  <c r="R59" i="13"/>
  <c r="R90" i="13"/>
  <c r="R40" i="13"/>
  <c r="R54" i="13"/>
  <c r="R52" i="13"/>
  <c r="R27" i="13"/>
  <c r="R79" i="13"/>
  <c r="R53" i="13"/>
  <c r="R39" i="13"/>
  <c r="R89" i="13"/>
  <c r="R56" i="13"/>
  <c r="I24" i="13"/>
  <c r="R25" i="13"/>
  <c r="R58" i="13"/>
  <c r="R57" i="13"/>
  <c r="R55" i="13"/>
  <c r="R60" i="13"/>
  <c r="R88" i="13"/>
  <c r="I19" i="13"/>
  <c r="R49" i="13"/>
  <c r="I38" i="13"/>
  <c r="R67" i="13"/>
  <c r="R68" i="13"/>
  <c r="R71" i="13"/>
  <c r="I29" i="13"/>
  <c r="R81" i="13"/>
  <c r="R47" i="13"/>
  <c r="R91" i="13"/>
  <c r="R86" i="13"/>
  <c r="R45" i="13"/>
  <c r="R33" i="13"/>
  <c r="R64" i="13"/>
  <c r="R83" i="13"/>
  <c r="R46" i="13"/>
  <c r="R21" i="13"/>
  <c r="R48" i="13"/>
  <c r="R84" i="13"/>
  <c r="R94" i="13"/>
  <c r="R19" i="13"/>
  <c r="R92" i="13"/>
  <c r="R50" i="13"/>
  <c r="R69" i="13"/>
  <c r="R22" i="13"/>
  <c r="R75" i="13"/>
  <c r="R28" i="13"/>
  <c r="R95" i="13"/>
  <c r="R29" i="13"/>
  <c r="R31" i="13"/>
  <c r="R80" i="13"/>
  <c r="R20" i="13"/>
  <c r="R70" i="13"/>
  <c r="R61" i="13"/>
  <c r="R41" i="13"/>
  <c r="R76" i="13"/>
  <c r="I34" i="13"/>
  <c r="R34" i="13"/>
  <c r="R42" i="13"/>
  <c r="R65" i="13"/>
  <c r="R66" i="13"/>
  <c r="R32" i="13"/>
  <c r="R24" i="13"/>
  <c r="R38" i="13"/>
  <c r="R62" i="13"/>
  <c r="R51" i="13"/>
  <c r="R23" i="13"/>
  <c r="R77" i="13"/>
  <c r="R72" i="13"/>
  <c r="R26" i="13"/>
  <c r="R37" i="13"/>
  <c r="R74" i="13"/>
  <c r="R30" i="13"/>
  <c r="R73" i="13"/>
  <c r="R93" i="13"/>
  <c r="R44" i="13"/>
  <c r="R43" i="13"/>
  <c r="I31" i="13"/>
  <c r="I26" i="13"/>
  <c r="I36" i="13"/>
  <c r="I37" i="13"/>
  <c r="I27" i="13"/>
  <c r="I33" i="13"/>
  <c r="I30" i="13"/>
  <c r="I32" i="13"/>
  <c r="I25" i="13"/>
  <c r="I28" i="13"/>
  <c r="I35" i="13"/>
  <c r="I21" i="13"/>
  <c r="I22" i="13"/>
  <c r="I23" i="13"/>
  <c r="L84" i="13"/>
  <c r="K84" i="13"/>
  <c r="L88" i="13"/>
  <c r="K88" i="13"/>
  <c r="L65" i="13"/>
  <c r="K65" i="13"/>
  <c r="K66" i="13"/>
  <c r="L66" i="13"/>
  <c r="K62" i="13"/>
  <c r="L62" i="13"/>
  <c r="L68" i="13"/>
  <c r="K68" i="13"/>
  <c r="L75" i="13"/>
  <c r="K75" i="13"/>
  <c r="K58" i="13"/>
  <c r="L58" i="13"/>
  <c r="L44" i="13"/>
  <c r="K44" i="13"/>
  <c r="K54" i="13"/>
  <c r="L54" i="13"/>
  <c r="L40" i="13"/>
  <c r="K40" i="13"/>
  <c r="K79" i="13"/>
  <c r="L79" i="13"/>
  <c r="L80" i="13"/>
  <c r="K80" i="13"/>
  <c r="L76" i="13"/>
  <c r="K76" i="13"/>
  <c r="K82" i="13"/>
  <c r="L82" i="13"/>
  <c r="K49" i="13"/>
  <c r="L49" i="13"/>
  <c r="L77" i="13"/>
  <c r="K77" i="13"/>
  <c r="K53" i="13"/>
  <c r="L53" i="13"/>
  <c r="L81" i="13"/>
  <c r="K81" i="13"/>
  <c r="K74" i="13"/>
  <c r="L74" i="13"/>
  <c r="I20" i="13"/>
  <c r="L55" i="13"/>
  <c r="K55" i="13"/>
  <c r="L43" i="13"/>
  <c r="K43" i="13"/>
  <c r="L45" i="13"/>
  <c r="K45" i="13"/>
  <c r="K70" i="13"/>
  <c r="L70" i="13"/>
  <c r="L61" i="13"/>
  <c r="K61" i="13"/>
  <c r="L48" i="13"/>
  <c r="K48" i="13"/>
  <c r="I39" i="13"/>
  <c r="L94" i="13"/>
  <c r="K94" i="13"/>
  <c r="K46" i="13"/>
  <c r="L46" i="13"/>
  <c r="L92" i="13"/>
  <c r="K92" i="13"/>
  <c r="K63" i="13"/>
  <c r="L63" i="13"/>
  <c r="L85" i="13"/>
  <c r="K85" i="13"/>
  <c r="L50" i="13"/>
  <c r="K50" i="13"/>
  <c r="L56" i="13"/>
  <c r="K56" i="13"/>
  <c r="L69" i="13"/>
  <c r="K69" i="13"/>
  <c r="L67" i="13"/>
  <c r="K67" i="13"/>
  <c r="L72" i="13"/>
  <c r="K72" i="13"/>
  <c r="K95" i="13"/>
  <c r="L95" i="13"/>
  <c r="K71" i="13"/>
  <c r="L71" i="13"/>
  <c r="L60" i="13"/>
  <c r="K60" i="13"/>
  <c r="L42" i="13"/>
  <c r="K42" i="13"/>
  <c r="L83" i="13"/>
  <c r="K83" i="13"/>
  <c r="L89" i="13"/>
  <c r="K89" i="13"/>
  <c r="L47" i="13"/>
  <c r="K47" i="13"/>
  <c r="K73" i="13"/>
  <c r="L73" i="13"/>
  <c r="L91" i="13"/>
  <c r="K91" i="13"/>
  <c r="L93" i="13"/>
  <c r="K93" i="13"/>
  <c r="K90" i="13"/>
  <c r="L90" i="13"/>
  <c r="K86" i="13"/>
  <c r="L86" i="13"/>
  <c r="L52" i="13"/>
  <c r="K52" i="13"/>
  <c r="L51" i="13"/>
  <c r="K51" i="13"/>
  <c r="K41" i="13"/>
  <c r="L41" i="13"/>
  <c r="K78" i="13"/>
  <c r="L78" i="13"/>
  <c r="L57" i="13"/>
  <c r="K57" i="13"/>
  <c r="L59" i="13"/>
  <c r="K59" i="13"/>
  <c r="L64" i="13"/>
  <c r="K64" i="13"/>
  <c r="H24" i="14"/>
  <c r="M24" i="14"/>
  <c r="E24" i="14"/>
  <c r="S24" i="14"/>
  <c r="G24" i="14"/>
  <c r="I24" i="14"/>
  <c r="D24" i="14"/>
  <c r="N24" i="14"/>
  <c r="L24" i="14"/>
  <c r="R24" i="14"/>
  <c r="K24" i="14"/>
  <c r="J24" i="14"/>
  <c r="F24" i="14"/>
  <c r="T35" i="15"/>
  <c r="F35" i="15"/>
  <c r="U35" i="15"/>
  <c r="M35" i="15"/>
  <c r="L35" i="15"/>
  <c r="K35" i="15"/>
  <c r="N35" i="15"/>
  <c r="H35" i="15"/>
  <c r="J35" i="15"/>
  <c r="D35" i="15"/>
  <c r="G35" i="15"/>
  <c r="I35" i="15"/>
  <c r="E35" i="15"/>
  <c r="F42" i="15"/>
  <c r="J42" i="15"/>
  <c r="M42" i="15"/>
  <c r="L42" i="15"/>
  <c r="K42" i="15"/>
  <c r="I42" i="15"/>
  <c r="D42" i="15"/>
  <c r="E42" i="15"/>
  <c r="T42" i="15"/>
  <c r="G42" i="15"/>
  <c r="N42" i="15"/>
  <c r="U42" i="15"/>
  <c r="H42" i="15"/>
  <c r="I23" i="15"/>
  <c r="H23" i="15"/>
  <c r="U23" i="15"/>
  <c r="E23" i="15"/>
  <c r="K23" i="15"/>
  <c r="J23" i="15"/>
  <c r="N23" i="15"/>
  <c r="F23" i="15"/>
  <c r="M23" i="15"/>
  <c r="T23" i="15"/>
  <c r="L23" i="15"/>
  <c r="G23" i="15"/>
  <c r="D23" i="15"/>
  <c r="L32" i="15"/>
  <c r="H32" i="15"/>
  <c r="G32" i="15"/>
  <c r="M32" i="15"/>
  <c r="J32" i="15"/>
  <c r="U32" i="15"/>
  <c r="T32" i="15"/>
  <c r="F32" i="15"/>
  <c r="D32" i="15"/>
  <c r="K32" i="15"/>
  <c r="N32" i="15"/>
  <c r="I32" i="15"/>
  <c r="E32" i="15"/>
  <c r="F9" i="15"/>
  <c r="U9" i="15" s="1"/>
  <c r="D9" i="15"/>
  <c r="E9" i="15"/>
  <c r="T9" i="15" s="1"/>
  <c r="J26" i="15"/>
  <c r="F26" i="15"/>
  <c r="U26" i="15"/>
  <c r="T26" i="15"/>
  <c r="L26" i="15"/>
  <c r="G26" i="15"/>
  <c r="M26" i="15"/>
  <c r="H26" i="15"/>
  <c r="N26" i="15"/>
  <c r="I26" i="15"/>
  <c r="E26" i="15"/>
  <c r="D26" i="15"/>
  <c r="K26" i="15"/>
  <c r="E12" i="15"/>
  <c r="T12" i="15" s="1"/>
  <c r="D12" i="15"/>
  <c r="F12" i="15"/>
  <c r="U12" i="15" s="1"/>
  <c r="L36" i="15"/>
  <c r="T36" i="15"/>
  <c r="J36" i="15"/>
  <c r="E36" i="15"/>
  <c r="K36" i="15"/>
  <c r="F36" i="15"/>
  <c r="U36" i="15"/>
  <c r="M36" i="15"/>
  <c r="I36" i="15"/>
  <c r="D36" i="15"/>
  <c r="G36" i="15"/>
  <c r="N36" i="15"/>
  <c r="H36" i="15"/>
  <c r="G27" i="15"/>
  <c r="K27" i="15"/>
  <c r="T27" i="15"/>
  <c r="N27" i="15"/>
  <c r="I27" i="15"/>
  <c r="H27" i="15"/>
  <c r="E27" i="15"/>
  <c r="J27" i="15"/>
  <c r="U27" i="15"/>
  <c r="L27" i="15"/>
  <c r="D27" i="15"/>
  <c r="F27" i="15"/>
  <c r="M27" i="15"/>
  <c r="F13" i="15"/>
  <c r="U13" i="15" s="1"/>
  <c r="D13" i="15"/>
  <c r="E13" i="15"/>
  <c r="T13" i="15" s="1"/>
  <c r="D14" i="14"/>
  <c r="E14" i="14"/>
  <c r="R14" i="14" s="1"/>
  <c r="F14" i="14"/>
  <c r="S14" i="14" s="1"/>
  <c r="L32" i="14"/>
  <c r="H32" i="14"/>
  <c r="D32" i="14"/>
  <c r="K32" i="14"/>
  <c r="F32" i="14"/>
  <c r="S32" i="14"/>
  <c r="G32" i="14"/>
  <c r="M32" i="14"/>
  <c r="I32" i="14"/>
  <c r="R32" i="14"/>
  <c r="E32" i="14"/>
  <c r="N32" i="14"/>
  <c r="J32" i="14"/>
  <c r="J38" i="14"/>
  <c r="E38" i="14"/>
  <c r="D38" i="14"/>
  <c r="N38" i="14"/>
  <c r="F38" i="14"/>
  <c r="S38" i="14"/>
  <c r="R38" i="14"/>
  <c r="M38" i="14"/>
  <c r="K38" i="14"/>
  <c r="I38" i="14"/>
  <c r="G38" i="14"/>
  <c r="H38" i="14"/>
  <c r="L38" i="14"/>
  <c r="M18" i="14"/>
  <c r="S18" i="14"/>
  <c r="F18" i="14"/>
  <c r="G18" i="14"/>
  <c r="D18" i="14"/>
  <c r="K18" i="14"/>
  <c r="H18" i="14"/>
  <c r="R18" i="14"/>
  <c r="L18" i="14"/>
  <c r="N18" i="14"/>
  <c r="I18" i="14"/>
  <c r="J18" i="14"/>
  <c r="E18" i="14"/>
  <c r="R43" i="14"/>
  <c r="K43" i="14"/>
  <c r="J43" i="14"/>
  <c r="E43" i="14"/>
  <c r="D43" i="14"/>
  <c r="G43" i="14"/>
  <c r="F43" i="14"/>
  <c r="S43" i="14"/>
  <c r="M43" i="14"/>
  <c r="I43" i="14"/>
  <c r="H43" i="14"/>
  <c r="L43" i="14"/>
  <c r="N43" i="14"/>
  <c r="R40" i="14"/>
  <c r="J40" i="14"/>
  <c r="E40" i="14"/>
  <c r="K40" i="14"/>
  <c r="F40" i="14"/>
  <c r="S40" i="14"/>
  <c r="H40" i="14"/>
  <c r="M40" i="14"/>
  <c r="I40" i="14"/>
  <c r="N40" i="14"/>
  <c r="G40" i="14"/>
  <c r="L40" i="14"/>
  <c r="D40" i="14"/>
  <c r="F16" i="14"/>
  <c r="S16" i="14" s="1"/>
  <c r="D16" i="14"/>
  <c r="E16" i="14"/>
  <c r="R16" i="14" s="1"/>
  <c r="G16" i="14"/>
  <c r="H16" i="14"/>
  <c r="K16" i="14" s="1"/>
  <c r="J16" i="14"/>
  <c r="I16" i="14"/>
  <c r="L16" i="14"/>
  <c r="M16" i="14" s="1"/>
  <c r="N16" i="14" s="1"/>
  <c r="T23" i="11"/>
  <c r="S23" i="11" s="1"/>
  <c r="W23" i="11" s="1"/>
  <c r="S23" i="16"/>
  <c r="T48" i="11"/>
  <c r="S48" i="11" s="1"/>
  <c r="X48" i="11" s="1"/>
  <c r="S48" i="16"/>
  <c r="T75" i="11"/>
  <c r="S75" i="11" s="1"/>
  <c r="U75" i="11" s="1"/>
  <c r="S75" i="16"/>
  <c r="T69" i="11"/>
  <c r="S69" i="11" s="1"/>
  <c r="W69" i="11" s="1"/>
  <c r="S69" i="16"/>
  <c r="T34" i="11"/>
  <c r="S34" i="11" s="1"/>
  <c r="X34" i="11" s="1"/>
  <c r="S34" i="16"/>
  <c r="T79" i="11"/>
  <c r="S79" i="11" s="1"/>
  <c r="Y79" i="11" s="1"/>
  <c r="S79" i="16"/>
  <c r="T68" i="11"/>
  <c r="S68" i="11" s="1"/>
  <c r="X68" i="11" s="1"/>
  <c r="S68" i="16"/>
  <c r="T25" i="11"/>
  <c r="S25" i="11" s="1"/>
  <c r="V25" i="11" s="1"/>
  <c r="S25" i="16"/>
  <c r="T27" i="11"/>
  <c r="S27" i="11" s="1"/>
  <c r="Y27" i="11" s="1"/>
  <c r="S27" i="16"/>
  <c r="T54" i="11"/>
  <c r="S54" i="11" s="1"/>
  <c r="V54" i="11" s="1"/>
  <c r="S54" i="16"/>
  <c r="T8" i="11"/>
  <c r="S8" i="11" s="1"/>
  <c r="W8" i="11" s="1"/>
  <c r="Y8" i="11" s="1"/>
  <c r="S8" i="16"/>
  <c r="T72" i="11"/>
  <c r="S72" i="11" s="1"/>
  <c r="U72" i="11" s="1"/>
  <c r="S72" i="16"/>
  <c r="T29" i="11"/>
  <c r="S29" i="11" s="1"/>
  <c r="U29" i="11" s="1"/>
  <c r="S29" i="16"/>
  <c r="T39" i="11"/>
  <c r="S39" i="11" s="1"/>
  <c r="Y39" i="11" s="1"/>
  <c r="S39" i="16"/>
  <c r="T58" i="11"/>
  <c r="S58" i="11" s="1"/>
  <c r="V58" i="11" s="1"/>
  <c r="S58" i="16"/>
  <c r="T44" i="11"/>
  <c r="S44" i="11" s="1"/>
  <c r="V44" i="11" s="1"/>
  <c r="S44" i="16"/>
  <c r="T67" i="11"/>
  <c r="S67" i="11" s="1"/>
  <c r="V67" i="11" s="1"/>
  <c r="S67" i="16"/>
  <c r="T65" i="11"/>
  <c r="S65" i="11" s="1"/>
  <c r="W65" i="11" s="1"/>
  <c r="S65" i="16"/>
  <c r="T30" i="11"/>
  <c r="S30" i="11" s="1"/>
  <c r="W30" i="11" s="1"/>
  <c r="S30" i="16"/>
  <c r="F10" i="14"/>
  <c r="S10" i="14" s="1"/>
  <c r="E10" i="14"/>
  <c r="R10" i="14" s="1"/>
  <c r="D10" i="14"/>
  <c r="M41" i="14"/>
  <c r="S41" i="14"/>
  <c r="F41" i="14"/>
  <c r="G41" i="14"/>
  <c r="J41" i="14"/>
  <c r="K41" i="14"/>
  <c r="H41" i="14"/>
  <c r="R41" i="14"/>
  <c r="L41" i="14"/>
  <c r="I41" i="14"/>
  <c r="D41" i="14"/>
  <c r="E41" i="14"/>
  <c r="N41" i="14"/>
  <c r="H24" i="15"/>
  <c r="M24" i="15"/>
  <c r="U24" i="15"/>
  <c r="E24" i="15"/>
  <c r="G24" i="15"/>
  <c r="I24" i="15"/>
  <c r="N24" i="15"/>
  <c r="J24" i="15"/>
  <c r="F24" i="15"/>
  <c r="D24" i="15"/>
  <c r="L24" i="15"/>
  <c r="T24" i="15"/>
  <c r="K24" i="15"/>
  <c r="U41" i="15"/>
  <c r="E41" i="15"/>
  <c r="F41" i="15"/>
  <c r="G41" i="15"/>
  <c r="D41" i="15"/>
  <c r="M41" i="15"/>
  <c r="J41" i="15"/>
  <c r="I41" i="15"/>
  <c r="N41" i="15"/>
  <c r="K41" i="15"/>
  <c r="T41" i="15"/>
  <c r="H41" i="15"/>
  <c r="L41" i="15"/>
  <c r="T19" i="15"/>
  <c r="M19" i="15"/>
  <c r="E19" i="15"/>
  <c r="I19" i="15"/>
  <c r="H19" i="15"/>
  <c r="D19" i="15"/>
  <c r="F19" i="15"/>
  <c r="L19" i="15"/>
  <c r="J19" i="15"/>
  <c r="N19" i="15"/>
  <c r="G19" i="15"/>
  <c r="U19" i="15"/>
  <c r="K19" i="15"/>
  <c r="E8" i="15"/>
  <c r="T8" i="15" s="1"/>
  <c r="D45" i="15"/>
  <c r="M55" i="15" s="1"/>
  <c r="D8" i="15"/>
  <c r="F8" i="15"/>
  <c r="U8" i="15" s="1"/>
  <c r="T31" i="15"/>
  <c r="N31" i="15"/>
  <c r="I31" i="15"/>
  <c r="H31" i="15"/>
  <c r="M31" i="15"/>
  <c r="D31" i="15"/>
  <c r="G31" i="15"/>
  <c r="K31" i="15"/>
  <c r="E31" i="15"/>
  <c r="J31" i="15"/>
  <c r="F31" i="15"/>
  <c r="U31" i="15"/>
  <c r="L31" i="15"/>
  <c r="D28" i="15"/>
  <c r="H28" i="15"/>
  <c r="G28" i="15"/>
  <c r="M28" i="15"/>
  <c r="L28" i="15"/>
  <c r="T28" i="15"/>
  <c r="F28" i="15"/>
  <c r="K28" i="15"/>
  <c r="I28" i="15"/>
  <c r="E28" i="15"/>
  <c r="U28" i="15"/>
  <c r="N28" i="15"/>
  <c r="J28" i="15"/>
  <c r="E15" i="15"/>
  <c r="T15" i="15" s="1"/>
  <c r="D15" i="15"/>
  <c r="F15" i="15"/>
  <c r="U15" i="15" s="1"/>
  <c r="E16" i="15"/>
  <c r="T16" i="15" s="1"/>
  <c r="F16" i="15"/>
  <c r="U16" i="15" s="1"/>
  <c r="D16" i="15"/>
  <c r="U33" i="15"/>
  <c r="E33" i="15"/>
  <c r="N33" i="15"/>
  <c r="T33" i="15"/>
  <c r="L33" i="15"/>
  <c r="J33" i="15"/>
  <c r="G33" i="15"/>
  <c r="K33" i="15"/>
  <c r="D33" i="15"/>
  <c r="F33" i="15"/>
  <c r="I33" i="15"/>
  <c r="H33" i="15"/>
  <c r="M33" i="15"/>
  <c r="T40" i="15"/>
  <c r="J40" i="15"/>
  <c r="E40" i="15"/>
  <c r="K40" i="15"/>
  <c r="F40" i="15"/>
  <c r="M40" i="15"/>
  <c r="I40" i="15"/>
  <c r="L40" i="15"/>
  <c r="G40" i="15"/>
  <c r="N40" i="15"/>
  <c r="D40" i="15"/>
  <c r="H40" i="15"/>
  <c r="U40" i="15"/>
  <c r="H22" i="15"/>
  <c r="T22" i="15"/>
  <c r="N22" i="15"/>
  <c r="K22" i="15"/>
  <c r="J22" i="15"/>
  <c r="I22" i="15"/>
  <c r="U22" i="15"/>
  <c r="E22" i="15"/>
  <c r="L22" i="15"/>
  <c r="M22" i="15"/>
  <c r="F22" i="15"/>
  <c r="G22" i="15"/>
  <c r="D22" i="15"/>
  <c r="R27" i="14"/>
  <c r="K27" i="14"/>
  <c r="M27" i="14"/>
  <c r="L27" i="14"/>
  <c r="G27" i="14"/>
  <c r="N27" i="14"/>
  <c r="I27" i="14"/>
  <c r="H27" i="14"/>
  <c r="E27" i="14"/>
  <c r="S27" i="14"/>
  <c r="D27" i="14"/>
  <c r="J27" i="14"/>
  <c r="F27" i="14"/>
  <c r="R31" i="14"/>
  <c r="K31" i="14"/>
  <c r="G31" i="14"/>
  <c r="M31" i="14"/>
  <c r="L31" i="14"/>
  <c r="N31" i="14"/>
  <c r="I31" i="14"/>
  <c r="H31" i="14"/>
  <c r="J31" i="14"/>
  <c r="D31" i="14"/>
  <c r="F31" i="14"/>
  <c r="S31" i="14"/>
  <c r="E31" i="14"/>
  <c r="I37" i="14"/>
  <c r="S37" i="14"/>
  <c r="E37" i="14"/>
  <c r="M37" i="14"/>
  <c r="F37" i="14"/>
  <c r="G37" i="14"/>
  <c r="D37" i="14"/>
  <c r="J37" i="14"/>
  <c r="N37" i="14"/>
  <c r="H37" i="14"/>
  <c r="R37" i="14"/>
  <c r="K37" i="14"/>
  <c r="L37" i="14"/>
  <c r="R17" i="14"/>
  <c r="E17" i="14"/>
  <c r="D17" i="14"/>
  <c r="F17" i="14"/>
  <c r="S17" i="14"/>
  <c r="H17" i="14"/>
  <c r="K17" i="14" s="1"/>
  <c r="G17" i="14"/>
  <c r="J17" i="14"/>
  <c r="I17" i="14"/>
  <c r="L17" i="14"/>
  <c r="M17" i="14" s="1"/>
  <c r="N17" i="14" s="1"/>
  <c r="J26" i="14"/>
  <c r="E26" i="14"/>
  <c r="D26" i="14"/>
  <c r="N26" i="14"/>
  <c r="S26" i="14"/>
  <c r="R26" i="14"/>
  <c r="F26" i="14"/>
  <c r="L26" i="14"/>
  <c r="H26" i="14"/>
  <c r="I26" i="14"/>
  <c r="K26" i="14"/>
  <c r="G26" i="14"/>
  <c r="M26" i="14"/>
  <c r="M19" i="14"/>
  <c r="S19" i="14"/>
  <c r="R19" i="14"/>
  <c r="J19" i="14"/>
  <c r="K19" i="14"/>
  <c r="G19" i="14"/>
  <c r="F19" i="14"/>
  <c r="L19" i="14"/>
  <c r="H19" i="14"/>
  <c r="N19" i="14"/>
  <c r="D19" i="14"/>
  <c r="I19" i="14"/>
  <c r="E19" i="14"/>
  <c r="M22" i="14"/>
  <c r="L22" i="14"/>
  <c r="N22" i="14"/>
  <c r="J22" i="14"/>
  <c r="F22" i="14"/>
  <c r="I22" i="14"/>
  <c r="R22" i="14"/>
  <c r="K22" i="14"/>
  <c r="E22" i="14"/>
  <c r="S22" i="14"/>
  <c r="G22" i="14"/>
  <c r="H22" i="14"/>
  <c r="D22" i="14"/>
  <c r="D15" i="14"/>
  <c r="F15" i="14"/>
  <c r="E15" i="14"/>
  <c r="R15" i="14" s="1"/>
  <c r="S15" i="14"/>
  <c r="H15" i="14"/>
  <c r="K15" i="14" s="1"/>
  <c r="G15" i="14"/>
  <c r="I15" i="14"/>
  <c r="J15" i="14"/>
  <c r="L15" i="14"/>
  <c r="M15" i="14" s="1"/>
  <c r="N15" i="14" s="1"/>
  <c r="T71" i="11"/>
  <c r="S71" i="11" s="1"/>
  <c r="Y71" i="11" s="1"/>
  <c r="S71" i="16"/>
  <c r="T64" i="11"/>
  <c r="S64" i="11" s="1"/>
  <c r="V64" i="11" s="1"/>
  <c r="S64" i="16"/>
  <c r="T21" i="11"/>
  <c r="S21" i="11" s="1"/>
  <c r="Y21" i="11" s="1"/>
  <c r="S21" i="16"/>
  <c r="T15" i="11"/>
  <c r="S15" i="11" s="1"/>
  <c r="Y15" i="11" s="1"/>
  <c r="S15" i="16"/>
  <c r="T50" i="11"/>
  <c r="S50" i="11" s="1"/>
  <c r="X50" i="11" s="1"/>
  <c r="S50" i="16"/>
  <c r="T20" i="11"/>
  <c r="S20" i="11" s="1"/>
  <c r="V20" i="11" s="1"/>
  <c r="S20" i="16"/>
  <c r="T83" i="11"/>
  <c r="S83" i="11" s="1"/>
  <c r="W83" i="11" s="1"/>
  <c r="S83" i="16"/>
  <c r="T41" i="11"/>
  <c r="S41" i="11" s="1"/>
  <c r="Y41" i="11" s="1"/>
  <c r="S41" i="16"/>
  <c r="T82" i="11"/>
  <c r="S82" i="11" s="1"/>
  <c r="W82" i="11" s="1"/>
  <c r="S82" i="16"/>
  <c r="T70" i="11"/>
  <c r="S70" i="11" s="1"/>
  <c r="Y70" i="11" s="1"/>
  <c r="S70" i="16"/>
  <c r="T24" i="11"/>
  <c r="S24" i="11" s="1"/>
  <c r="X24" i="11" s="1"/>
  <c r="S24" i="16"/>
  <c r="T7" i="11"/>
  <c r="S7" i="11" s="1"/>
  <c r="W7" i="11" s="1"/>
  <c r="Y7" i="11" s="1"/>
  <c r="S7" i="16"/>
  <c r="T45" i="11"/>
  <c r="S45" i="11" s="1"/>
  <c r="Y45" i="11" s="1"/>
  <c r="S45" i="16"/>
  <c r="T10" i="11"/>
  <c r="S10" i="11" s="1"/>
  <c r="U10" i="11" s="1"/>
  <c r="S10" i="16"/>
  <c r="T74" i="11"/>
  <c r="S74" i="11" s="1"/>
  <c r="X74" i="11" s="1"/>
  <c r="S74" i="16"/>
  <c r="T60" i="11"/>
  <c r="S60" i="11" s="1"/>
  <c r="W60" i="11" s="1"/>
  <c r="S60" i="16"/>
  <c r="T17" i="11"/>
  <c r="S17" i="11" s="1"/>
  <c r="U17" i="11" s="1"/>
  <c r="S17" i="16"/>
  <c r="T81" i="11"/>
  <c r="S81" i="11" s="1"/>
  <c r="U81" i="11" s="1"/>
  <c r="S81" i="16"/>
  <c r="T46" i="11"/>
  <c r="S46" i="11" s="1"/>
  <c r="V46" i="11" s="1"/>
  <c r="S46" i="16"/>
  <c r="J30" i="14"/>
  <c r="F30" i="14"/>
  <c r="E30" i="14"/>
  <c r="D30" i="14"/>
  <c r="N30" i="14"/>
  <c r="S30" i="14"/>
  <c r="R30" i="14"/>
  <c r="L30" i="14"/>
  <c r="H30" i="14"/>
  <c r="G30" i="14"/>
  <c r="M30" i="14"/>
  <c r="I30" i="14"/>
  <c r="K30" i="14"/>
  <c r="E25" i="15"/>
  <c r="F25" i="15"/>
  <c r="D25" i="15"/>
  <c r="I25" i="15"/>
  <c r="N25" i="15"/>
  <c r="L25" i="15"/>
  <c r="G25" i="15"/>
  <c r="J25" i="15"/>
  <c r="M25" i="15"/>
  <c r="H25" i="15"/>
  <c r="U25" i="15"/>
  <c r="T25" i="15"/>
  <c r="K25" i="15"/>
  <c r="F18" i="15"/>
  <c r="E18" i="15"/>
  <c r="T18" i="15"/>
  <c r="D18" i="15"/>
  <c r="U18" i="15"/>
  <c r="H18" i="15"/>
  <c r="K18" i="15" s="1"/>
  <c r="G18" i="15"/>
  <c r="J18" i="15"/>
  <c r="I18" i="15"/>
  <c r="L18" i="15"/>
  <c r="M18" i="15" s="1"/>
  <c r="N18" i="15" s="1"/>
  <c r="J30" i="15"/>
  <c r="I30" i="15"/>
  <c r="H30" i="15"/>
  <c r="G30" i="15"/>
  <c r="E30" i="15"/>
  <c r="D30" i="15"/>
  <c r="N30" i="15"/>
  <c r="F30" i="15"/>
  <c r="U30" i="15"/>
  <c r="L30" i="15"/>
  <c r="M30" i="15"/>
  <c r="T30" i="15"/>
  <c r="K30" i="15"/>
  <c r="M21" i="15"/>
  <c r="G21" i="15"/>
  <c r="K21" i="15"/>
  <c r="L21" i="15"/>
  <c r="F21" i="15"/>
  <c r="I21" i="15"/>
  <c r="H21" i="15"/>
  <c r="U21" i="15"/>
  <c r="J21" i="15"/>
  <c r="E21" i="15"/>
  <c r="T21" i="15"/>
  <c r="D21" i="15"/>
  <c r="N21" i="15"/>
  <c r="E14" i="15"/>
  <c r="T14" i="15" s="1"/>
  <c r="D14" i="15"/>
  <c r="F14" i="15"/>
  <c r="U14" i="15" s="1"/>
  <c r="L44" i="15"/>
  <c r="H44" i="15"/>
  <c r="N44" i="15"/>
  <c r="I44" i="15"/>
  <c r="J44" i="15"/>
  <c r="U44" i="15"/>
  <c r="T44" i="15"/>
  <c r="F44" i="15"/>
  <c r="K44" i="15"/>
  <c r="G44" i="15"/>
  <c r="D44" i="15"/>
  <c r="M44" i="15"/>
  <c r="E44" i="15"/>
  <c r="J38" i="15"/>
  <c r="F38" i="15"/>
  <c r="E38" i="15"/>
  <c r="D38" i="15"/>
  <c r="N38" i="15"/>
  <c r="M38" i="15"/>
  <c r="H38" i="15"/>
  <c r="I38" i="15"/>
  <c r="T38" i="15"/>
  <c r="U38" i="15"/>
  <c r="L38" i="15"/>
  <c r="K38" i="15"/>
  <c r="G38" i="15"/>
  <c r="D17" i="15"/>
  <c r="F17" i="15"/>
  <c r="U17" i="15" s="1"/>
  <c r="E17" i="15"/>
  <c r="T17" i="15" s="1"/>
  <c r="K39" i="15"/>
  <c r="N39" i="15"/>
  <c r="I39" i="15"/>
  <c r="H39" i="15"/>
  <c r="J39" i="15"/>
  <c r="U39" i="15"/>
  <c r="T39" i="15"/>
  <c r="F39" i="15"/>
  <c r="L39" i="15"/>
  <c r="G39" i="15"/>
  <c r="M39" i="15"/>
  <c r="E39" i="15"/>
  <c r="D39" i="15"/>
  <c r="I34" i="14"/>
  <c r="H34" i="14"/>
  <c r="G34" i="14"/>
  <c r="E34" i="14"/>
  <c r="D34" i="14"/>
  <c r="N34" i="14"/>
  <c r="F34" i="14"/>
  <c r="J34" i="14"/>
  <c r="S34" i="14"/>
  <c r="L34" i="14"/>
  <c r="K34" i="14"/>
  <c r="M34" i="14"/>
  <c r="R34" i="14"/>
  <c r="S29" i="14"/>
  <c r="M29" i="14"/>
  <c r="E29" i="14"/>
  <c r="J29" i="14"/>
  <c r="K29" i="14"/>
  <c r="H29" i="14"/>
  <c r="N29" i="14"/>
  <c r="R29" i="14"/>
  <c r="L29" i="14"/>
  <c r="I29" i="14"/>
  <c r="F29" i="14"/>
  <c r="D29" i="14"/>
  <c r="G29" i="14"/>
  <c r="R20" i="14"/>
  <c r="J20" i="14"/>
  <c r="M20" i="14"/>
  <c r="H20" i="14"/>
  <c r="K20" i="14"/>
  <c r="F20" i="14"/>
  <c r="I20" i="14"/>
  <c r="L20" i="14"/>
  <c r="D20" i="14"/>
  <c r="G20" i="14"/>
  <c r="E20" i="14"/>
  <c r="N20" i="14"/>
  <c r="S20" i="14"/>
  <c r="H36" i="14"/>
  <c r="L36" i="14"/>
  <c r="K36" i="14"/>
  <c r="F36" i="14"/>
  <c r="S36" i="14"/>
  <c r="G36" i="14"/>
  <c r="M36" i="14"/>
  <c r="I36" i="14"/>
  <c r="R36" i="14"/>
  <c r="E36" i="14"/>
  <c r="J36" i="14"/>
  <c r="D36" i="14"/>
  <c r="N36" i="14"/>
  <c r="L44" i="14"/>
  <c r="D44" i="14"/>
  <c r="N44" i="14"/>
  <c r="I44" i="14"/>
  <c r="H44" i="14"/>
  <c r="R44" i="14"/>
  <c r="J44" i="14"/>
  <c r="E44" i="14"/>
  <c r="K44" i="14"/>
  <c r="S44" i="14"/>
  <c r="G44" i="14"/>
  <c r="F44" i="14"/>
  <c r="M44" i="14"/>
  <c r="K35" i="14"/>
  <c r="R35" i="14"/>
  <c r="M35" i="14"/>
  <c r="L35" i="14"/>
  <c r="N35" i="14"/>
  <c r="I35" i="14"/>
  <c r="H35" i="14"/>
  <c r="J35" i="14"/>
  <c r="D35" i="14"/>
  <c r="F35" i="14"/>
  <c r="E35" i="14"/>
  <c r="S35" i="14"/>
  <c r="G35" i="14"/>
  <c r="F39" i="14"/>
  <c r="S39" i="14"/>
  <c r="K39" i="14"/>
  <c r="M39" i="14"/>
  <c r="L39" i="14"/>
  <c r="R39" i="14"/>
  <c r="N39" i="14"/>
  <c r="H39" i="14"/>
  <c r="J39" i="14"/>
  <c r="D39" i="14"/>
  <c r="I39" i="14"/>
  <c r="G39" i="14"/>
  <c r="E39" i="14"/>
  <c r="D12" i="14"/>
  <c r="F12" i="14"/>
  <c r="S12" i="14" s="1"/>
  <c r="E12" i="14"/>
  <c r="R12" i="14" s="1"/>
  <c r="I21" i="14"/>
  <c r="S21" i="14"/>
  <c r="E21" i="14"/>
  <c r="H21" i="14"/>
  <c r="M21" i="14"/>
  <c r="F21" i="14"/>
  <c r="R21" i="14"/>
  <c r="J21" i="14"/>
  <c r="G21" i="14"/>
  <c r="L21" i="14"/>
  <c r="K21" i="14"/>
  <c r="D21" i="14"/>
  <c r="N21" i="14"/>
  <c r="T16" i="11"/>
  <c r="S16" i="11" s="1"/>
  <c r="U16" i="11" s="1"/>
  <c r="S16" i="16"/>
  <c r="T80" i="11"/>
  <c r="S80" i="11" s="1"/>
  <c r="W80" i="11" s="1"/>
  <c r="S80" i="16"/>
  <c r="T37" i="11"/>
  <c r="S37" i="11" s="1"/>
  <c r="U37" i="11" s="1"/>
  <c r="S37" i="16"/>
  <c r="T63" i="11"/>
  <c r="S63" i="11" s="1"/>
  <c r="U63" i="11" s="1"/>
  <c r="S63" i="16"/>
  <c r="T66" i="11"/>
  <c r="S66" i="11" s="1"/>
  <c r="U66" i="11" s="1"/>
  <c r="S66" i="16"/>
  <c r="T36" i="11"/>
  <c r="S36" i="11" s="1"/>
  <c r="U36" i="11" s="1"/>
  <c r="S36" i="16"/>
  <c r="T43" i="11"/>
  <c r="S43" i="11" s="1"/>
  <c r="U43" i="11" s="1"/>
  <c r="S43" i="16"/>
  <c r="T57" i="11"/>
  <c r="S57" i="11" s="1"/>
  <c r="Y57" i="11" s="1"/>
  <c r="S57" i="16"/>
  <c r="T22" i="11"/>
  <c r="S22" i="11" s="1"/>
  <c r="V22" i="11" s="1"/>
  <c r="S22" i="16"/>
  <c r="T12" i="11"/>
  <c r="S12" i="11" s="1"/>
  <c r="V12" i="11" s="1"/>
  <c r="S12" i="16"/>
  <c r="T40" i="11"/>
  <c r="S40" i="11" s="1"/>
  <c r="W40" i="11" s="1"/>
  <c r="S40" i="16"/>
  <c r="T55" i="11"/>
  <c r="S55" i="11" s="1"/>
  <c r="Y55" i="11" s="1"/>
  <c r="S55" i="16"/>
  <c r="T61" i="11"/>
  <c r="S61" i="11" s="1"/>
  <c r="W61" i="11" s="1"/>
  <c r="S61" i="16"/>
  <c r="T26" i="11"/>
  <c r="S26" i="11" s="1"/>
  <c r="V26" i="11" s="1"/>
  <c r="S26" i="16"/>
  <c r="T59" i="11"/>
  <c r="S59" i="11" s="1"/>
  <c r="V59" i="11" s="1"/>
  <c r="S59" i="16"/>
  <c r="T76" i="11"/>
  <c r="S76" i="11" s="1"/>
  <c r="U76" i="11" s="1"/>
  <c r="S76" i="16"/>
  <c r="T33" i="11"/>
  <c r="S33" i="11" s="1"/>
  <c r="X33" i="11" s="1"/>
  <c r="S33" i="16"/>
  <c r="T51" i="11"/>
  <c r="S51" i="11" s="1"/>
  <c r="X51" i="11" s="1"/>
  <c r="S51" i="16"/>
  <c r="T62" i="11"/>
  <c r="S62" i="11" s="1"/>
  <c r="V62" i="11" s="1"/>
  <c r="S62" i="16"/>
  <c r="D13" i="14"/>
  <c r="E13" i="14"/>
  <c r="R13" i="14" s="1"/>
  <c r="F13" i="14"/>
  <c r="S13" i="14" s="1"/>
  <c r="L28" i="14"/>
  <c r="D28" i="14"/>
  <c r="K28" i="14"/>
  <c r="F28" i="14"/>
  <c r="S28" i="14"/>
  <c r="H28" i="14"/>
  <c r="G28" i="14"/>
  <c r="M28" i="14"/>
  <c r="N28" i="14"/>
  <c r="J28" i="14"/>
  <c r="R28" i="14"/>
  <c r="I28" i="14"/>
  <c r="E28" i="14"/>
  <c r="F8" i="14"/>
  <c r="S8" i="14" s="1"/>
  <c r="D45" i="14"/>
  <c r="M55" i="14" s="1"/>
  <c r="E8" i="14"/>
  <c r="R8" i="14" s="1"/>
  <c r="D8" i="14"/>
  <c r="E34" i="15"/>
  <c r="D34" i="15"/>
  <c r="U34" i="15"/>
  <c r="T34" i="15"/>
  <c r="F34" i="15"/>
  <c r="M34" i="15"/>
  <c r="K34" i="15"/>
  <c r="I34" i="15"/>
  <c r="G34" i="15"/>
  <c r="L34" i="15"/>
  <c r="J34" i="15"/>
  <c r="N34" i="15"/>
  <c r="H34" i="15"/>
  <c r="U29" i="15"/>
  <c r="E29" i="15"/>
  <c r="J29" i="15"/>
  <c r="K29" i="15"/>
  <c r="H29" i="15"/>
  <c r="I29" i="15"/>
  <c r="L29" i="15"/>
  <c r="M29" i="15"/>
  <c r="F29" i="15"/>
  <c r="N29" i="15"/>
  <c r="G29" i="15"/>
  <c r="T29" i="15"/>
  <c r="D29" i="15"/>
  <c r="U20" i="15"/>
  <c r="I20" i="15"/>
  <c r="G20" i="15"/>
  <c r="F20" i="15"/>
  <c r="K20" i="15"/>
  <c r="D20" i="15"/>
  <c r="J20" i="15"/>
  <c r="L20" i="15"/>
  <c r="E20" i="15"/>
  <c r="N20" i="15"/>
  <c r="T20" i="15"/>
  <c r="M20" i="15"/>
  <c r="H20" i="15"/>
  <c r="T43" i="15"/>
  <c r="K43" i="15"/>
  <c r="G43" i="15"/>
  <c r="J43" i="15"/>
  <c r="E43" i="15"/>
  <c r="D43" i="15"/>
  <c r="M43" i="15"/>
  <c r="H43" i="15"/>
  <c r="I43" i="15"/>
  <c r="N43" i="15"/>
  <c r="F43" i="15"/>
  <c r="U43" i="15"/>
  <c r="L43" i="15"/>
  <c r="U37" i="15"/>
  <c r="E37" i="15"/>
  <c r="T37" i="15"/>
  <c r="H37" i="15"/>
  <c r="F37" i="15"/>
  <c r="L37" i="15"/>
  <c r="M37" i="15"/>
  <c r="I37" i="15"/>
  <c r="J37" i="15"/>
  <c r="G37" i="15"/>
  <c r="K37" i="15"/>
  <c r="D37" i="15"/>
  <c r="N37" i="15"/>
  <c r="E10" i="15"/>
  <c r="T10" i="15" s="1"/>
  <c r="D10" i="15"/>
  <c r="F10" i="15"/>
  <c r="U10" i="15" s="1"/>
  <c r="E11" i="15"/>
  <c r="T11" i="15" s="1"/>
  <c r="D11" i="15"/>
  <c r="F11" i="15"/>
  <c r="U11" i="15" s="1"/>
  <c r="E33" i="14"/>
  <c r="S33" i="14"/>
  <c r="N33" i="14"/>
  <c r="R33" i="14"/>
  <c r="I33" i="14"/>
  <c r="G33" i="14"/>
  <c r="L33" i="14"/>
  <c r="M33" i="14"/>
  <c r="K33" i="14"/>
  <c r="J33" i="14"/>
  <c r="D33" i="14"/>
  <c r="H33" i="14"/>
  <c r="F33" i="14"/>
  <c r="D11" i="14"/>
  <c r="F11" i="14"/>
  <c r="S11" i="14" s="1"/>
  <c r="E11" i="14"/>
  <c r="R11" i="14" s="1"/>
  <c r="E9" i="14"/>
  <c r="R9" i="14" s="1"/>
  <c r="D9" i="14"/>
  <c r="F9" i="14"/>
  <c r="S9" i="14" s="1"/>
  <c r="I25" i="14"/>
  <c r="D25" i="14"/>
  <c r="N25" i="14"/>
  <c r="E25" i="14"/>
  <c r="S25" i="14"/>
  <c r="R25" i="14"/>
  <c r="J25" i="14"/>
  <c r="L25" i="14"/>
  <c r="F25" i="14"/>
  <c r="H25" i="14"/>
  <c r="M25" i="14"/>
  <c r="G25" i="14"/>
  <c r="K25" i="14"/>
  <c r="J42" i="14"/>
  <c r="F42" i="14"/>
  <c r="E42" i="14"/>
  <c r="D42" i="14"/>
  <c r="N42" i="14"/>
  <c r="S42" i="14"/>
  <c r="R42" i="14"/>
  <c r="M42" i="14"/>
  <c r="K42" i="14"/>
  <c r="I42" i="14"/>
  <c r="G42" i="14"/>
  <c r="L42" i="14"/>
  <c r="H42" i="14"/>
  <c r="K23" i="14"/>
  <c r="J23" i="14"/>
  <c r="R23" i="14"/>
  <c r="H23" i="14"/>
  <c r="D23" i="14"/>
  <c r="F23" i="14"/>
  <c r="E23" i="14"/>
  <c r="N23" i="14"/>
  <c r="L23" i="14"/>
  <c r="G23" i="14"/>
  <c r="I23" i="14"/>
  <c r="S23" i="14"/>
  <c r="M23" i="14"/>
  <c r="T11" i="11"/>
  <c r="S11" i="11" s="1"/>
  <c r="V11" i="11" s="1"/>
  <c r="S11" i="16"/>
  <c r="T32" i="11"/>
  <c r="S32" i="11" s="1"/>
  <c r="U32" i="11" s="1"/>
  <c r="S32" i="16"/>
  <c r="T31" i="11"/>
  <c r="S31" i="11" s="1"/>
  <c r="V31" i="11" s="1"/>
  <c r="S31" i="16"/>
  <c r="T53" i="11"/>
  <c r="S53" i="11" s="1"/>
  <c r="Y53" i="11" s="1"/>
  <c r="S53" i="16"/>
  <c r="T18" i="11"/>
  <c r="S18" i="11" s="1"/>
  <c r="Y18" i="11" s="1"/>
  <c r="S18" i="16"/>
  <c r="T35" i="11"/>
  <c r="S35" i="11" s="1"/>
  <c r="X35" i="11" s="1"/>
  <c r="S35" i="16"/>
  <c r="T52" i="11"/>
  <c r="S52" i="11" s="1"/>
  <c r="U52" i="11" s="1"/>
  <c r="S52" i="16"/>
  <c r="T9" i="11"/>
  <c r="S9" i="11" s="1"/>
  <c r="V9" i="11" s="1"/>
  <c r="X9" i="11" s="1"/>
  <c r="S9" i="16"/>
  <c r="T73" i="11"/>
  <c r="S73" i="11" s="1"/>
  <c r="Y73" i="11" s="1"/>
  <c r="S73" i="16"/>
  <c r="T38" i="11"/>
  <c r="S38" i="11" s="1"/>
  <c r="U38" i="11" s="1"/>
  <c r="S38" i="16"/>
  <c r="T47" i="11"/>
  <c r="S47" i="11" s="1"/>
  <c r="W47" i="11" s="1"/>
  <c r="S47" i="16"/>
  <c r="T56" i="11"/>
  <c r="S56" i="11" s="1"/>
  <c r="X56" i="11" s="1"/>
  <c r="S56" i="16"/>
  <c r="T13" i="11"/>
  <c r="S13" i="11" s="1"/>
  <c r="U13" i="11" s="1"/>
  <c r="S13" i="16"/>
  <c r="T77" i="11"/>
  <c r="S77" i="11" s="1"/>
  <c r="V77" i="11" s="1"/>
  <c r="S77" i="16"/>
  <c r="T42" i="11"/>
  <c r="S42" i="11" s="1"/>
  <c r="W42" i="11" s="1"/>
  <c r="S42" i="16"/>
  <c r="T28" i="11"/>
  <c r="S28" i="11" s="1"/>
  <c r="Y28" i="11" s="1"/>
  <c r="S28" i="16"/>
  <c r="T19" i="11"/>
  <c r="S19" i="11" s="1"/>
  <c r="V19" i="11" s="1"/>
  <c r="S19" i="16"/>
  <c r="T49" i="11"/>
  <c r="S49" i="11" s="1"/>
  <c r="W49" i="11" s="1"/>
  <c r="S49" i="16"/>
  <c r="T14" i="11"/>
  <c r="S14" i="11" s="1"/>
  <c r="U14" i="11" s="1"/>
  <c r="S14" i="16"/>
  <c r="T78" i="11"/>
  <c r="S78" i="11" s="1"/>
  <c r="X78" i="11" s="1"/>
  <c r="S78" i="16"/>
  <c r="U71" i="11"/>
  <c r="V50" i="11"/>
  <c r="V17" i="11"/>
  <c r="X23" i="11"/>
  <c r="Y23" i="11"/>
  <c r="Y34" i="11"/>
  <c r="W27" i="11"/>
  <c r="W67" i="11"/>
  <c r="T24" i="10"/>
  <c r="I24" i="10"/>
  <c r="N24" i="10"/>
  <c r="U24" i="10"/>
  <c r="M24" i="10"/>
  <c r="G24" i="10"/>
  <c r="H24" i="10"/>
  <c r="L24" i="10"/>
  <c r="D24" i="10"/>
  <c r="F24" i="10"/>
  <c r="K24" i="10"/>
  <c r="J24" i="10"/>
  <c r="E24" i="10"/>
  <c r="J38" i="10"/>
  <c r="I38" i="10"/>
  <c r="H38" i="10"/>
  <c r="G38" i="10"/>
  <c r="E38" i="10"/>
  <c r="D38" i="10"/>
  <c r="N38" i="10"/>
  <c r="F38" i="10"/>
  <c r="T38" i="10"/>
  <c r="M38" i="10"/>
  <c r="K38" i="10"/>
  <c r="U38" i="10"/>
  <c r="L38" i="10"/>
  <c r="L36" i="10"/>
  <c r="H36" i="10"/>
  <c r="N36" i="10"/>
  <c r="K36" i="10"/>
  <c r="I36" i="10"/>
  <c r="M36" i="10"/>
  <c r="D36" i="10"/>
  <c r="T36" i="10"/>
  <c r="F36" i="10"/>
  <c r="U36" i="10"/>
  <c r="J36" i="10"/>
  <c r="G36" i="10"/>
  <c r="E36" i="10"/>
  <c r="J30" i="10"/>
  <c r="U30" i="10"/>
  <c r="T30" i="10"/>
  <c r="M30" i="10"/>
  <c r="L30" i="10"/>
  <c r="K30" i="10"/>
  <c r="F30" i="10"/>
  <c r="H30" i="10"/>
  <c r="D30" i="10"/>
  <c r="I30" i="10"/>
  <c r="G30" i="10"/>
  <c r="E30" i="10"/>
  <c r="N30" i="10"/>
  <c r="S19" i="9"/>
  <c r="R19" i="9"/>
  <c r="G19" i="9"/>
  <c r="N19" i="9"/>
  <c r="M19" i="9"/>
  <c r="F19" i="9"/>
  <c r="J19" i="9"/>
  <c r="E19" i="9"/>
  <c r="I19" i="9"/>
  <c r="H19" i="9"/>
  <c r="D19" i="9"/>
  <c r="L19" i="9"/>
  <c r="K19" i="9"/>
  <c r="R22" i="9"/>
  <c r="S22" i="9"/>
  <c r="I22" i="9"/>
  <c r="K22" i="9"/>
  <c r="J22" i="9"/>
  <c r="N22" i="9"/>
  <c r="L22" i="9"/>
  <c r="E22" i="9"/>
  <c r="F22" i="9"/>
  <c r="D22" i="9"/>
  <c r="H22" i="9"/>
  <c r="M22" i="9"/>
  <c r="G22" i="9"/>
  <c r="F14" i="9"/>
  <c r="S14" i="9" s="1"/>
  <c r="E14" i="9"/>
  <c r="R14" i="9" s="1"/>
  <c r="D14" i="9"/>
  <c r="E19" i="10"/>
  <c r="T19" i="10" s="1"/>
  <c r="F19" i="10"/>
  <c r="U19" i="10" s="1"/>
  <c r="D19" i="10"/>
  <c r="F13" i="10"/>
  <c r="U13" i="10" s="1"/>
  <c r="D13" i="10"/>
  <c r="E13" i="10"/>
  <c r="T13" i="10" s="1"/>
  <c r="D15" i="9"/>
  <c r="F15" i="9"/>
  <c r="S15" i="9" s="1"/>
  <c r="E15" i="9"/>
  <c r="R15" i="9" s="1"/>
  <c r="S42" i="9"/>
  <c r="R42" i="9"/>
  <c r="I42" i="9"/>
  <c r="L42" i="9"/>
  <c r="H42" i="9"/>
  <c r="D42" i="9"/>
  <c r="J42" i="9"/>
  <c r="E42" i="9"/>
  <c r="F42" i="9"/>
  <c r="M42" i="9"/>
  <c r="G42" i="9"/>
  <c r="N42" i="9"/>
  <c r="K42" i="9"/>
  <c r="R41" i="9"/>
  <c r="S41" i="9"/>
  <c r="H41" i="9"/>
  <c r="I41" i="9"/>
  <c r="L41" i="9"/>
  <c r="J41" i="9"/>
  <c r="F41" i="9"/>
  <c r="G41" i="9"/>
  <c r="K41" i="9"/>
  <c r="D41" i="9"/>
  <c r="E41" i="9"/>
  <c r="N41" i="9"/>
  <c r="M41" i="9"/>
  <c r="N20" i="10"/>
  <c r="G20" i="10"/>
  <c r="D20" i="10"/>
  <c r="J20" i="10"/>
  <c r="M20" i="10"/>
  <c r="H20" i="10"/>
  <c r="I20" i="10"/>
  <c r="F20" i="10"/>
  <c r="U20" i="10"/>
  <c r="E20" i="10"/>
  <c r="L20" i="10"/>
  <c r="T20" i="10"/>
  <c r="K20" i="10"/>
  <c r="R30" i="9"/>
  <c r="S30" i="9"/>
  <c r="I30" i="9"/>
  <c r="F30" i="9"/>
  <c r="G30" i="9"/>
  <c r="K30" i="9"/>
  <c r="M30" i="9"/>
  <c r="E30" i="9"/>
  <c r="L30" i="9"/>
  <c r="N30" i="9"/>
  <c r="H30" i="9"/>
  <c r="J30" i="9"/>
  <c r="D30" i="9"/>
  <c r="S18" i="9"/>
  <c r="R18" i="9"/>
  <c r="I18" i="9"/>
  <c r="K18" i="9"/>
  <c r="N18" i="9"/>
  <c r="D18" i="9"/>
  <c r="F18" i="9"/>
  <c r="J18" i="9"/>
  <c r="E18" i="9"/>
  <c r="L18" i="9"/>
  <c r="G18" i="9"/>
  <c r="M18" i="9"/>
  <c r="H18" i="9"/>
  <c r="R25" i="9"/>
  <c r="S25" i="9"/>
  <c r="L25" i="9"/>
  <c r="E25" i="9"/>
  <c r="D25" i="9"/>
  <c r="H25" i="9"/>
  <c r="J25" i="9"/>
  <c r="N25" i="9"/>
  <c r="K25" i="9"/>
  <c r="G25" i="9"/>
  <c r="F25" i="9"/>
  <c r="M25" i="9"/>
  <c r="I25" i="9"/>
  <c r="F13" i="9"/>
  <c r="S13" i="9" s="1"/>
  <c r="E13" i="9"/>
  <c r="R13" i="9" s="1"/>
  <c r="D13" i="9"/>
  <c r="R21" i="9"/>
  <c r="S21" i="9"/>
  <c r="L21" i="9"/>
  <c r="I21" i="9"/>
  <c r="N21" i="9"/>
  <c r="K21" i="9"/>
  <c r="D21" i="9"/>
  <c r="H21" i="9"/>
  <c r="F21" i="9"/>
  <c r="J21" i="9"/>
  <c r="M21" i="9"/>
  <c r="E21" i="9"/>
  <c r="G21" i="9"/>
  <c r="I41" i="10"/>
  <c r="F41" i="10"/>
  <c r="T41" i="10"/>
  <c r="D41" i="10"/>
  <c r="E41" i="10"/>
  <c r="U41" i="10"/>
  <c r="J41" i="10"/>
  <c r="H41" i="10"/>
  <c r="M41" i="10"/>
  <c r="N41" i="10"/>
  <c r="G41" i="10"/>
  <c r="L41" i="10"/>
  <c r="K41" i="10"/>
  <c r="F8" i="10"/>
  <c r="E8" i="10"/>
  <c r="D45" i="10"/>
  <c r="M55" i="10" s="1"/>
  <c r="D8" i="10"/>
  <c r="N26" i="10"/>
  <c r="F26" i="10"/>
  <c r="T26" i="10"/>
  <c r="E26" i="10"/>
  <c r="D26" i="10"/>
  <c r="K26" i="10"/>
  <c r="U26" i="10"/>
  <c r="J26" i="10"/>
  <c r="G26" i="10"/>
  <c r="M26" i="10"/>
  <c r="I26" i="10"/>
  <c r="L26" i="10"/>
  <c r="H26" i="10"/>
  <c r="E12" i="10"/>
  <c r="T12" i="10" s="1"/>
  <c r="F12" i="10"/>
  <c r="U12" i="10" s="1"/>
  <c r="D12" i="10"/>
  <c r="D15" i="10"/>
  <c r="E15" i="10"/>
  <c r="T15" i="10" s="1"/>
  <c r="F15" i="10"/>
  <c r="U15" i="10" s="1"/>
  <c r="U40" i="10"/>
  <c r="E40" i="10"/>
  <c r="J40" i="10"/>
  <c r="H40" i="10"/>
  <c r="L40" i="10"/>
  <c r="N40" i="10"/>
  <c r="T40" i="10"/>
  <c r="G40" i="10"/>
  <c r="M40" i="10"/>
  <c r="F40" i="10"/>
  <c r="K40" i="10"/>
  <c r="D40" i="10"/>
  <c r="I40" i="10"/>
  <c r="J34" i="10"/>
  <c r="M34" i="10"/>
  <c r="L34" i="10"/>
  <c r="K34" i="10"/>
  <c r="F34" i="10"/>
  <c r="I34" i="10"/>
  <c r="H34" i="10"/>
  <c r="G34" i="10"/>
  <c r="T34" i="10"/>
  <c r="E34" i="10"/>
  <c r="N34" i="10"/>
  <c r="U34" i="10"/>
  <c r="D34" i="10"/>
  <c r="D12" i="9"/>
  <c r="F12" i="9"/>
  <c r="S12" i="9" s="1"/>
  <c r="E12" i="9"/>
  <c r="R12" i="9" s="1"/>
  <c r="R37" i="9"/>
  <c r="S37" i="9"/>
  <c r="D37" i="9"/>
  <c r="J37" i="9"/>
  <c r="G37" i="9"/>
  <c r="F37" i="9"/>
  <c r="N37" i="9"/>
  <c r="K37" i="9"/>
  <c r="M37" i="9"/>
  <c r="E37" i="9"/>
  <c r="I37" i="9"/>
  <c r="H37" i="9"/>
  <c r="L37" i="9"/>
  <c r="R33" i="9"/>
  <c r="S33" i="9"/>
  <c r="H33" i="9"/>
  <c r="N33" i="9"/>
  <c r="K33" i="9"/>
  <c r="M33" i="9"/>
  <c r="L33" i="9"/>
  <c r="I33" i="9"/>
  <c r="F33" i="9"/>
  <c r="J33" i="9"/>
  <c r="E33" i="9"/>
  <c r="D33" i="9"/>
  <c r="G33" i="9"/>
  <c r="R36" i="9"/>
  <c r="S36" i="9"/>
  <c r="K36" i="9"/>
  <c r="D36" i="9"/>
  <c r="H36" i="9"/>
  <c r="F36" i="9"/>
  <c r="L36" i="9"/>
  <c r="I36" i="9"/>
  <c r="J36" i="9"/>
  <c r="G36" i="9"/>
  <c r="N36" i="9"/>
  <c r="M36" i="9"/>
  <c r="E36" i="9"/>
  <c r="R24" i="9"/>
  <c r="S24" i="9"/>
  <c r="K24" i="9"/>
  <c r="N24" i="9"/>
  <c r="H24" i="9"/>
  <c r="L24" i="9"/>
  <c r="D24" i="9"/>
  <c r="I24" i="9"/>
  <c r="F24" i="9"/>
  <c r="G24" i="9"/>
  <c r="M24" i="9"/>
  <c r="E24" i="9"/>
  <c r="J24" i="9"/>
  <c r="R38" i="9"/>
  <c r="S38" i="9"/>
  <c r="I38" i="9"/>
  <c r="L38" i="9"/>
  <c r="N38" i="9"/>
  <c r="H38" i="9"/>
  <c r="K38" i="9"/>
  <c r="M38" i="9"/>
  <c r="J38" i="9"/>
  <c r="D38" i="9"/>
  <c r="F38" i="9"/>
  <c r="G38" i="9"/>
  <c r="E38" i="9"/>
  <c r="R43" i="9"/>
  <c r="S43" i="9"/>
  <c r="L43" i="9"/>
  <c r="H43" i="9"/>
  <c r="G43" i="9"/>
  <c r="I43" i="9"/>
  <c r="F43" i="9"/>
  <c r="J43" i="9"/>
  <c r="D43" i="9"/>
  <c r="N43" i="9"/>
  <c r="M43" i="9"/>
  <c r="K43" i="9"/>
  <c r="E43" i="9"/>
  <c r="R32" i="9"/>
  <c r="S32" i="9"/>
  <c r="K32" i="9"/>
  <c r="L32" i="9"/>
  <c r="I32" i="9"/>
  <c r="N32" i="9"/>
  <c r="M32" i="9"/>
  <c r="G32" i="9"/>
  <c r="F32" i="9"/>
  <c r="E32" i="9"/>
  <c r="H32" i="9"/>
  <c r="J32" i="9"/>
  <c r="D32" i="9"/>
  <c r="S26" i="9"/>
  <c r="R26" i="9"/>
  <c r="I26" i="9"/>
  <c r="K26" i="9"/>
  <c r="M26" i="9"/>
  <c r="F26" i="9"/>
  <c r="E26" i="9"/>
  <c r="H26" i="9"/>
  <c r="D26" i="9"/>
  <c r="N26" i="9"/>
  <c r="G26" i="9"/>
  <c r="J26" i="9"/>
  <c r="L26" i="9"/>
  <c r="S44" i="9"/>
  <c r="R44" i="9"/>
  <c r="K44" i="9"/>
  <c r="M44" i="9"/>
  <c r="E44" i="9"/>
  <c r="F44" i="9"/>
  <c r="H44" i="9"/>
  <c r="D44" i="9"/>
  <c r="I44" i="9"/>
  <c r="G44" i="9"/>
  <c r="N44" i="9"/>
  <c r="L44" i="9"/>
  <c r="J44" i="9"/>
  <c r="S35" i="9"/>
  <c r="R35" i="9"/>
  <c r="D35" i="9"/>
  <c r="N35" i="9"/>
  <c r="M35" i="9"/>
  <c r="G35" i="9"/>
  <c r="H35" i="9"/>
  <c r="I35" i="9"/>
  <c r="K35" i="9"/>
  <c r="J35" i="9"/>
  <c r="F35" i="9"/>
  <c r="L35" i="9"/>
  <c r="E35" i="9"/>
  <c r="D16" i="9"/>
  <c r="E16" i="9"/>
  <c r="R16" i="9" s="1"/>
  <c r="F16" i="9"/>
  <c r="S16" i="9" s="1"/>
  <c r="M33" i="10"/>
  <c r="E33" i="10"/>
  <c r="N33" i="10"/>
  <c r="G33" i="10"/>
  <c r="L33" i="10"/>
  <c r="U33" i="10"/>
  <c r="K33" i="10"/>
  <c r="I33" i="10"/>
  <c r="H33" i="10"/>
  <c r="F33" i="10"/>
  <c r="T33" i="10"/>
  <c r="D33" i="10"/>
  <c r="J33" i="10"/>
  <c r="U37" i="10"/>
  <c r="M37" i="10"/>
  <c r="F37" i="10"/>
  <c r="G37" i="10"/>
  <c r="D37" i="10"/>
  <c r="E37" i="10"/>
  <c r="T37" i="10"/>
  <c r="I37" i="10"/>
  <c r="J37" i="10"/>
  <c r="N37" i="10"/>
  <c r="K37" i="10"/>
  <c r="H37" i="10"/>
  <c r="L37" i="10"/>
  <c r="N25" i="10"/>
  <c r="H25" i="10"/>
  <c r="G25" i="10"/>
  <c r="F25" i="10"/>
  <c r="D25" i="10"/>
  <c r="I25" i="10"/>
  <c r="J25" i="10"/>
  <c r="E25" i="10"/>
  <c r="K25" i="10"/>
  <c r="U25" i="10"/>
  <c r="L25" i="10"/>
  <c r="T25" i="10"/>
  <c r="M25" i="10"/>
  <c r="U39" i="10"/>
  <c r="D39" i="10"/>
  <c r="N39" i="10"/>
  <c r="L39" i="10"/>
  <c r="K39" i="10"/>
  <c r="G39" i="10"/>
  <c r="H39" i="10"/>
  <c r="E39" i="10"/>
  <c r="F39" i="10"/>
  <c r="T39" i="10"/>
  <c r="I39" i="10"/>
  <c r="J39" i="10"/>
  <c r="M39" i="10"/>
  <c r="R31" i="9"/>
  <c r="S31" i="9"/>
  <c r="I31" i="9"/>
  <c r="L31" i="9"/>
  <c r="D31" i="9"/>
  <c r="F31" i="9"/>
  <c r="E31" i="9"/>
  <c r="H31" i="9"/>
  <c r="J31" i="9"/>
  <c r="K31" i="9"/>
  <c r="N31" i="9"/>
  <c r="M31" i="9"/>
  <c r="G31" i="9"/>
  <c r="L44" i="10"/>
  <c r="T44" i="10"/>
  <c r="F44" i="10"/>
  <c r="D44" i="10"/>
  <c r="U44" i="10"/>
  <c r="J44" i="10"/>
  <c r="G44" i="10"/>
  <c r="E44" i="10"/>
  <c r="M44" i="10"/>
  <c r="K44" i="10"/>
  <c r="I44" i="10"/>
  <c r="H44" i="10"/>
  <c r="N44" i="10"/>
  <c r="D14" i="10"/>
  <c r="F14" i="10"/>
  <c r="U14" i="10" s="1"/>
  <c r="E14" i="10"/>
  <c r="T14" i="10" s="1"/>
  <c r="R27" i="9"/>
  <c r="S27" i="9"/>
  <c r="L27" i="9"/>
  <c r="K27" i="9"/>
  <c r="H27" i="9"/>
  <c r="J27" i="9"/>
  <c r="N27" i="9"/>
  <c r="M27" i="9"/>
  <c r="F27" i="9"/>
  <c r="E27" i="9"/>
  <c r="I27" i="9"/>
  <c r="G27" i="9"/>
  <c r="D27" i="9"/>
  <c r="U23" i="10"/>
  <c r="K23" i="10"/>
  <c r="D23" i="10"/>
  <c r="L23" i="10"/>
  <c r="N23" i="10"/>
  <c r="G23" i="10"/>
  <c r="I23" i="10"/>
  <c r="J23" i="10"/>
  <c r="T23" i="10"/>
  <c r="M23" i="10"/>
  <c r="F23" i="10"/>
  <c r="H23" i="10"/>
  <c r="E23" i="10"/>
  <c r="E16" i="10"/>
  <c r="T16" i="10" s="1"/>
  <c r="F16" i="10"/>
  <c r="U16" i="10" s="1"/>
  <c r="D16" i="10"/>
  <c r="K35" i="10"/>
  <c r="G35" i="10"/>
  <c r="D35" i="10"/>
  <c r="T35" i="10"/>
  <c r="L35" i="10"/>
  <c r="I35" i="10"/>
  <c r="M35" i="10"/>
  <c r="F35" i="10"/>
  <c r="U35" i="10"/>
  <c r="J35" i="10"/>
  <c r="N35" i="10"/>
  <c r="H35" i="10"/>
  <c r="E35" i="10"/>
  <c r="D11" i="10"/>
  <c r="F11" i="10"/>
  <c r="U11" i="10" s="1"/>
  <c r="E11" i="10"/>
  <c r="T11" i="10" s="1"/>
  <c r="U27" i="10"/>
  <c r="K27" i="10"/>
  <c r="D27" i="10"/>
  <c r="L27" i="10"/>
  <c r="N27" i="10"/>
  <c r="J27" i="10"/>
  <c r="G27" i="10"/>
  <c r="H27" i="10"/>
  <c r="E27" i="10"/>
  <c r="M27" i="10"/>
  <c r="T27" i="10"/>
  <c r="F27" i="10"/>
  <c r="I27" i="10"/>
  <c r="J42" i="10"/>
  <c r="E42" i="10"/>
  <c r="D42" i="10"/>
  <c r="N42" i="10"/>
  <c r="U42" i="10"/>
  <c r="T42" i="10"/>
  <c r="L42" i="10"/>
  <c r="F42" i="10"/>
  <c r="H42" i="10"/>
  <c r="M42" i="10"/>
  <c r="K42" i="10"/>
  <c r="I42" i="10"/>
  <c r="G42" i="10"/>
  <c r="M29" i="10"/>
  <c r="J29" i="10"/>
  <c r="K29" i="10"/>
  <c r="H29" i="10"/>
  <c r="N29" i="10"/>
  <c r="T29" i="10"/>
  <c r="L29" i="10"/>
  <c r="I29" i="10"/>
  <c r="E29" i="10"/>
  <c r="U29" i="10"/>
  <c r="F29" i="10"/>
  <c r="G29" i="10"/>
  <c r="D29" i="10"/>
  <c r="L43" i="10"/>
  <c r="H43" i="10"/>
  <c r="G43" i="10"/>
  <c r="T43" i="10"/>
  <c r="U43" i="10"/>
  <c r="J43" i="10"/>
  <c r="D43" i="10"/>
  <c r="E43" i="10"/>
  <c r="N43" i="10"/>
  <c r="I43" i="10"/>
  <c r="K43" i="10"/>
  <c r="M43" i="10"/>
  <c r="F43" i="10"/>
  <c r="R20" i="9"/>
  <c r="S20" i="9"/>
  <c r="K20" i="9"/>
  <c r="H20" i="9"/>
  <c r="E20" i="9"/>
  <c r="F20" i="9"/>
  <c r="D20" i="9"/>
  <c r="N20" i="9"/>
  <c r="L20" i="9"/>
  <c r="M20" i="9"/>
  <c r="J20" i="9"/>
  <c r="I20" i="9"/>
  <c r="G20" i="9"/>
  <c r="T31" i="10"/>
  <c r="H31" i="10"/>
  <c r="N31" i="10"/>
  <c r="U31" i="10"/>
  <c r="K31" i="10"/>
  <c r="D31" i="10"/>
  <c r="M31" i="10"/>
  <c r="L31" i="10"/>
  <c r="G31" i="10"/>
  <c r="F31" i="10"/>
  <c r="J31" i="10"/>
  <c r="E31" i="10"/>
  <c r="I31" i="10"/>
  <c r="U28" i="10"/>
  <c r="M28" i="10"/>
  <c r="F28" i="10"/>
  <c r="H28" i="10"/>
  <c r="E28" i="10"/>
  <c r="J28" i="10"/>
  <c r="G28" i="10"/>
  <c r="T28" i="10"/>
  <c r="D28" i="10"/>
  <c r="N28" i="10"/>
  <c r="I28" i="10"/>
  <c r="L28" i="10"/>
  <c r="K28" i="10"/>
  <c r="D17" i="10"/>
  <c r="F17" i="10"/>
  <c r="U17" i="10" s="1"/>
  <c r="E17" i="10"/>
  <c r="T17" i="10" s="1"/>
  <c r="E18" i="10"/>
  <c r="T18" i="10" s="1"/>
  <c r="D18" i="10"/>
  <c r="F18" i="10"/>
  <c r="U18" i="10" s="1"/>
  <c r="M32" i="10"/>
  <c r="L32" i="10"/>
  <c r="G32" i="10"/>
  <c r="E32" i="10"/>
  <c r="D32" i="10"/>
  <c r="F32" i="10"/>
  <c r="K32" i="10"/>
  <c r="U32" i="10"/>
  <c r="T32" i="10"/>
  <c r="J32" i="10"/>
  <c r="H32" i="10"/>
  <c r="N32" i="10"/>
  <c r="I32" i="10"/>
  <c r="U21" i="10"/>
  <c r="T21" i="10"/>
  <c r="J21" i="10"/>
  <c r="I21" i="10"/>
  <c r="N21" i="10"/>
  <c r="L21" i="10"/>
  <c r="K21" i="10"/>
  <c r="G21" i="10"/>
  <c r="F21" i="10"/>
  <c r="H21" i="10"/>
  <c r="E21" i="10"/>
  <c r="D21" i="10"/>
  <c r="M21" i="10"/>
  <c r="K22" i="10"/>
  <c r="E22" i="10"/>
  <c r="D22" i="10"/>
  <c r="F22" i="10"/>
  <c r="U22" i="10"/>
  <c r="N22" i="10"/>
  <c r="J22" i="10"/>
  <c r="G22" i="10"/>
  <c r="H22" i="10"/>
  <c r="M22" i="10"/>
  <c r="I22" i="10"/>
  <c r="L22" i="10"/>
  <c r="T22" i="10"/>
  <c r="E9" i="10"/>
  <c r="T9" i="10" s="1"/>
  <c r="D9" i="10"/>
  <c r="F9" i="10"/>
  <c r="U9" i="10" s="1"/>
  <c r="D10" i="10"/>
  <c r="F10" i="10"/>
  <c r="U10" i="10" s="1"/>
  <c r="E10" i="10"/>
  <c r="T10" i="10" s="1"/>
  <c r="R40" i="9"/>
  <c r="S40" i="9"/>
  <c r="K40" i="9"/>
  <c r="H40" i="9"/>
  <c r="N40" i="9"/>
  <c r="E40" i="9"/>
  <c r="G40" i="9"/>
  <c r="F40" i="9"/>
  <c r="D40" i="9"/>
  <c r="M40" i="9"/>
  <c r="I40" i="9"/>
  <c r="J40" i="9"/>
  <c r="L40" i="9"/>
  <c r="R23" i="9"/>
  <c r="S23" i="9"/>
  <c r="I23" i="9"/>
  <c r="E23" i="9"/>
  <c r="H23" i="9"/>
  <c r="D23" i="9"/>
  <c r="N23" i="9"/>
  <c r="M23" i="9"/>
  <c r="L23" i="9"/>
  <c r="F23" i="9"/>
  <c r="G23" i="9"/>
  <c r="K23" i="9"/>
  <c r="J23" i="9"/>
  <c r="R29" i="9"/>
  <c r="S29" i="9"/>
  <c r="F29" i="9"/>
  <c r="M29" i="9"/>
  <c r="J29" i="9"/>
  <c r="H29" i="9"/>
  <c r="E29" i="9"/>
  <c r="L29" i="9"/>
  <c r="G29" i="9"/>
  <c r="D29" i="9"/>
  <c r="N29" i="9"/>
  <c r="K29" i="9"/>
  <c r="I29" i="9"/>
  <c r="S28" i="9"/>
  <c r="R28" i="9"/>
  <c r="K28" i="9"/>
  <c r="L28" i="9"/>
  <c r="M28" i="9"/>
  <c r="D28" i="9"/>
  <c r="F28" i="9"/>
  <c r="G28" i="9"/>
  <c r="I28" i="9"/>
  <c r="H28" i="9"/>
  <c r="J28" i="9"/>
  <c r="E28" i="9"/>
  <c r="N28" i="9"/>
  <c r="E17" i="9"/>
  <c r="R17" i="9" s="1"/>
  <c r="F17" i="9"/>
  <c r="S17" i="9" s="1"/>
  <c r="D17" i="9"/>
  <c r="R34" i="9"/>
  <c r="S34" i="9"/>
  <c r="I34" i="9"/>
  <c r="N34" i="9"/>
  <c r="J34" i="9"/>
  <c r="E34" i="9"/>
  <c r="D34" i="9"/>
  <c r="M34" i="9"/>
  <c r="L34" i="9"/>
  <c r="H34" i="9"/>
  <c r="F34" i="9"/>
  <c r="K34" i="9"/>
  <c r="G34" i="9"/>
  <c r="C10" i="9"/>
  <c r="B10" i="9" s="1"/>
  <c r="C8" i="9"/>
  <c r="B8" i="9" s="1"/>
  <c r="C9" i="9"/>
  <c r="B9" i="9" s="1"/>
  <c r="C11" i="9"/>
  <c r="B11" i="9" s="1"/>
  <c r="W20" i="11" l="1"/>
  <c r="V36" i="11"/>
  <c r="Y67" i="11"/>
  <c r="U27" i="11"/>
  <c r="V23" i="11"/>
  <c r="X67" i="11"/>
  <c r="V34" i="11"/>
  <c r="V29" i="11"/>
  <c r="W34" i="11"/>
  <c r="V83" i="11"/>
  <c r="W29" i="11"/>
  <c r="U34" i="11"/>
  <c r="Y29" i="11"/>
  <c r="V27" i="11"/>
  <c r="U23" i="11"/>
  <c r="V8" i="11"/>
  <c r="X8" i="11" s="1"/>
  <c r="V60" i="11"/>
  <c r="W15" i="11"/>
  <c r="Y58" i="11"/>
  <c r="U68" i="11"/>
  <c r="Y26" i="11"/>
  <c r="X29" i="11"/>
  <c r="X27" i="11"/>
  <c r="W75" i="11"/>
  <c r="U45" i="11"/>
  <c r="Y40" i="11"/>
  <c r="W41" i="11"/>
  <c r="X59" i="11"/>
  <c r="Y76" i="11"/>
  <c r="V81" i="11"/>
  <c r="U57" i="11"/>
  <c r="X49" i="11"/>
  <c r="U19" i="11"/>
  <c r="Y63" i="11"/>
  <c r="U35" i="11"/>
  <c r="W36" i="11"/>
  <c r="Y60" i="11"/>
  <c r="V41" i="11"/>
  <c r="X15" i="11"/>
  <c r="X36" i="11"/>
  <c r="X58" i="11"/>
  <c r="V45" i="11"/>
  <c r="X41" i="11"/>
  <c r="V15" i="11"/>
  <c r="X12" i="11"/>
  <c r="U15" i="11"/>
  <c r="Y51" i="11"/>
  <c r="Y12" i="11"/>
  <c r="W37" i="11"/>
  <c r="V7" i="11"/>
  <c r="X7" i="11" s="1"/>
  <c r="W12" i="11"/>
  <c r="W17" i="11"/>
  <c r="U7" i="11"/>
  <c r="U30" i="11"/>
  <c r="U41" i="11"/>
  <c r="X80" i="11"/>
  <c r="Y80" i="11"/>
  <c r="W26" i="11"/>
  <c r="U51" i="11"/>
  <c r="Y30" i="11"/>
  <c r="X26" i="11"/>
  <c r="X43" i="11"/>
  <c r="W68" i="11"/>
  <c r="U60" i="11"/>
  <c r="X82" i="11"/>
  <c r="U50" i="11"/>
  <c r="V30" i="11"/>
  <c r="V43" i="11"/>
  <c r="Y25" i="11"/>
  <c r="W51" i="11"/>
  <c r="U26" i="11"/>
  <c r="V51" i="11"/>
  <c r="X60" i="11"/>
  <c r="U80" i="11"/>
  <c r="W9" i="11"/>
  <c r="Y9" i="11" s="1"/>
  <c r="U12" i="11"/>
  <c r="Y36" i="11"/>
  <c r="V80" i="11"/>
  <c r="W53" i="11"/>
  <c r="U46" i="11"/>
  <c r="U22" i="11"/>
  <c r="X66" i="11"/>
  <c r="V16" i="11"/>
  <c r="Y38" i="11"/>
  <c r="W55" i="11"/>
  <c r="X63" i="11"/>
  <c r="Y81" i="11"/>
  <c r="U70" i="11"/>
  <c r="Y20" i="11"/>
  <c r="W64" i="11"/>
  <c r="U55" i="11"/>
  <c r="V57" i="11"/>
  <c r="W63" i="11"/>
  <c r="X81" i="11"/>
  <c r="U20" i="11"/>
  <c r="W57" i="11"/>
  <c r="V76" i="11"/>
  <c r="W81" i="11"/>
  <c r="X20" i="11"/>
  <c r="X32" i="11"/>
  <c r="X76" i="11"/>
  <c r="X57" i="11"/>
  <c r="V10" i="11"/>
  <c r="X10" i="11" s="1"/>
  <c r="W70" i="11"/>
  <c r="X64" i="11"/>
  <c r="Y77" i="11"/>
  <c r="W76" i="11"/>
  <c r="V55" i="11"/>
  <c r="W10" i="11"/>
  <c r="Y10" i="11" s="1"/>
  <c r="X70" i="11"/>
  <c r="Y64" i="11"/>
  <c r="Y56" i="11"/>
  <c r="X55" i="11"/>
  <c r="V63" i="11"/>
  <c r="V70" i="11"/>
  <c r="U64" i="11"/>
  <c r="X38" i="11"/>
  <c r="W16" i="11"/>
  <c r="W28" i="11"/>
  <c r="V18" i="11"/>
  <c r="X61" i="11"/>
  <c r="V40" i="11"/>
  <c r="W22" i="11"/>
  <c r="U67" i="11"/>
  <c r="U58" i="11"/>
  <c r="U8" i="11"/>
  <c r="Y68" i="11"/>
  <c r="X17" i="11"/>
  <c r="U74" i="11"/>
  <c r="W45" i="11"/>
  <c r="Y24" i="11"/>
  <c r="Y50" i="11"/>
  <c r="V21" i="11"/>
  <c r="X30" i="11"/>
  <c r="Y22" i="11"/>
  <c r="Y66" i="11"/>
  <c r="X46" i="11"/>
  <c r="V74" i="11"/>
  <c r="W24" i="11"/>
  <c r="U83" i="11"/>
  <c r="U21" i="11"/>
  <c r="X53" i="11"/>
  <c r="U59" i="11"/>
  <c r="V61" i="11"/>
  <c r="W58" i="11"/>
  <c r="V68" i="11"/>
  <c r="Y75" i="11"/>
  <c r="Y17" i="11"/>
  <c r="Y74" i="11"/>
  <c r="X45" i="11"/>
  <c r="V24" i="11"/>
  <c r="V82" i="11"/>
  <c r="W50" i="11"/>
  <c r="X21" i="11"/>
  <c r="X71" i="11"/>
  <c r="U24" i="11"/>
  <c r="U33" i="11"/>
  <c r="X75" i="11"/>
  <c r="W46" i="11"/>
  <c r="W74" i="11"/>
  <c r="Y82" i="11"/>
  <c r="X83" i="11"/>
  <c r="W21" i="11"/>
  <c r="W71" i="11"/>
  <c r="Y62" i="11"/>
  <c r="Y16" i="11"/>
  <c r="V75" i="11"/>
  <c r="Y46" i="11"/>
  <c r="U82" i="11"/>
  <c r="Y83" i="11"/>
  <c r="V71" i="11"/>
  <c r="V73" i="11"/>
  <c r="U62" i="11"/>
  <c r="W66" i="11"/>
  <c r="X37" i="11"/>
  <c r="X16" i="11"/>
  <c r="W33" i="11"/>
  <c r="Y61" i="11"/>
  <c r="Y33" i="11"/>
  <c r="X52" i="11"/>
  <c r="Y42" i="11"/>
  <c r="G18" i="13"/>
  <c r="F18" i="13"/>
  <c r="I18" i="13"/>
  <c r="E18" i="13"/>
  <c r="H18" i="13"/>
  <c r="U48" i="11"/>
  <c r="W39" i="11"/>
  <c r="V78" i="11"/>
  <c r="V49" i="11"/>
  <c r="U78" i="11"/>
  <c r="W77" i="11"/>
  <c r="Y78" i="11"/>
  <c r="U49" i="11"/>
  <c r="U28" i="11"/>
  <c r="U77" i="11"/>
  <c r="W13" i="11"/>
  <c r="U56" i="11"/>
  <c r="V38" i="11"/>
  <c r="U9" i="11"/>
  <c r="Y35" i="11"/>
  <c r="X18" i="11"/>
  <c r="U53" i="11"/>
  <c r="V32" i="11"/>
  <c r="V72" i="11"/>
  <c r="V79" i="11"/>
  <c r="Y13" i="11"/>
  <c r="W31" i="11"/>
  <c r="V47" i="11"/>
  <c r="X11" i="11"/>
  <c r="X54" i="11"/>
  <c r="U69" i="11"/>
  <c r="W14" i="11"/>
  <c r="Y49" i="11"/>
  <c r="X28" i="11"/>
  <c r="X77" i="11"/>
  <c r="W56" i="11"/>
  <c r="Y47" i="11"/>
  <c r="W38" i="11"/>
  <c r="Y52" i="11"/>
  <c r="W35" i="11"/>
  <c r="V53" i="11"/>
  <c r="W32" i="11"/>
  <c r="V65" i="11"/>
  <c r="W44" i="11"/>
  <c r="W54" i="11"/>
  <c r="V48" i="11"/>
  <c r="X19" i="11"/>
  <c r="X47" i="11"/>
  <c r="W52" i="11"/>
  <c r="U11" i="11"/>
  <c r="Y65" i="11"/>
  <c r="Y44" i="11"/>
  <c r="U39" i="11"/>
  <c r="U54" i="11"/>
  <c r="W25" i="11"/>
  <c r="U25" i="11"/>
  <c r="W79" i="11"/>
  <c r="V69" i="11"/>
  <c r="Y48" i="11"/>
  <c r="X42" i="11"/>
  <c r="W73" i="11"/>
  <c r="W18" i="11"/>
  <c r="Y31" i="11"/>
  <c r="X65" i="11"/>
  <c r="X44" i="11"/>
  <c r="V14" i="11"/>
  <c r="X14" i="11"/>
  <c r="W19" i="11"/>
  <c r="U42" i="11"/>
  <c r="X13" i="11"/>
  <c r="U47" i="11"/>
  <c r="U73" i="11"/>
  <c r="V52" i="11"/>
  <c r="U18" i="11"/>
  <c r="X31" i="11"/>
  <c r="W11" i="11"/>
  <c r="W62" i="11"/>
  <c r="X62" i="11"/>
  <c r="V33" i="11"/>
  <c r="W59" i="11"/>
  <c r="Y59" i="11"/>
  <c r="U61" i="11"/>
  <c r="U40" i="11"/>
  <c r="X40" i="11"/>
  <c r="X22" i="11"/>
  <c r="W43" i="11"/>
  <c r="Y43" i="11"/>
  <c r="V66" i="11"/>
  <c r="V37" i="11"/>
  <c r="Y37" i="11"/>
  <c r="U65" i="11"/>
  <c r="U44" i="11"/>
  <c r="X39" i="11"/>
  <c r="V39" i="11"/>
  <c r="Y72" i="11"/>
  <c r="Y54" i="11"/>
  <c r="X25" i="11"/>
  <c r="X79" i="11"/>
  <c r="U79" i="11"/>
  <c r="X69" i="11"/>
  <c r="W48" i="11"/>
  <c r="Y14" i="11"/>
  <c r="V13" i="11"/>
  <c r="X73" i="11"/>
  <c r="U31" i="11"/>
  <c r="Y11" i="11"/>
  <c r="X72" i="11"/>
  <c r="Y19" i="11"/>
  <c r="V42" i="11"/>
  <c r="W72" i="11"/>
  <c r="Y69" i="11"/>
  <c r="W78" i="11"/>
  <c r="V28" i="11"/>
  <c r="V56" i="11"/>
  <c r="V35" i="11"/>
  <c r="Y32" i="11"/>
  <c r="X14" i="16"/>
  <c r="Y14" i="16"/>
  <c r="U14" i="16"/>
  <c r="V14" i="16"/>
  <c r="W14" i="16"/>
  <c r="V19" i="16"/>
  <c r="X19" i="16"/>
  <c r="U19" i="16"/>
  <c r="Y19" i="16"/>
  <c r="W19" i="16"/>
  <c r="W42" i="16"/>
  <c r="U42" i="16"/>
  <c r="X42" i="16"/>
  <c r="V42" i="16"/>
  <c r="Y42" i="16"/>
  <c r="Y13" i="16"/>
  <c r="X13" i="16"/>
  <c r="U13" i="16"/>
  <c r="W13" i="16"/>
  <c r="V13" i="16"/>
  <c r="X47" i="16"/>
  <c r="V47" i="16"/>
  <c r="Y47" i="16"/>
  <c r="U47" i="16"/>
  <c r="W47" i="16"/>
  <c r="X73" i="16"/>
  <c r="V73" i="16"/>
  <c r="Y73" i="16"/>
  <c r="U73" i="16"/>
  <c r="W73" i="16"/>
  <c r="W52" i="16"/>
  <c r="U52" i="16"/>
  <c r="X52" i="16"/>
  <c r="Y52" i="16"/>
  <c r="V52" i="16"/>
  <c r="X18" i="16"/>
  <c r="Y18" i="16"/>
  <c r="V18" i="16"/>
  <c r="U18" i="16"/>
  <c r="W18" i="16"/>
  <c r="X31" i="16"/>
  <c r="V31" i="16"/>
  <c r="Y31" i="16"/>
  <c r="U31" i="16"/>
  <c r="W31" i="16"/>
  <c r="V11" i="16"/>
  <c r="W11" i="16"/>
  <c r="U11" i="16"/>
  <c r="Y11" i="16"/>
  <c r="X11" i="16"/>
  <c r="F47" i="14"/>
  <c r="W62" i="16"/>
  <c r="U62" i="16"/>
  <c r="Y62" i="16"/>
  <c r="X62" i="16"/>
  <c r="V62" i="16"/>
  <c r="X33" i="16"/>
  <c r="V33" i="16"/>
  <c r="Y33" i="16"/>
  <c r="U33" i="16"/>
  <c r="W33" i="16"/>
  <c r="X59" i="16"/>
  <c r="V59" i="16"/>
  <c r="W59" i="16"/>
  <c r="Y59" i="16"/>
  <c r="U59" i="16"/>
  <c r="X61" i="16"/>
  <c r="V61" i="16"/>
  <c r="W61" i="16"/>
  <c r="Y61" i="16"/>
  <c r="U61" i="16"/>
  <c r="W40" i="16"/>
  <c r="U40" i="16"/>
  <c r="V40" i="16"/>
  <c r="X40" i="16"/>
  <c r="Y40" i="16"/>
  <c r="X22" i="16"/>
  <c r="V22" i="16"/>
  <c r="U22" i="16"/>
  <c r="Y22" i="16"/>
  <c r="W22" i="16"/>
  <c r="X43" i="16"/>
  <c r="V43" i="16"/>
  <c r="W43" i="16"/>
  <c r="Y43" i="16"/>
  <c r="U43" i="16"/>
  <c r="X66" i="16"/>
  <c r="Y66" i="16"/>
  <c r="U66" i="16"/>
  <c r="V66" i="16"/>
  <c r="W66" i="16"/>
  <c r="X37" i="16"/>
  <c r="V37" i="16"/>
  <c r="W37" i="16"/>
  <c r="Y37" i="16"/>
  <c r="U37" i="16"/>
  <c r="X16" i="16"/>
  <c r="Y16" i="16"/>
  <c r="U16" i="16"/>
  <c r="W16" i="16"/>
  <c r="V16" i="16"/>
  <c r="W46" i="16"/>
  <c r="U46" i="16"/>
  <c r="Y46" i="16"/>
  <c r="X46" i="16"/>
  <c r="V46" i="16"/>
  <c r="U17" i="16"/>
  <c r="X17" i="16"/>
  <c r="V17" i="16"/>
  <c r="W17" i="16"/>
  <c r="Y17" i="16"/>
  <c r="X74" i="16"/>
  <c r="U74" i="16"/>
  <c r="Y74" i="16"/>
  <c r="V74" i="16"/>
  <c r="W74" i="16"/>
  <c r="X45" i="16"/>
  <c r="V45" i="16"/>
  <c r="W45" i="16"/>
  <c r="Y45" i="16"/>
  <c r="U45" i="16"/>
  <c r="W24" i="16"/>
  <c r="X24" i="16"/>
  <c r="V24" i="16"/>
  <c r="Y24" i="16"/>
  <c r="U24" i="16"/>
  <c r="X82" i="16"/>
  <c r="Y82" i="16"/>
  <c r="U82" i="16"/>
  <c r="V82" i="16"/>
  <c r="W82" i="16"/>
  <c r="V83" i="16"/>
  <c r="Y83" i="16"/>
  <c r="U83" i="16"/>
  <c r="X83" i="16"/>
  <c r="W83" i="16"/>
  <c r="W50" i="16"/>
  <c r="U50" i="16"/>
  <c r="X50" i="16"/>
  <c r="V50" i="16"/>
  <c r="Y50" i="16"/>
  <c r="W21" i="16"/>
  <c r="Y21" i="16"/>
  <c r="X21" i="16"/>
  <c r="U21" i="16"/>
  <c r="V21" i="16"/>
  <c r="Y71" i="16"/>
  <c r="U71" i="16"/>
  <c r="V71" i="16"/>
  <c r="X71" i="16"/>
  <c r="W71" i="16"/>
  <c r="F47" i="15"/>
  <c r="H17" i="15" s="1"/>
  <c r="K17" i="15" s="1"/>
  <c r="E47" i="15"/>
  <c r="G17" i="15" s="1"/>
  <c r="W65" i="16"/>
  <c r="V65" i="16"/>
  <c r="Y65" i="16"/>
  <c r="U65" i="16"/>
  <c r="X65" i="16"/>
  <c r="W44" i="16"/>
  <c r="U44" i="16"/>
  <c r="X44" i="16"/>
  <c r="Y44" i="16"/>
  <c r="V44" i="16"/>
  <c r="X39" i="16"/>
  <c r="V39" i="16"/>
  <c r="Y39" i="16"/>
  <c r="U39" i="16"/>
  <c r="W39" i="16"/>
  <c r="W72" i="16"/>
  <c r="V72" i="16"/>
  <c r="Y72" i="16"/>
  <c r="U72" i="16"/>
  <c r="X72" i="16"/>
  <c r="W54" i="16"/>
  <c r="U54" i="16"/>
  <c r="Y54" i="16"/>
  <c r="X54" i="16"/>
  <c r="V54" i="16"/>
  <c r="X25" i="16"/>
  <c r="Y25" i="16"/>
  <c r="W25" i="16"/>
  <c r="U25" i="16"/>
  <c r="V25" i="16"/>
  <c r="V79" i="16"/>
  <c r="Y79" i="16"/>
  <c r="U79" i="16"/>
  <c r="X79" i="16"/>
  <c r="W79" i="16"/>
  <c r="X69" i="16"/>
  <c r="W69" i="16"/>
  <c r="V69" i="16"/>
  <c r="Y69" i="16"/>
  <c r="U69" i="16"/>
  <c r="W48" i="16"/>
  <c r="U48" i="16"/>
  <c r="V48" i="16"/>
  <c r="X48" i="16"/>
  <c r="Y48" i="16"/>
  <c r="X78" i="16"/>
  <c r="Y78" i="16"/>
  <c r="U78" i="16"/>
  <c r="W78" i="16"/>
  <c r="V78" i="16"/>
  <c r="X49" i="16"/>
  <c r="V49" i="16"/>
  <c r="Y49" i="16"/>
  <c r="U49" i="16"/>
  <c r="W49" i="16"/>
  <c r="W28" i="16"/>
  <c r="U28" i="16"/>
  <c r="X28" i="16"/>
  <c r="Y28" i="16"/>
  <c r="V28" i="16"/>
  <c r="U77" i="16"/>
  <c r="W77" i="16"/>
  <c r="V77" i="16"/>
  <c r="Y77" i="16"/>
  <c r="X77" i="16"/>
  <c r="W56" i="16"/>
  <c r="U56" i="16"/>
  <c r="V56" i="16"/>
  <c r="X56" i="16"/>
  <c r="Y56" i="16"/>
  <c r="U38" i="16"/>
  <c r="W38" i="16"/>
  <c r="Y38" i="16"/>
  <c r="X38" i="16"/>
  <c r="V38" i="16"/>
  <c r="U9" i="16"/>
  <c r="W9" i="16"/>
  <c r="Y9" i="16" s="1"/>
  <c r="V9" i="16"/>
  <c r="X9" i="16" s="1"/>
  <c r="X35" i="16"/>
  <c r="V35" i="16"/>
  <c r="W35" i="16"/>
  <c r="Y35" i="16"/>
  <c r="U35" i="16"/>
  <c r="X53" i="16"/>
  <c r="V53" i="16"/>
  <c r="W53" i="16"/>
  <c r="Y53" i="16"/>
  <c r="U53" i="16"/>
  <c r="W32" i="16"/>
  <c r="U32" i="16"/>
  <c r="V32" i="16"/>
  <c r="X32" i="16"/>
  <c r="Y32" i="16"/>
  <c r="E47" i="14"/>
  <c r="G14" i="14" s="1"/>
  <c r="X51" i="16"/>
  <c r="V51" i="16"/>
  <c r="W51" i="16"/>
  <c r="Y51" i="16"/>
  <c r="U51" i="16"/>
  <c r="W76" i="16"/>
  <c r="Y76" i="16"/>
  <c r="U76" i="16"/>
  <c r="V76" i="16"/>
  <c r="X76" i="16"/>
  <c r="X26" i="16"/>
  <c r="U26" i="16"/>
  <c r="Y26" i="16"/>
  <c r="V26" i="16"/>
  <c r="W26" i="16"/>
  <c r="X55" i="16"/>
  <c r="V55" i="16"/>
  <c r="Y55" i="16"/>
  <c r="U55" i="16"/>
  <c r="W55" i="16"/>
  <c r="V12" i="16"/>
  <c r="X12" i="16"/>
  <c r="Y12" i="16"/>
  <c r="U12" i="16"/>
  <c r="W12" i="16"/>
  <c r="X57" i="16"/>
  <c r="V57" i="16"/>
  <c r="Y57" i="16"/>
  <c r="U57" i="16"/>
  <c r="W57" i="16"/>
  <c r="W36" i="16"/>
  <c r="U36" i="16"/>
  <c r="X36" i="16"/>
  <c r="Y36" i="16"/>
  <c r="V36" i="16"/>
  <c r="V63" i="16"/>
  <c r="Y63" i="16"/>
  <c r="U63" i="16"/>
  <c r="X63" i="16"/>
  <c r="W63" i="16"/>
  <c r="W80" i="16"/>
  <c r="X80" i="16"/>
  <c r="V80" i="16"/>
  <c r="Y80" i="16"/>
  <c r="U80" i="16"/>
  <c r="X81" i="16"/>
  <c r="W81" i="16"/>
  <c r="V81" i="16"/>
  <c r="Y81" i="16"/>
  <c r="U81" i="16"/>
  <c r="W60" i="16"/>
  <c r="U60" i="16"/>
  <c r="X60" i="16"/>
  <c r="Y60" i="16"/>
  <c r="V60" i="16"/>
  <c r="U10" i="16"/>
  <c r="V10" i="16"/>
  <c r="X10" i="16" s="1"/>
  <c r="W10" i="16"/>
  <c r="Y10" i="16" s="1"/>
  <c r="V7" i="16"/>
  <c r="X7" i="16" s="1"/>
  <c r="U7" i="16"/>
  <c r="W7" i="16"/>
  <c r="Y7" i="16" s="1"/>
  <c r="X70" i="16"/>
  <c r="Y70" i="16"/>
  <c r="U70" i="16"/>
  <c r="V70" i="16"/>
  <c r="W70" i="16"/>
  <c r="X41" i="16"/>
  <c r="V41" i="16"/>
  <c r="Y41" i="16"/>
  <c r="U41" i="16"/>
  <c r="W41" i="16"/>
  <c r="Y20" i="16"/>
  <c r="U20" i="16"/>
  <c r="X20" i="16"/>
  <c r="W20" i="16"/>
  <c r="V20" i="16"/>
  <c r="V15" i="16"/>
  <c r="X15" i="16"/>
  <c r="U15" i="16"/>
  <c r="Y15" i="16"/>
  <c r="W15" i="16"/>
  <c r="W64" i="16"/>
  <c r="Y64" i="16"/>
  <c r="U64" i="16"/>
  <c r="X64" i="16"/>
  <c r="V64" i="16"/>
  <c r="U30" i="16"/>
  <c r="W30" i="16"/>
  <c r="Y30" i="16"/>
  <c r="X30" i="16"/>
  <c r="V30" i="16"/>
  <c r="V67" i="16"/>
  <c r="W67" i="16"/>
  <c r="Y67" i="16"/>
  <c r="U67" i="16"/>
  <c r="X67" i="16"/>
  <c r="W58" i="16"/>
  <c r="U58" i="16"/>
  <c r="X58" i="16"/>
  <c r="V58" i="16"/>
  <c r="Y58" i="16"/>
  <c r="X29" i="16"/>
  <c r="V29" i="16"/>
  <c r="W29" i="16"/>
  <c r="Y29" i="16"/>
  <c r="U29" i="16"/>
  <c r="V8" i="16"/>
  <c r="X8" i="16" s="1"/>
  <c r="U8" i="16"/>
  <c r="W8" i="16"/>
  <c r="Y8" i="16" s="1"/>
  <c r="Y27" i="16"/>
  <c r="V27" i="16"/>
  <c r="U27" i="16"/>
  <c r="W27" i="16"/>
  <c r="X27" i="16"/>
  <c r="V68" i="16"/>
  <c r="Y68" i="16"/>
  <c r="W68" i="16"/>
  <c r="U68" i="16"/>
  <c r="X68" i="16"/>
  <c r="U34" i="16"/>
  <c r="W34" i="16"/>
  <c r="X34" i="16"/>
  <c r="V34" i="16"/>
  <c r="Y34" i="16"/>
  <c r="Y75" i="16"/>
  <c r="V75" i="16"/>
  <c r="U75" i="16"/>
  <c r="X75" i="16"/>
  <c r="W75" i="16"/>
  <c r="V23" i="16"/>
  <c r="X23" i="16"/>
  <c r="U23" i="16"/>
  <c r="Y23" i="16"/>
  <c r="W23" i="16"/>
  <c r="T8" i="10"/>
  <c r="E47" i="10"/>
  <c r="G8" i="10" s="1"/>
  <c r="U8" i="10"/>
  <c r="F47" i="10"/>
  <c r="H15" i="10" s="1"/>
  <c r="K15" i="10" s="1"/>
  <c r="F11" i="9"/>
  <c r="S11" i="9" s="1"/>
  <c r="F9" i="9"/>
  <c r="S9" i="9" s="1"/>
  <c r="D45" i="9"/>
  <c r="M55" i="9" s="1"/>
  <c r="F8" i="9"/>
  <c r="S8" i="9" s="1"/>
  <c r="E8" i="9"/>
  <c r="R8" i="9" s="1"/>
  <c r="F10" i="9"/>
  <c r="S10" i="9" s="1"/>
  <c r="D11" i="9"/>
  <c r="E11" i="9"/>
  <c r="R11" i="9" s="1"/>
  <c r="D9" i="9"/>
  <c r="E9" i="9"/>
  <c r="R9" i="9" s="1"/>
  <c r="D8" i="9"/>
  <c r="D10" i="9"/>
  <c r="E10" i="9"/>
  <c r="R10" i="9" s="1"/>
  <c r="G13" i="15" l="1"/>
  <c r="J13" i="15" s="1"/>
  <c r="H9" i="15"/>
  <c r="K9" i="15" s="1"/>
  <c r="H16" i="15"/>
  <c r="K16" i="15" s="1"/>
  <c r="H15" i="15"/>
  <c r="K15" i="15" s="1"/>
  <c r="H14" i="15"/>
  <c r="K14" i="15" s="1"/>
  <c r="J17" i="15"/>
  <c r="I17" i="15"/>
  <c r="G12" i="14"/>
  <c r="G13" i="14"/>
  <c r="G11" i="14"/>
  <c r="G10" i="14"/>
  <c r="H12" i="14"/>
  <c r="K12" i="14" s="1"/>
  <c r="H11" i="14"/>
  <c r="K11" i="14" s="1"/>
  <c r="H14" i="14"/>
  <c r="K14" i="14" s="1"/>
  <c r="H10" i="14"/>
  <c r="K10" i="14" s="1"/>
  <c r="H8" i="14"/>
  <c r="H13" i="14"/>
  <c r="K13" i="14" s="1"/>
  <c r="H9" i="14"/>
  <c r="K9" i="14" s="1"/>
  <c r="G9" i="14"/>
  <c r="J14" i="14"/>
  <c r="G8" i="14"/>
  <c r="G14" i="15"/>
  <c r="G8" i="15"/>
  <c r="G15" i="15"/>
  <c r="G10" i="15"/>
  <c r="G12" i="15"/>
  <c r="G16" i="15"/>
  <c r="G11" i="15"/>
  <c r="G9" i="15"/>
  <c r="H12" i="15"/>
  <c r="K12" i="15" s="1"/>
  <c r="H8" i="15"/>
  <c r="H11" i="15"/>
  <c r="K11" i="15" s="1"/>
  <c r="H13" i="15"/>
  <c r="K13" i="15" s="1"/>
  <c r="H10" i="15"/>
  <c r="K10" i="15" s="1"/>
  <c r="G16" i="10"/>
  <c r="J16" i="10" s="1"/>
  <c r="G9" i="10"/>
  <c r="J9" i="10" s="1"/>
  <c r="H17" i="10"/>
  <c r="K17" i="10" s="1"/>
  <c r="G13" i="10"/>
  <c r="J13" i="10" s="1"/>
  <c r="J8" i="10"/>
  <c r="H19" i="10"/>
  <c r="K19" i="10" s="1"/>
  <c r="H8" i="10"/>
  <c r="I8" i="10" s="1"/>
  <c r="H14" i="10"/>
  <c r="K14" i="10" s="1"/>
  <c r="H11" i="10"/>
  <c r="K11" i="10" s="1"/>
  <c r="H16" i="10"/>
  <c r="K16" i="10" s="1"/>
  <c r="H13" i="10"/>
  <c r="K13" i="10" s="1"/>
  <c r="H12" i="10"/>
  <c r="K12" i="10" s="1"/>
  <c r="H10" i="10"/>
  <c r="K10" i="10" s="1"/>
  <c r="H18" i="10"/>
  <c r="K18" i="10" s="1"/>
  <c r="H9" i="10"/>
  <c r="K9" i="10" s="1"/>
  <c r="G18" i="10"/>
  <c r="G11" i="10"/>
  <c r="G19" i="10"/>
  <c r="G14" i="10"/>
  <c r="G10" i="10"/>
  <c r="G15" i="10"/>
  <c r="G17" i="10"/>
  <c r="G12" i="10"/>
  <c r="F47" i="9"/>
  <c r="H9" i="9" s="1"/>
  <c r="K9" i="9" s="1"/>
  <c r="E47" i="9"/>
  <c r="G10" i="9" s="1"/>
  <c r="I12" i="15" l="1"/>
  <c r="J12" i="15"/>
  <c r="J10" i="15"/>
  <c r="I10" i="15"/>
  <c r="I11" i="14"/>
  <c r="J11" i="14"/>
  <c r="I13" i="15"/>
  <c r="J11" i="15"/>
  <c r="I11" i="15"/>
  <c r="J15" i="15"/>
  <c r="I15" i="15"/>
  <c r="I13" i="14"/>
  <c r="J13" i="14"/>
  <c r="I14" i="15"/>
  <c r="J14" i="15"/>
  <c r="I9" i="14"/>
  <c r="J9" i="14"/>
  <c r="I10" i="14"/>
  <c r="J10" i="14"/>
  <c r="J9" i="15"/>
  <c r="I9" i="15"/>
  <c r="G46" i="14"/>
  <c r="I8" i="14"/>
  <c r="J8" i="14"/>
  <c r="H46" i="15"/>
  <c r="K8" i="15"/>
  <c r="K46" i="15" s="1"/>
  <c r="J16" i="15"/>
  <c r="I16" i="15"/>
  <c r="G46" i="15"/>
  <c r="I8" i="15"/>
  <c r="J8" i="15"/>
  <c r="I14" i="14"/>
  <c r="H46" i="14"/>
  <c r="K8" i="14"/>
  <c r="K46" i="14" s="1"/>
  <c r="I12" i="14"/>
  <c r="J12" i="14"/>
  <c r="H8" i="9"/>
  <c r="K8" i="9" s="1"/>
  <c r="I13" i="10"/>
  <c r="I17" i="10"/>
  <c r="J17" i="10"/>
  <c r="I19" i="10"/>
  <c r="J19" i="10"/>
  <c r="I16" i="10"/>
  <c r="J15" i="10"/>
  <c r="I15" i="10"/>
  <c r="J11" i="10"/>
  <c r="I11" i="10"/>
  <c r="J10" i="10"/>
  <c r="I10" i="10"/>
  <c r="J18" i="10"/>
  <c r="I18" i="10"/>
  <c r="J12" i="10"/>
  <c r="I12" i="10"/>
  <c r="I14" i="10"/>
  <c r="J14" i="10"/>
  <c r="H46" i="10"/>
  <c r="K8" i="10"/>
  <c r="K46" i="10" s="1"/>
  <c r="G46" i="10"/>
  <c r="I9" i="10"/>
  <c r="H15" i="9"/>
  <c r="K15" i="9" s="1"/>
  <c r="H14" i="9"/>
  <c r="K14" i="9" s="1"/>
  <c r="H17" i="9"/>
  <c r="K17" i="9" s="1"/>
  <c r="H13" i="9"/>
  <c r="K13" i="9" s="1"/>
  <c r="H10" i="9"/>
  <c r="H12" i="9"/>
  <c r="K12" i="9" s="1"/>
  <c r="H11" i="9"/>
  <c r="K11" i="9" s="1"/>
  <c r="H16" i="9"/>
  <c r="K16" i="9" s="1"/>
  <c r="G11" i="9"/>
  <c r="J10" i="9"/>
  <c r="G8" i="9"/>
  <c r="G14" i="9"/>
  <c r="G16" i="9"/>
  <c r="G12" i="9"/>
  <c r="G15" i="9"/>
  <c r="G17" i="9"/>
  <c r="G13" i="9"/>
  <c r="G9" i="9"/>
  <c r="J46" i="14" l="1"/>
  <c r="J46" i="15"/>
  <c r="I46" i="14"/>
  <c r="I46" i="15"/>
  <c r="J46" i="10"/>
  <c r="I46" i="10"/>
  <c r="I11" i="9"/>
  <c r="I10" i="9"/>
  <c r="K10" i="9"/>
  <c r="K46" i="9" s="1"/>
  <c r="H46" i="9"/>
  <c r="J11" i="9"/>
  <c r="I9" i="9"/>
  <c r="J9" i="9"/>
  <c r="J16" i="9"/>
  <c r="I16" i="9"/>
  <c r="J17" i="9"/>
  <c r="I17" i="9"/>
  <c r="J14" i="9"/>
  <c r="I14" i="9"/>
  <c r="J12" i="9"/>
  <c r="I12" i="9"/>
  <c r="I13" i="9"/>
  <c r="J13" i="9"/>
  <c r="I15" i="9"/>
  <c r="J15" i="9"/>
  <c r="J8" i="9"/>
  <c r="I8" i="9"/>
  <c r="G46" i="9"/>
  <c r="D49" i="15" l="1"/>
  <c r="D50" i="15" s="1"/>
  <c r="D52" i="15"/>
  <c r="D53" i="15" s="1"/>
  <c r="D52" i="14"/>
  <c r="D53" i="14" s="1"/>
  <c r="D49" i="14"/>
  <c r="D49" i="10"/>
  <c r="D52" i="10"/>
  <c r="D53" i="10" s="1"/>
  <c r="J46" i="9"/>
  <c r="I46" i="9"/>
  <c r="D50" i="14" l="1"/>
  <c r="L14" i="14" s="1"/>
  <c r="M14" i="14" s="1"/>
  <c r="N14" i="14" s="1"/>
  <c r="F34" i="16"/>
  <c r="L17" i="15"/>
  <c r="M17" i="15" s="1"/>
  <c r="N17" i="15" s="1"/>
  <c r="U92" i="16"/>
  <c r="U93" i="16"/>
  <c r="L12" i="15"/>
  <c r="M12" i="15" s="1"/>
  <c r="N12" i="15" s="1"/>
  <c r="L8" i="15"/>
  <c r="L16" i="15"/>
  <c r="M16" i="15" s="1"/>
  <c r="N16" i="15" s="1"/>
  <c r="L14" i="15"/>
  <c r="M14" i="15" s="1"/>
  <c r="N14" i="15" s="1"/>
  <c r="L11" i="15"/>
  <c r="M11" i="15" s="1"/>
  <c r="N11" i="15" s="1"/>
  <c r="L9" i="15"/>
  <c r="M9" i="15" s="1"/>
  <c r="N9" i="15" s="1"/>
  <c r="L13" i="15"/>
  <c r="M13" i="15" s="1"/>
  <c r="N13" i="15" s="1"/>
  <c r="L15" i="15"/>
  <c r="M15" i="15" s="1"/>
  <c r="N15" i="15" s="1"/>
  <c r="L10" i="15"/>
  <c r="M10" i="15" s="1"/>
  <c r="N10" i="15" s="1"/>
  <c r="D50" i="10"/>
  <c r="E9" i="13"/>
  <c r="D49" i="9"/>
  <c r="F33" i="16" s="1"/>
  <c r="D52" i="9"/>
  <c r="D53" i="9" s="1"/>
  <c r="L13" i="14" l="1"/>
  <c r="M13" i="14" s="1"/>
  <c r="N13" i="14" s="1"/>
  <c r="L12" i="14"/>
  <c r="M12" i="14" s="1"/>
  <c r="N12" i="14" s="1"/>
  <c r="L8" i="14"/>
  <c r="M8" i="14" s="1"/>
  <c r="L10" i="14"/>
  <c r="M10" i="14" s="1"/>
  <c r="N10" i="14" s="1"/>
  <c r="L11" i="14"/>
  <c r="M11" i="14" s="1"/>
  <c r="N11" i="14" s="1"/>
  <c r="L9" i="14"/>
  <c r="M9" i="14" s="1"/>
  <c r="N9" i="14" s="1"/>
  <c r="F36" i="16"/>
  <c r="F37" i="16" s="1"/>
  <c r="L19" i="10"/>
  <c r="M19" i="10" s="1"/>
  <c r="N19" i="10" s="1"/>
  <c r="T92" i="16"/>
  <c r="V92" i="16" s="1"/>
  <c r="T93" i="16"/>
  <c r="V93" i="16" s="1"/>
  <c r="U90" i="16"/>
  <c r="U89" i="16"/>
  <c r="L47" i="15"/>
  <c r="M8" i="15"/>
  <c r="D50" i="9"/>
  <c r="L11" i="9" s="1"/>
  <c r="M11" i="9" s="1"/>
  <c r="N11" i="9" s="1"/>
  <c r="E6" i="13"/>
  <c r="L13" i="10"/>
  <c r="M13" i="10" s="1"/>
  <c r="N13" i="10" s="1"/>
  <c r="E8" i="13"/>
  <c r="L18" i="10"/>
  <c r="M18" i="10" s="1"/>
  <c r="N18" i="10" s="1"/>
  <c r="L10" i="10"/>
  <c r="M10" i="10" s="1"/>
  <c r="N10" i="10" s="1"/>
  <c r="L16" i="10"/>
  <c r="M16" i="10" s="1"/>
  <c r="N16" i="10" s="1"/>
  <c r="L12" i="10"/>
  <c r="M12" i="10" s="1"/>
  <c r="N12" i="10" s="1"/>
  <c r="L15" i="10"/>
  <c r="M15" i="10" s="1"/>
  <c r="N15" i="10" s="1"/>
  <c r="L8" i="10"/>
  <c r="L9" i="10"/>
  <c r="M9" i="10" s="1"/>
  <c r="N9" i="10" s="1"/>
  <c r="L14" i="10"/>
  <c r="M14" i="10" s="1"/>
  <c r="N14" i="10" s="1"/>
  <c r="L17" i="10"/>
  <c r="M17" i="10" s="1"/>
  <c r="N17" i="10" s="1"/>
  <c r="L11" i="10"/>
  <c r="M11" i="10" s="1"/>
  <c r="N11" i="10" s="1"/>
  <c r="F9" i="13"/>
  <c r="H9" i="13" s="1"/>
  <c r="L12" i="9" l="1"/>
  <c r="M12" i="9" s="1"/>
  <c r="N12" i="9" s="1"/>
  <c r="L47" i="14"/>
  <c r="L8" i="9"/>
  <c r="M8" i="9" s="1"/>
  <c r="N8" i="9" s="1"/>
  <c r="L15" i="9"/>
  <c r="M15" i="9" s="1"/>
  <c r="N15" i="9" s="1"/>
  <c r="T90" i="16"/>
  <c r="V90" i="16" s="1"/>
  <c r="T89" i="16"/>
  <c r="V89" i="16" s="1"/>
  <c r="L17" i="9"/>
  <c r="M17" i="9" s="1"/>
  <c r="N17" i="9" s="1"/>
  <c r="L13" i="9"/>
  <c r="M13" i="9" s="1"/>
  <c r="N13" i="9" s="1"/>
  <c r="M46" i="14"/>
  <c r="N8" i="14"/>
  <c r="L9" i="9"/>
  <c r="M9" i="9" s="1"/>
  <c r="N9" i="9" s="1"/>
  <c r="L10" i="9"/>
  <c r="M10" i="9" s="1"/>
  <c r="N10" i="9" s="1"/>
  <c r="M46" i="15"/>
  <c r="N8" i="15"/>
  <c r="L14" i="9"/>
  <c r="M14" i="9" s="1"/>
  <c r="N14" i="9" s="1"/>
  <c r="L20" i="13"/>
  <c r="L33" i="13"/>
  <c r="L39" i="13"/>
  <c r="L22" i="13"/>
  <c r="L32" i="13"/>
  <c r="L30" i="13"/>
  <c r="L31" i="13"/>
  <c r="L21" i="13"/>
  <c r="L19" i="13"/>
  <c r="F8" i="13"/>
  <c r="H8" i="13" s="1"/>
  <c r="L47" i="10"/>
  <c r="M8" i="10"/>
  <c r="H6" i="13"/>
  <c r="E12" i="13"/>
  <c r="L16" i="9"/>
  <c r="M16" i="9" s="1"/>
  <c r="N16" i="9" s="1"/>
  <c r="E5" i="13"/>
  <c r="E11" i="13" s="1"/>
  <c r="M46" i="9" l="1"/>
  <c r="N47" i="15"/>
  <c r="H55" i="15" s="1"/>
  <c r="H56" i="15" s="1"/>
  <c r="N46" i="15"/>
  <c r="N47" i="14"/>
  <c r="H55" i="14" s="1"/>
  <c r="H56" i="14" s="1"/>
  <c r="N46" i="14"/>
  <c r="L47" i="9"/>
  <c r="L28" i="13"/>
  <c r="L27" i="13"/>
  <c r="L26" i="13"/>
  <c r="L36" i="13"/>
  <c r="L24" i="13"/>
  <c r="L25" i="13"/>
  <c r="K30" i="13"/>
  <c r="M30" i="13" s="1"/>
  <c r="N30" i="13" s="1"/>
  <c r="O30" i="13" s="1"/>
  <c r="K32" i="13"/>
  <c r="M32" i="13" s="1"/>
  <c r="N32" i="13" s="1"/>
  <c r="O32" i="13" s="1"/>
  <c r="K20" i="13"/>
  <c r="M20" i="13" s="1"/>
  <c r="N20" i="13" s="1"/>
  <c r="K33" i="13"/>
  <c r="M33" i="13" s="1"/>
  <c r="N33" i="13" s="1"/>
  <c r="O33" i="13" s="1"/>
  <c r="K31" i="13"/>
  <c r="M31" i="13" s="1"/>
  <c r="N31" i="13" s="1"/>
  <c r="O31" i="13" s="1"/>
  <c r="K21" i="13"/>
  <c r="M21" i="13" s="1"/>
  <c r="N21" i="13" s="1"/>
  <c r="O21" i="13" s="1"/>
  <c r="K19" i="13"/>
  <c r="M19" i="13" s="1"/>
  <c r="N19" i="13" s="1"/>
  <c r="O19" i="13" s="1"/>
  <c r="K39" i="13"/>
  <c r="M39" i="13" s="1"/>
  <c r="N39" i="13" s="1"/>
  <c r="O39" i="13" s="1"/>
  <c r="K22" i="13"/>
  <c r="M22" i="13" s="1"/>
  <c r="N22" i="13" s="1"/>
  <c r="O22" i="13" s="1"/>
  <c r="F12" i="13"/>
  <c r="H12" i="13" s="1"/>
  <c r="L34" i="13" s="1"/>
  <c r="F11" i="13"/>
  <c r="H11" i="13" s="1"/>
  <c r="K34" i="13" s="1"/>
  <c r="H5" i="13"/>
  <c r="M46" i="10"/>
  <c r="N8" i="10"/>
  <c r="N47" i="9"/>
  <c r="H55" i="9" s="1"/>
  <c r="H56" i="9" s="1"/>
  <c r="N46" i="9"/>
  <c r="H57" i="14" l="1"/>
  <c r="M56" i="14"/>
  <c r="M57" i="14" s="1"/>
  <c r="H57" i="9"/>
  <c r="M56" i="9"/>
  <c r="M57" i="9" s="1"/>
  <c r="H57" i="15"/>
  <c r="M56" i="15"/>
  <c r="M57" i="15" s="1"/>
  <c r="O20" i="13"/>
  <c r="P20" i="13" s="1"/>
  <c r="L37" i="13"/>
  <c r="M34" i="13"/>
  <c r="N34" i="13" s="1"/>
  <c r="O34" i="13" s="1"/>
  <c r="Q34" i="13" s="1"/>
  <c r="Q33" i="13"/>
  <c r="P33" i="13"/>
  <c r="P30" i="13"/>
  <c r="Q30" i="13"/>
  <c r="P22" i="13"/>
  <c r="Q22" i="13"/>
  <c r="P19" i="13"/>
  <c r="Q19" i="13"/>
  <c r="P39" i="13"/>
  <c r="Q39" i="13"/>
  <c r="Q21" i="13"/>
  <c r="P21" i="13"/>
  <c r="P31" i="13"/>
  <c r="Q31" i="13"/>
  <c r="P32" i="13"/>
  <c r="Q32" i="13"/>
  <c r="L29" i="13"/>
  <c r="L23" i="13"/>
  <c r="L35" i="13"/>
  <c r="L38" i="13"/>
  <c r="K23" i="13"/>
  <c r="K29" i="13"/>
  <c r="K38" i="13"/>
  <c r="K35" i="13"/>
  <c r="K27" i="13"/>
  <c r="M27" i="13" s="1"/>
  <c r="N27" i="13" s="1"/>
  <c r="O27" i="13" s="1"/>
  <c r="K24" i="13"/>
  <c r="M24" i="13" s="1"/>
  <c r="N24" i="13" s="1"/>
  <c r="O24" i="13" s="1"/>
  <c r="K25" i="13"/>
  <c r="M25" i="13" s="1"/>
  <c r="N25" i="13" s="1"/>
  <c r="O25" i="13" s="1"/>
  <c r="K28" i="13"/>
  <c r="M28" i="13" s="1"/>
  <c r="N28" i="13" s="1"/>
  <c r="O28" i="13" s="1"/>
  <c r="K26" i="13"/>
  <c r="M26" i="13" s="1"/>
  <c r="N26" i="13" s="1"/>
  <c r="O26" i="13" s="1"/>
  <c r="K36" i="13"/>
  <c r="M36" i="13" s="1"/>
  <c r="N36" i="13" s="1"/>
  <c r="O36" i="13" s="1"/>
  <c r="K37" i="13"/>
  <c r="N47" i="10"/>
  <c r="H55" i="10" s="1"/>
  <c r="H56" i="10" s="1"/>
  <c r="N46" i="10"/>
  <c r="H57" i="10" l="1"/>
  <c r="M56" i="10"/>
  <c r="M57" i="10" s="1"/>
  <c r="Q20" i="13"/>
  <c r="P34" i="13"/>
  <c r="M37" i="13"/>
  <c r="N37" i="13" s="1"/>
  <c r="O37" i="13" s="1"/>
  <c r="P37" i="13" s="1"/>
  <c r="M35" i="13"/>
  <c r="N35" i="13" s="1"/>
  <c r="O35" i="13" s="1"/>
  <c r="P35" i="13" s="1"/>
  <c r="P27" i="13"/>
  <c r="Q27" i="13"/>
  <c r="P28" i="13"/>
  <c r="Q28" i="13"/>
  <c r="P26" i="13"/>
  <c r="Q26" i="13"/>
  <c r="Q25" i="13"/>
  <c r="P25" i="13"/>
  <c r="P36" i="13"/>
  <c r="Q36" i="13"/>
  <c r="P24" i="13"/>
  <c r="Q24" i="13"/>
  <c r="M29" i="13"/>
  <c r="N29" i="13" s="1"/>
  <c r="O29" i="13" s="1"/>
  <c r="M38" i="13"/>
  <c r="N38" i="13" s="1"/>
  <c r="O38" i="13" s="1"/>
  <c r="M23" i="13"/>
  <c r="N23" i="13" s="1"/>
  <c r="O23" i="13" l="1"/>
  <c r="O18" i="13" s="1"/>
  <c r="N18" i="13"/>
  <c r="Q37" i="13"/>
  <c r="Q35" i="13"/>
  <c r="P29" i="13"/>
  <c r="Q29" i="13"/>
  <c r="P38" i="13"/>
  <c r="Q38" i="13"/>
  <c r="P18" i="13" l="1"/>
  <c r="Q23" i="13"/>
  <c r="Q18" i="13" s="1"/>
  <c r="P2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Laurent Socal</author>
  </authors>
  <commentList>
    <comment ref="C4" authorId="0" shapeId="0" xr:uid="{CEF35C08-9182-4328-A2CE-7557F02C4AF0}">
      <text>
        <r>
          <rPr>
            <b/>
            <sz val="9"/>
            <color indexed="81"/>
            <rFont val="Tahoma"/>
            <family val="2"/>
          </rPr>
          <t>Laurent Socal:</t>
        </r>
        <r>
          <rPr>
            <sz val="9"/>
            <color indexed="81"/>
            <rFont val="Tahoma"/>
            <family val="2"/>
          </rPr>
          <t xml:space="preserve">
1,02 se letture al contatore 200 mbar
1,00 se Sm³ da bolletta</t>
        </r>
      </text>
    </comment>
  </commentList>
</comments>
</file>

<file path=xl/sharedStrings.xml><?xml version="1.0" encoding="utf-8"?>
<sst xmlns="http://schemas.openxmlformats.org/spreadsheetml/2006/main" count="866" uniqueCount="571">
  <si>
    <t xml:space="preserve">kWh/m³ </t>
  </si>
  <si>
    <t>m³</t>
  </si>
  <si>
    <t>kWh</t>
  </si>
  <si>
    <t xml:space="preserve">€/m³ </t>
  </si>
  <si>
    <t>€</t>
  </si>
  <si>
    <t>Novembre</t>
  </si>
  <si>
    <t>Data lettura iniziale</t>
  </si>
  <si>
    <t>Lettura iniziale</t>
  </si>
  <si>
    <t>Data lettura finale</t>
  </si>
  <si>
    <t>Lettura finale</t>
  </si>
  <si>
    <t xml:space="preserve">Consumo </t>
  </si>
  <si>
    <t>Costo</t>
  </si>
  <si>
    <t>Prezzo specifico</t>
  </si>
  <si>
    <t xml:space="preserve">m³ </t>
  </si>
  <si>
    <t>NH</t>
  </si>
  <si>
    <t>H</t>
  </si>
  <si>
    <t>kW</t>
  </si>
  <si>
    <t>Tm</t>
  </si>
  <si>
    <t>°C</t>
  </si>
  <si>
    <t>Osservazione</t>
  </si>
  <si>
    <t>Residui</t>
  </si>
  <si>
    <t>Y</t>
  </si>
  <si>
    <t>Interpolazione dati H</t>
  </si>
  <si>
    <t>X</t>
  </si>
  <si>
    <t>b</t>
  </si>
  <si>
    <t>Dx</t>
  </si>
  <si>
    <t>Dy</t>
  </si>
  <si>
    <t>Dx x Dy</t>
  </si>
  <si>
    <t>Dx²</t>
  </si>
  <si>
    <t>Somma</t>
  </si>
  <si>
    <t>a</t>
  </si>
  <si>
    <t>Y'</t>
  </si>
  <si>
    <t>Interpolazione dati NH</t>
  </si>
  <si>
    <t>HNH</t>
  </si>
  <si>
    <t>Y-Y'</t>
  </si>
  <si>
    <t>Mese</t>
  </si>
  <si>
    <t>Differenza</t>
  </si>
  <si>
    <t>%</t>
  </si>
  <si>
    <t>Media</t>
  </si>
  <si>
    <t>Varianza</t>
  </si>
  <si>
    <t>Deviazione standard</t>
  </si>
  <si>
    <t>σ</t>
  </si>
  <si>
    <t>σ²</t>
  </si>
  <si>
    <t>σ/Ym</t>
  </si>
  <si>
    <t>Residui²</t>
  </si>
  <si>
    <t>(Y-Y')²</t>
  </si>
  <si>
    <t>http://www.arpa.veneto.it/bollettini/meteo60gg/Staz_163.htm</t>
  </si>
  <si>
    <t>(gg/mm/aa)</t>
  </si>
  <si>
    <t>(°C)</t>
  </si>
  <si>
    <t>Estrazione dati medi</t>
  </si>
  <si>
    <t>&lt;-- Riga iniziale</t>
  </si>
  <si>
    <t>MJ/m²</t>
  </si>
  <si>
    <t>kWh/m²</t>
  </si>
  <si>
    <t>data</t>
  </si>
  <si>
    <t>Riga 1</t>
  </si>
  <si>
    <t>Giorno</t>
  </si>
  <si>
    <t>Temp</t>
  </si>
  <si>
    <t>Fraz 1</t>
  </si>
  <si>
    <t>Fraz 2</t>
  </si>
  <si>
    <r>
      <rPr>
        <sz val="11"/>
        <color theme="1"/>
        <rFont val="Calibri"/>
        <family val="2"/>
      </rPr>
      <t>Σ</t>
    </r>
    <r>
      <rPr>
        <sz val="10"/>
        <rFont val="Arial"/>
        <family val="2"/>
      </rPr>
      <t>Tm</t>
    </r>
  </si>
  <si>
    <t>gg</t>
  </si>
  <si>
    <t>Rad</t>
  </si>
  <si>
    <r>
      <rPr>
        <sz val="11"/>
        <color theme="1"/>
        <rFont val="Calibri"/>
        <family val="2"/>
      </rPr>
      <t>Σ</t>
    </r>
    <r>
      <rPr>
        <sz val="10"/>
        <rFont val="Arial"/>
        <family val="2"/>
      </rPr>
      <t>rad</t>
    </r>
  </si>
  <si>
    <t>Rad m</t>
  </si>
  <si>
    <t>Sm³</t>
  </si>
  <si>
    <t>Esiste?</t>
  </si>
  <si>
    <t>Tipo inizio</t>
  </si>
  <si>
    <t>Tipo fine</t>
  </si>
  <si>
    <t>Effettivo</t>
  </si>
  <si>
    <t>Preliminare</t>
  </si>
  <si>
    <t>Determinazione tipo periodo</t>
  </si>
  <si>
    <t>Osservazione rendiconto</t>
  </si>
  <si>
    <t>OSS</t>
  </si>
  <si>
    <t>REND</t>
  </si>
  <si>
    <t>Puntatori</t>
  </si>
  <si>
    <t>Rendicontazione</t>
  </si>
  <si>
    <t>LETTURE</t>
  </si>
  <si>
    <t>Num giorni</t>
  </si>
  <si>
    <t>Somma t giorni intermedi</t>
  </si>
  <si>
    <t>Somma estremi</t>
  </si>
  <si>
    <t>Temperatura media</t>
  </si>
  <si>
    <t>Indice</t>
  </si>
  <si>
    <t>Esiste</t>
  </si>
  <si>
    <t>Potenza media</t>
  </si>
  <si>
    <t>Numero dati</t>
  </si>
  <si>
    <t>Coefficienti della retta di regressione</t>
  </si>
  <si>
    <t>kW/°C</t>
  </si>
  <si>
    <t>R</t>
  </si>
  <si>
    <t>Dy²</t>
  </si>
  <si>
    <t>Coefficienti di correlazione</t>
  </si>
  <si>
    <t>R²</t>
  </si>
  <si>
    <t>Rumore</t>
  </si>
  <si>
    <t>Coefficiente di variazione CVRMSE</t>
  </si>
  <si>
    <t>Equazioni utilizzate</t>
  </si>
  <si>
    <t>Colonne ausiliarie per grafico</t>
  </si>
  <si>
    <t>Rimuovi da analisi</t>
  </si>
  <si>
    <t>Proposto</t>
  </si>
  <si>
    <t>Tutti</t>
  </si>
  <si>
    <t>PERIODO DI OSSERVAZIONE</t>
  </si>
  <si>
    <t>PERIODO DI RENDICONTAZIONE</t>
  </si>
  <si>
    <t>Confronti firme energetiche</t>
  </si>
  <si>
    <t>Pre</t>
  </si>
  <si>
    <t>Post</t>
  </si>
  <si>
    <t>Pendenza pre-intervento</t>
  </si>
  <si>
    <t>Pendenza post intervento</t>
  </si>
  <si>
    <t>Aumento dell'efficienza in regime invernale</t>
  </si>
  <si>
    <t>Obiettivo</t>
  </si>
  <si>
    <t>Obbiettivo di risparmio energetico</t>
  </si>
  <si>
    <t>Invernale</t>
  </si>
  <si>
    <t>Estivo</t>
  </si>
  <si>
    <t>Y = a X + b</t>
  </si>
  <si>
    <t>X-Xm</t>
  </si>
  <si>
    <t>Y-Ym</t>
  </si>
  <si>
    <t>https://www.arpalombardia.it/temi-ambientali/meteo-e-clima/form-richiesta-dati/</t>
  </si>
  <si>
    <t>Descrizione</t>
  </si>
  <si>
    <t>Convenzioni utilizzate nel foglio</t>
  </si>
  <si>
    <t>Dati da immettere manualmente</t>
  </si>
  <si>
    <t>QUESTO FOGLIO DI LAVORO EFFETTUA LA VERIFICA DELLA RIDUZIONE DEI CONSUMI ENERGETICI CON IL METODO DELLA FIRMA ENERGETICA</t>
  </si>
  <si>
    <t>Dati calcolati</t>
  </si>
  <si>
    <t>Clima</t>
  </si>
  <si>
    <t>Il grafico a lato consente di visualizzare i dati inseriti</t>
  </si>
  <si>
    <t>Fatture gas input</t>
  </si>
  <si>
    <t>Inserire in questo foglio i dati di consumo (letture contatore) relativi sia al periodo di osservazione che di rendicontazione</t>
  </si>
  <si>
    <t>Inserire in questo foglio i dati di temperatura media giornaliera sulle 24 ore. Questi dati saranno utilizzati per calcolare la temperatura esterna in ciacun periodo di misura dei consumi.</t>
  </si>
  <si>
    <t>Nella parte alta del foglio vanno inseriti alcuni dati ausiliari:</t>
  </si>
  <si>
    <t>Il potere calorifico del gas naturale</t>
  </si>
  <si>
    <t>Il fattore di normalizzazione, che permette di effettuare la conversione della lettura dai m³ effettivi ai m³ standard. Esempi di fattore di normalizzazione</t>
  </si>
  <si>
    <t>1,00 se la misura è fornita direttamente in Sm³</t>
  </si>
  <si>
    <t>1,02 se la misura è ua lettura di un contatore volumetrico dove la pressione sia di 20 mbar</t>
  </si>
  <si>
    <t>1,2 se la misura è ua lettura di un contatore volumetrico dove la pressione sia di 200 mbar</t>
  </si>
  <si>
    <t>Le date di inizio e fine intervento, per qualificare ciascuna misura come relativa al periodo di osservazione oppure di rendicontazione</t>
  </si>
  <si>
    <t>Mese e giorno di inizio e fine della stagione di riscaldamento, per permettere di classificare gli intervalli di misura come</t>
  </si>
  <si>
    <t>H, se il riscaldamento è sempre acceso nel periodo</t>
  </si>
  <si>
    <t>NH, se il riscaldamento non è mai acceso nel periodo</t>
  </si>
  <si>
    <t>HNH, se il riscaldamento è acceso solo in parte del periodo</t>
  </si>
  <si>
    <t>Ciò consente di separare i periodi nell'analisi e nella rendicontazione</t>
  </si>
  <si>
    <t>Oss_H</t>
  </si>
  <si>
    <t>In questo foglio non è necessario alcun input</t>
  </si>
  <si>
    <t>Oss_NH</t>
  </si>
  <si>
    <t>Firma_OSS</t>
  </si>
  <si>
    <t>In questo foglio viene presentata la firma energetica risultante del periodo di osservazione</t>
  </si>
  <si>
    <t>In questo foglio si effettua il caclolo dell'energia evitata</t>
  </si>
  <si>
    <t>Eventuali valori di intercetta e pendenza dei rami del modello di consumo dell'edificio.
Possono essere accettati i valori proposti calcolati nei fogli OSS_H ed OSS_NH oppure possono essere inseriti e selezionati parametri diversi.
I valori proposti di pendenza ed intercetta per i periodi intermedi sono la media dei valori per i periodi H ed NH.</t>
  </si>
  <si>
    <t>L'intervallo sul quale si vogliono stimare i valori totali di energia evitata.
I valori al di fuori dell'intervallo selezionato sul quale vengono calcolati totali e medie, vengono evidenziati dal fondo grigio.</t>
  </si>
  <si>
    <t>Rend_H</t>
  </si>
  <si>
    <t>Rend_NH</t>
  </si>
  <si>
    <t>In questo foglio viene effettuato il calcolo e validazione della regressione lineare relativa al periodo osservazione, in presenza di riscaldamento (periodi H)</t>
  </si>
  <si>
    <t>In questo foglio viene effettuato il calcolo e validazione della regressione lineare relativa al periodo osservazione, in assenza di riscaldamento (periodi NH)</t>
  </si>
  <si>
    <t>In questo foglio viene effettuato il calcolo e validazione della regressione lineare relativa al periodo rendicontazione, in presenza di riscaldamento (periodi H)</t>
  </si>
  <si>
    <t>In questo foglio viene effettuato il calcolo e v alidazione della regressione lineare relativa al periodo rendicontazione, in assenza di riscaldamento (periodi NH)</t>
  </si>
  <si>
    <t>Firma_Rend</t>
  </si>
  <si>
    <t>In questo foglio viene presentata la firma energetica risultante del periodo di rendicontazione</t>
  </si>
  <si>
    <t>Inoltre vengono proposit alcuni confronti fra:</t>
  </si>
  <si>
    <t>firma energica obiettivo (inserire la percentuale di riduzione consumi attesa) e dati di consumo post-intervento</t>
  </si>
  <si>
    <t>Firma energetica prima e dopo l'intervento e firma obbiettivo</t>
  </si>
  <si>
    <t xml:space="preserve">Firma energetica e dati di consumo prima e dopo l'intervento </t>
  </si>
  <si>
    <t>NOTA: I fogli sono protetti senza password per evitare di danneggiare la sequenza dei calcoli</t>
  </si>
  <si>
    <t>Choix du modèle de la situation avant intervention</t>
  </si>
  <si>
    <t>Chauffage, H</t>
  </si>
  <si>
    <t>Non chauffé, NH</t>
  </si>
  <si>
    <t>Intermédiaire, HNH</t>
  </si>
  <si>
    <t>Interception</t>
  </si>
  <si>
    <t>Pente</t>
  </si>
  <si>
    <t>Proposé</t>
  </si>
  <si>
    <t>Special</t>
  </si>
  <si>
    <t>Choisi</t>
  </si>
  <si>
    <t>Utilisé</t>
  </si>
  <si>
    <t>Totaux de</t>
  </si>
  <si>
    <t>à</t>
  </si>
  <si>
    <t>Mois</t>
  </si>
  <si>
    <t>Date ini</t>
  </si>
  <si>
    <t>Date fin</t>
  </si>
  <si>
    <t>Conso</t>
  </si>
  <si>
    <t>Cout</t>
  </si>
  <si>
    <t>Température</t>
  </si>
  <si>
    <t>Puissance</t>
  </si>
  <si>
    <t>Type</t>
  </si>
  <si>
    <t>Modèle ajusté</t>
  </si>
  <si>
    <t>Si je n'avais rien fait …</t>
  </si>
  <si>
    <t>Conso evitée</t>
  </si>
  <si>
    <t>Dans le total</t>
  </si>
  <si>
    <t>Totaux de la période</t>
  </si>
  <si>
    <t>Consommation pendant la période de suivi</t>
  </si>
  <si>
    <t>Date</t>
  </si>
  <si>
    <t>Temp, air</t>
  </si>
  <si>
    <t xml:space="preserve">Données préchargées de la station météo </t>
  </si>
  <si>
    <t>Factures de gaz</t>
  </si>
  <si>
    <t>Pouvoir calorifique du gaz</t>
  </si>
  <si>
    <t>Facteur de normalisation</t>
  </si>
  <si>
    <t>Début du chauffage</t>
  </si>
  <si>
    <t>Fin du chauffage</t>
  </si>
  <si>
    <t>Description</t>
  </si>
  <si>
    <t>Date de lecture initiale</t>
  </si>
  <si>
    <t>Lecture initiale</t>
  </si>
  <si>
    <t>Date de lecture finale</t>
  </si>
  <si>
    <t>Lecture finale</t>
  </si>
  <si>
    <t>Coût</t>
  </si>
  <si>
    <t>Supprimer de l'analyse</t>
  </si>
  <si>
    <t>Existe-t-il ?</t>
  </si>
  <si>
    <t>Relevé final</t>
  </si>
  <si>
    <t>Puissance moyenne</t>
  </si>
  <si>
    <t>Nombre de jours</t>
  </si>
  <si>
    <t>Somme des jours intermédiaires</t>
  </si>
  <si>
    <t>Somme des extrêmes</t>
  </si>
  <si>
    <t>Température moyenne</t>
  </si>
  <si>
    <t>Détermination du type de période</t>
  </si>
  <si>
    <t>Remarque sur le relevé</t>
  </si>
  <si>
    <t>Remarque</t>
  </si>
  <si>
    <t>Relevé</t>
  </si>
  <si>
    <t>Prix</t>
  </si>
  <si>
    <t>Observation / suivi</t>
  </si>
  <si>
    <t>Suivi</t>
  </si>
  <si>
    <t>Observation</t>
  </si>
  <si>
    <t>Identification</t>
  </si>
  <si>
    <t>Calcul de la température moyenne</t>
  </si>
  <si>
    <t>Change</t>
  </si>
  <si>
    <t>Jour</t>
  </si>
  <si>
    <t>Durée H</t>
  </si>
  <si>
    <t>Durée NH</t>
  </si>
  <si>
    <t>Inscrivez sur cette feuille les données relatives à la température moyenne journalière sur 24 heures. Ces données seront utilisées pour calculer la température extérieure à chaque période de mesure de la consommation.</t>
  </si>
  <si>
    <t>Le graphique ci-contre permet de visualiser les données saisies.</t>
  </si>
  <si>
    <t>Le pouvoir calorifique du gaz naturel</t>
  </si>
  <si>
    <t>Le facteur de normalisation, qui permet de convertir les relevés en m³ effectifs en m³ standard. Exemples de facteurs de normalisation</t>
  </si>
  <si>
    <t>1,00 si la mesure est fournie directement en Sm³</t>
  </si>
  <si>
    <t>1,02 si la mesure est une lecture d'un compteur volumétrique où la pression est de 20 mbar</t>
  </si>
  <si>
    <t>1,2 si la mesure est une lecture d'un compteur volumétrique où la pression est de 200 mbar</t>
  </si>
  <si>
    <t>Mois et jour de début et de fin de la saison de chauffage, afin de classer les intervalles de mesure comme</t>
  </si>
  <si>
    <t>H, si le chauffage est toujours allumé pendant la période</t>
  </si>
  <si>
    <t>NH, si le chauffage n'est jamais allumé pendant la période</t>
  </si>
  <si>
    <t>HNH, si le chauffage n'est allumé qu'une partie de la période</t>
  </si>
  <si>
    <t>Indiquez sur cette feuille les données de consommation (relevés du compteur) relatives à la période d'observation et à la période de suivi</t>
  </si>
  <si>
    <t>Dans la partie supérieure de la feuille, indiquez les données complémentaires suivantes:</t>
  </si>
  <si>
    <t>Les dates de début et de fin des travaux, afin de qualifier chaque mesure comme relative à la période d'observation ou de suivi</t>
  </si>
  <si>
    <t>Cela permet de séparer les périodes dans l'analyse et le suivi</t>
  </si>
  <si>
    <t>Cette feuille permet de calculer et de valider la régression linéaire relative à la période d'observation, en présence de réchauffement (périodes H).</t>
  </si>
  <si>
    <t>Aucune donnée n'est à saisir dans cette feuille.</t>
  </si>
  <si>
    <t>Cette feuille permet de calculer et de valider la régression linéaire relative à la période d'observation, en l'absence de réchauffement (périodes NH).</t>
  </si>
  <si>
    <t>Cette feuille sert à calculer l'énergie évitée.</t>
  </si>
  <si>
    <t>Dans la partie supérieure de la feuille, il faut saisir certaines données auxiliaires :</t>
  </si>
  <si>
    <t>Les valeurs proposées calculées dans les feuilles OSS_H et OSS_NH peuvent être acceptées ou d'autres paramètres peuvent être saisis et sélectionnés.</t>
  </si>
  <si>
    <t>Valeurs éventuelles de base et pente des rames du modèle de consommation du bâtiment calculé par d'autre moyens.</t>
  </si>
  <si>
    <t>Cette feuille permet de calculer et de valider la régression linéaire relative à la période de reporting, en présence de chauffage (périodes H).</t>
  </si>
  <si>
    <t>Cette feuille permet de calculer et de valider la régression linéaire relative à la période de reporting, en l'absence de chauffage (périodes NH).</t>
  </si>
  <si>
    <t>Ce document présente la signature énergétique obtenue pour la période de référence.</t>
  </si>
  <si>
    <t>Il propose également quelques comparaisons entre :</t>
  </si>
  <si>
    <t>la signature énergétique cible (insérer le pourcentage de réduction de la consommation attendu) et les données de consommation après l'intervention</t>
  </si>
  <si>
    <t>la signature énergétique avant et après l'intervention et la signature cible</t>
  </si>
  <si>
    <t>la signature énergétique et les données de consommation avant et après l'intervention.</t>
  </si>
  <si>
    <t>Données calculées</t>
  </si>
  <si>
    <t>REMARQUE : les feuilles sont protégées sans mot de passe afin d'éviter d'endommager la séquence des calculs.</t>
  </si>
  <si>
    <t>Conventions utilisées dans cette feuille de calcul</t>
  </si>
  <si>
    <t>BIEN NOTER!
CE FICHIER DE CALCUL EST MIS À DISPOSITION TEL QUEL, 
À DES FINS PUREMENT DIDACTIQUES, SANS AUCUNE GARANTIE DE BON FONCTIONNEMENT NI D'EXACTITUDE DES RÉSULTATS FOURNIS</t>
  </si>
  <si>
    <t>CETTE FEUILLE DE CALCUL VÉRIFIE LA RÉDUCTION DE LA CONSOMMATION ÉNERGÉTIQUE À L'AIDE DE LA MÉTHODE DE LA SIGNATURE ÉNERGÉTIQUE.</t>
  </si>
  <si>
    <t>Autres liens pour les données climatiques</t>
  </si>
  <si>
    <t>Pointeurs</t>
  </si>
  <si>
    <t>Acronymes</t>
  </si>
  <si>
    <t xml:space="preserve">Période de chauffage </t>
  </si>
  <si>
    <t xml:space="preserve">Période sans chauffage </t>
  </si>
  <si>
    <t>Période incertaine</t>
  </si>
  <si>
    <t>Période d'observation</t>
  </si>
  <si>
    <t>Période de suivi</t>
  </si>
  <si>
    <t>Mai</t>
  </si>
  <si>
    <t>Juin</t>
  </si>
  <si>
    <t>Juillet</t>
  </si>
  <si>
    <t>Août</t>
  </si>
  <si>
    <t>Septembre</t>
  </si>
  <si>
    <t>Octobre</t>
  </si>
  <si>
    <t>Décembre</t>
  </si>
  <si>
    <t>Janvier</t>
  </si>
  <si>
    <t>Février</t>
  </si>
  <si>
    <t>Mars</t>
  </si>
  <si>
    <t>Avril</t>
  </si>
  <si>
    <t>PÉRIODE D'OBSERVATION</t>
  </si>
  <si>
    <t>Interpolation données H</t>
  </si>
  <si>
    <t>Existe</t>
  </si>
  <si>
    <t>Index</t>
  </si>
  <si>
    <t>Residu</t>
  </si>
  <si>
    <t>Residu²</t>
  </si>
  <si>
    <t>Colonnes auxilaires pour le graphique</t>
  </si>
  <si>
    <t>Nombre de données</t>
  </si>
  <si>
    <t>Somme</t>
  </si>
  <si>
    <t>Moyenne</t>
  </si>
  <si>
    <t>Coefficients de la droite de régression</t>
  </si>
  <si>
    <t>Coefficients de corrélation</t>
  </si>
  <si>
    <t>Bruit</t>
  </si>
  <si>
    <t>Variance</t>
  </si>
  <si>
    <t>Écart type</t>
  </si>
  <si>
    <t>Coefficient de variation CVRMSE</t>
  </si>
  <si>
    <t>Puissance [kW]</t>
  </si>
  <si>
    <t>Température extérieure [°C]</t>
  </si>
  <si>
    <t>Résidus en fonction de X</t>
  </si>
  <si>
    <t>Équations utilisées</t>
  </si>
  <si>
    <t>Textes pour le graphique</t>
  </si>
  <si>
    <t>Italiano</t>
  </si>
  <si>
    <t>Français</t>
  </si>
  <si>
    <t>EN</t>
  </si>
  <si>
    <t>Last</t>
  </si>
  <si>
    <t>AVVERTENZA IMPORTANTE
QUESTO FOGLIO DI CALCOLO VIENE RESO DISPONIBILE COSI COM'E', 
A PURO SCOPO DIDATTICO, SENZA ALCUNA GARANZIA DI BUON FUNZIONAMENTO NE' DI CORRETTEZZA DEI RISULTATI FORNITI.</t>
  </si>
  <si>
    <t>Données à saisir</t>
  </si>
  <si>
    <t>Indiquez dans cette colonne les températures moyennes journalières sur 24 heures de la localité où se trouve le bâtiment.</t>
  </si>
  <si>
    <t>Data</t>
  </si>
  <si>
    <t>Inserire in questa colonna le temperature medie giornaliere sulle 24 ore della località ove si trova l'edificio</t>
  </si>
  <si>
    <t>Stazione meteo dati precaricati</t>
  </si>
  <si>
    <t>(jj/mm/aa)</t>
  </si>
  <si>
    <t>Temp aria</t>
  </si>
  <si>
    <t>Temperature medie giornaliere</t>
  </si>
  <si>
    <t>Températures moyennes journalières</t>
  </si>
  <si>
    <t>Altri link a dati climatici</t>
  </si>
  <si>
    <t>Début des travaux</t>
  </si>
  <si>
    <t>Fin des travaux</t>
  </si>
  <si>
    <t>Fatture del gas</t>
  </si>
  <si>
    <t>Potere calorifico del gas</t>
  </si>
  <si>
    <t>Fattore di normalizzazione</t>
  </si>
  <si>
    <t>Inizio intervento</t>
  </si>
  <si>
    <t>Fine intervento</t>
  </si>
  <si>
    <t>Inizio riscaldamento</t>
  </si>
  <si>
    <t>Fine riscaldamento</t>
  </si>
  <si>
    <t>Durata H</t>
  </si>
  <si>
    <t>Durata NH</t>
  </si>
  <si>
    <t>LECTURES</t>
  </si>
  <si>
    <t>contatore</t>
  </si>
  <si>
    <t>Cambio</t>
  </si>
  <si>
    <t>compteur</t>
  </si>
  <si>
    <t>Calcolo della temperature media</t>
  </si>
  <si>
    <t>Type début</t>
  </si>
  <si>
    <t>Type fin</t>
  </si>
  <si>
    <t>Effectif</t>
  </si>
  <si>
    <t>Préliminaire</t>
  </si>
  <si>
    <t>Osservazione rendicontaz.</t>
  </si>
  <si>
    <t>Identificazione</t>
  </si>
  <si>
    <t>Potenza [kW]</t>
  </si>
  <si>
    <t>Temperatura esterna  [°C]</t>
  </si>
  <si>
    <t>Résidui in funzione di X</t>
  </si>
  <si>
    <t>Testi per il grafico</t>
  </si>
  <si>
    <t>Interpolation données NH</t>
  </si>
  <si>
    <t>Firma energetica su 24 ore</t>
  </si>
  <si>
    <t>Signature énergétique sur les 24 heures</t>
  </si>
  <si>
    <t>Potenza media della caldaia</t>
  </si>
  <si>
    <t>Puissance moyenne de la chaudière</t>
  </si>
  <si>
    <t>Été</t>
  </si>
  <si>
    <t>Hiver</t>
  </si>
  <si>
    <t>Mi-saison</t>
  </si>
  <si>
    <t>Estate</t>
  </si>
  <si>
    <t>Inverno</t>
  </si>
  <si>
    <t>Mezza stagione</t>
  </si>
  <si>
    <t>Scelta del modello della situazione ante intervento</t>
  </si>
  <si>
    <t>Custom</t>
  </si>
  <si>
    <t>Scelta</t>
  </si>
  <si>
    <t>Utilizzato</t>
  </si>
  <si>
    <t>Riscaldamento, H</t>
  </si>
  <si>
    <t>Intercetta</t>
  </si>
  <si>
    <t>Pendenza</t>
  </si>
  <si>
    <t>Non riscaldamento, NH</t>
  </si>
  <si>
    <t>Intermedio, HNH</t>
  </si>
  <si>
    <t>Consumi durante il periodo di rendicontazione</t>
  </si>
  <si>
    <t xml:space="preserve">Totali da: </t>
  </si>
  <si>
    <t xml:space="preserve">a </t>
  </si>
  <si>
    <t>Consumo</t>
  </si>
  <si>
    <t>Temperatura</t>
  </si>
  <si>
    <t>Potenza</t>
  </si>
  <si>
    <t>Tipo</t>
  </si>
  <si>
    <t>Data ini</t>
  </si>
  <si>
    <t>Data fin</t>
  </si>
  <si>
    <t>Se non avessi fatto nulla…</t>
  </si>
  <si>
    <t>Modello aggiustato</t>
  </si>
  <si>
    <t>Consumi evitati</t>
  </si>
  <si>
    <t>Compreso nel totale</t>
  </si>
  <si>
    <t>Totali del periodo</t>
  </si>
  <si>
    <t>moyenne</t>
  </si>
  <si>
    <t>media</t>
  </si>
  <si>
    <t>PÉRIODE DE SUIVI</t>
  </si>
  <si>
    <t>Puissance de la chaudière [kW]</t>
  </si>
  <si>
    <t>Potenza della caldaia [kW]</t>
  </si>
  <si>
    <t>Signature énergétique période de suivi</t>
  </si>
  <si>
    <t>Firma energetica periodo rendicontazione</t>
  </si>
  <si>
    <t>Inverno - Prima</t>
  </si>
  <si>
    <t>Inverno - Dopo</t>
  </si>
  <si>
    <t>Estate - Prima</t>
  </si>
  <si>
    <t>Estate - Dopo</t>
  </si>
  <si>
    <t>Obbiettivo H</t>
  </si>
  <si>
    <t>Obbiettivo NH</t>
  </si>
  <si>
    <t>Firma H Dopo</t>
  </si>
  <si>
    <t>Firma NH Dopo</t>
  </si>
  <si>
    <t>Firma H Prima</t>
  </si>
  <si>
    <t>Firma NH Prima</t>
  </si>
  <si>
    <t>Hiver - Avant</t>
  </si>
  <si>
    <t>Hiver - Après</t>
  </si>
  <si>
    <t>Été - Avant</t>
  </si>
  <si>
    <t>Été - Après</t>
  </si>
  <si>
    <t>Signature H Avant</t>
  </si>
  <si>
    <t>Signature NH Avant</t>
  </si>
  <si>
    <t>Objectif H</t>
  </si>
  <si>
    <t>Objectif NH</t>
  </si>
  <si>
    <t>Signature H Après</t>
  </si>
  <si>
    <t>Signature NH Après</t>
  </si>
  <si>
    <t>Augmentation de l'efficacité en hiver</t>
  </si>
  <si>
    <t>Pente avant intervention</t>
  </si>
  <si>
    <t>Pente après intervention</t>
  </si>
  <si>
    <t>Différence</t>
  </si>
  <si>
    <t>Objectif d'économie d'énergie</t>
  </si>
  <si>
    <t>Firme energetiche, prima e dopo</t>
  </si>
  <si>
    <t>Signatures énergétiques - Avant et après</t>
  </si>
  <si>
    <t>Confronto firme energetiche su 24 ore</t>
  </si>
  <si>
    <t>Comparaison des signatures énergétiques</t>
  </si>
  <si>
    <t>Conventions used in the worksheet</t>
  </si>
  <si>
    <t>Data to be entered manually</t>
  </si>
  <si>
    <t>Calculated data</t>
  </si>
  <si>
    <t>NOTE: The worksheets are password-protected to prevent damage to the sequence of calculations</t>
  </si>
  <si>
    <t>Climate</t>
  </si>
  <si>
    <t>Enter the average daily temperature over 24 hours in this sheet. This data will be used to calculate the outdoor temperature in each consumption measurement period.</t>
  </si>
  <si>
    <t>The graph on the side allows you to view the data entered.</t>
  </si>
  <si>
    <t>Gas bills input</t>
  </si>
  <si>
    <t>Enter the consumption data (meter readings) for both the observation and reporting periods in this sheet.</t>
  </si>
  <si>
    <t>Some auxiliary data must be entered at the top of the sheet:</t>
  </si>
  <si>
    <t>The calorific value of natural gas</t>
  </si>
  <si>
    <t>The normalisation factor, which allows the reading to be converted from actual m³ to standard m³. Examples of normalisation factors</t>
  </si>
  <si>
    <t>1.00 if the measurement is provided directly in Sm³</t>
  </si>
  <si>
    <t>1.02 if the measurement is a reading from a volumetric meter where the pressure is 20 mbar</t>
  </si>
  <si>
    <t>1.2 if the measurement is a reading from a volumetric meter where the pressure is 200 mbar</t>
  </si>
  <si>
    <t>The start and end dates of the intervention, to qualify each measurement as relating to the observation or reporting period</t>
  </si>
  <si>
    <t>The month and day of the start and end of the heating season, to allow the measurement intervals to be classified as</t>
  </si>
  <si>
    <t>H, if the heating is always on during the period</t>
  </si>
  <si>
    <t>NH, if the heating is never on during the period</t>
  </si>
  <si>
    <t>HNH, if the heating is only on for part of the period</t>
  </si>
  <si>
    <t>This allows the periods to be separated in the analysis and reporting</t>
  </si>
  <si>
    <t>This sheet is used to calculate and validate the linear regression for the observation period, when heating is present (H periods)</t>
  </si>
  <si>
    <t>No input is required in this sheet.</t>
  </si>
  <si>
    <t>This sheet is used to calculate and validate the linear regression for the observation period in the absence of heating (NH periods).</t>
  </si>
  <si>
    <t>This sheet shows the energy signature for the observation period.</t>
  </si>
  <si>
    <t>Report</t>
  </si>
  <si>
    <t>This sheet is used to calculate the energy avoided</t>
  </si>
  <si>
    <t>This sheet calculates and validates the linear regression for the reporting period, in the presence of heating (H periods).</t>
  </si>
  <si>
    <t>This sheet calculates and validates the linear regression for the reporting period, in the absence of heating. (NH periods)</t>
  </si>
  <si>
    <t>No input is required in this sheet</t>
  </si>
  <si>
    <t>This sheet shows the energy signature for the reporting period</t>
  </si>
  <si>
    <t>It also provides some comparisons between:</t>
  </si>
  <si>
    <t>target energy signature (enter the expected percentage reduction in consumption) and post-intervention consumption data</t>
  </si>
  <si>
    <t>Enter in this column the average daily temperatures over 24 hours for the location where the building is located</t>
  </si>
  <si>
    <t>Preloaded weather station data</t>
  </si>
  <si>
    <t>(dd/mm/yy)</t>
  </si>
  <si>
    <t>Average air temperature</t>
  </si>
  <si>
    <t>Average</t>
  </si>
  <si>
    <t>daily temperatures</t>
  </si>
  <si>
    <t>Other links to climate data</t>
  </si>
  <si>
    <t>Gas bills</t>
  </si>
  <si>
    <t>Calorific value of gas</t>
  </si>
  <si>
    <t>Normalization factor</t>
  </si>
  <si>
    <t>Start of intervention</t>
  </si>
  <si>
    <t>End of intervention</t>
  </si>
  <si>
    <t>Start of heating</t>
  </si>
  <si>
    <t>End of heating</t>
  </si>
  <si>
    <t>Month</t>
  </si>
  <si>
    <t>Day</t>
  </si>
  <si>
    <t>Duration H</t>
  </si>
  <si>
    <t>Duration NH</t>
  </si>
  <si>
    <t>READINGS</t>
  </si>
  <si>
    <t>Initial reading date</t>
  </si>
  <si>
    <t>Initial reading</t>
  </si>
  <si>
    <t>Final reading date</t>
  </si>
  <si>
    <t>Final reading</t>
  </si>
  <si>
    <t xml:space="preserve">Consumption </t>
  </si>
  <si>
    <t>Cost</t>
  </si>
  <si>
    <t>Specific price</t>
  </si>
  <si>
    <t>Remove from analysis</t>
  </si>
  <si>
    <t>meter</t>
  </si>
  <si>
    <t>Does it exist?</t>
  </si>
  <si>
    <t>Calculation of average temperature</t>
  </si>
  <si>
    <t>Average power</t>
  </si>
  <si>
    <t>Number of days</t>
  </si>
  <si>
    <t>Sum of intermediate days</t>
  </si>
  <si>
    <t>Sum of extremes</t>
  </si>
  <si>
    <t>Average temperature</t>
  </si>
  <si>
    <t>Determination of period type</t>
  </si>
  <si>
    <t>Report observation</t>
  </si>
  <si>
    <t>Start type</t>
  </si>
  <si>
    <t>End type</t>
  </si>
  <si>
    <t>Preliminary</t>
  </si>
  <si>
    <t>Actual</t>
  </si>
  <si>
    <t>Pointers</t>
  </si>
  <si>
    <t>OBSERVATION PERIOD</t>
  </si>
  <si>
    <t>Data interpolation H</t>
  </si>
  <si>
    <t>Exists</t>
  </si>
  <si>
    <t>Residues</t>
  </si>
  <si>
    <t>Residues²</t>
  </si>
  <si>
    <t>Auxiliary columns for graph</t>
  </si>
  <si>
    <t>Number of data</t>
  </si>
  <si>
    <t>Sum</t>
  </si>
  <si>
    <t>Regression line coefficients</t>
  </si>
  <si>
    <t>Correlation coefficients</t>
  </si>
  <si>
    <t>Noise</t>
  </si>
  <si>
    <t>Standard deviation</t>
  </si>
  <si>
    <t>Coefficient of variation CVRMSE</t>
  </si>
  <si>
    <t>Power [kW]</t>
  </si>
  <si>
    <t>Outdoor temperature [°C]</t>
  </si>
  <si>
    <t>Residuals as a function of X</t>
  </si>
  <si>
    <t>Equations used</t>
  </si>
  <si>
    <t>Graph text</t>
  </si>
  <si>
    <t>NH data interpolation</t>
  </si>
  <si>
    <t>24-hour energy signature</t>
  </si>
  <si>
    <t>Average boiler power</t>
  </si>
  <si>
    <t>Summer</t>
  </si>
  <si>
    <t>Winter</t>
  </si>
  <si>
    <t>Mid-season</t>
  </si>
  <si>
    <t>Choice of model for the situation before intervention</t>
  </si>
  <si>
    <t>Heating, H</t>
  </si>
  <si>
    <t>Intercept</t>
  </si>
  <si>
    <t>Slope</t>
  </si>
  <si>
    <t>Proposed</t>
  </si>
  <si>
    <t>Selected</t>
  </si>
  <si>
    <t>Used</t>
  </si>
  <si>
    <t>No heating, NH</t>
  </si>
  <si>
    <t>Intermediate, HNH</t>
  </si>
  <si>
    <t>Consumption during the reporting period</t>
  </si>
  <si>
    <t xml:space="preserve">Totals from: </t>
  </si>
  <si>
    <t xml:space="preserve">to </t>
  </si>
  <si>
    <t>Consumption</t>
  </si>
  <si>
    <t>Temperature</t>
  </si>
  <si>
    <t>Power</t>
  </si>
  <si>
    <t>Start date</t>
  </si>
  <si>
    <t>End date</t>
  </si>
  <si>
    <t>If you had done nothing...</t>
  </si>
  <si>
    <t>Adjusted model</t>
  </si>
  <si>
    <t>Consumption avoided</t>
  </si>
  <si>
    <t>Included in total</t>
  </si>
  <si>
    <t>Totals for the period</t>
  </si>
  <si>
    <t>REPORTING PERIOD</t>
  </si>
  <si>
    <t>Boiler power [kW]</t>
  </si>
  <si>
    <t>Energy signature for reporting period</t>
  </si>
  <si>
    <t>Increase in efficiency in winter mode</t>
  </si>
  <si>
    <t>Slope before intervention</t>
  </si>
  <si>
    <t>Slope after intervention</t>
  </si>
  <si>
    <t>Difference</t>
  </si>
  <si>
    <t>Energy saving target</t>
  </si>
  <si>
    <t>Winter - Before</t>
  </si>
  <si>
    <t>Winter - After</t>
  </si>
  <si>
    <t>Summer - Before</t>
  </si>
  <si>
    <t>Summer - After</t>
  </si>
  <si>
    <t>H signature Before</t>
  </si>
  <si>
    <t>NH signature Before</t>
  </si>
  <si>
    <t>H target</t>
  </si>
  <si>
    <t>NH target</t>
  </si>
  <si>
    <t>H signature After</t>
  </si>
  <si>
    <t>NH signature After</t>
  </si>
  <si>
    <t>Energy signatures, before and after</t>
  </si>
  <si>
    <t>Comparison of energy signatures over 24 hours</t>
  </si>
  <si>
    <t>energy signature before and after the intervention and target signature</t>
  </si>
  <si>
    <t>energy signature and consumption data before and after the intervention</t>
  </si>
  <si>
    <t xml:space="preserve">Any intercept and slope values for the branches of the building consumption model.
The values calculated in the OSS_H and OSS_NH sheets can be accepted, or different parameters can be entered and selected.
</t>
  </si>
  <si>
    <t>The proposed slope and intercept values for the intermediate periods are the average of the values for the H and NH periods.“
”The interval over which the total avoided energy values are to be estimated.
Values outside the selected interval over which totals and averages are calculated are highlighted in gray.</t>
  </si>
  <si>
    <t>Other ?</t>
  </si>
  <si>
    <t>” THIS WORKSHEET CHECKS FOR REDUCTIONS IN ENERGY CONSUMPTION USING THE ENERGY SIGNATURE METHOD</t>
  </si>
  <si>
    <t>“IMPORTANT WARNING: THIS CALCULATION SHEET IS PROVIDED AS IS, FOR EDUCATIONAL PURPOSES ONLY, WITHOUT ANY GUARANTEE OF PROPER FUNCTIONING OR ACCURACY OF THE RESULTS PROVIDED.</t>
  </si>
  <si>
    <t>Livello di confidenza</t>
  </si>
  <si>
    <t>Statistica T</t>
  </si>
  <si>
    <t>Heating season</t>
  </si>
  <si>
    <t>No heating season</t>
  </si>
  <si>
    <t>Intermediate season</t>
  </si>
  <si>
    <t>Reference period</t>
  </si>
  <si>
    <t>Reporting period</t>
  </si>
  <si>
    <t xml:space="preserve">Periodo di riscaldamento </t>
  </si>
  <si>
    <t xml:space="preserve">Periodo di non riscaldamento </t>
  </si>
  <si>
    <t>Periodo incerto</t>
  </si>
  <si>
    <t>Periodo di osservazione</t>
  </si>
  <si>
    <t>Periodo di rendicontazione</t>
  </si>
  <si>
    <t>Niveau de confiance</t>
  </si>
  <si>
    <t>Confidence level</t>
  </si>
  <si>
    <t>Errore medio</t>
  </si>
  <si>
    <t>Statistique T</t>
  </si>
  <si>
    <t>T statistic</t>
  </si>
  <si>
    <t>Erreur moyenne</t>
  </si>
  <si>
    <t>Average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</si>
</sst>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
    <numFmt numFmtId="167" formatCode="#,##0.0"/>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rgb="FFFF0000"/>
      <name val="Arial"/>
      <family val="2"/>
    </font>
    <font>
      <sz val="9"/>
      <color indexed="81"/>
      <name val="Tahoma"/>
      <family val="2"/>
    </font>
    <font>
      <b/>
      <sz val="9"/>
      <color indexed="81"/>
      <name val="Tahoma"/>
      <family val="2"/>
    </font>
    <font>
      <sz val="8"/>
      <name val="Arial"/>
      <family val="2"/>
    </font>
    <font>
      <i/>
      <sz val="10"/>
      <name val="Arial"/>
      <family val="2"/>
    </font>
    <font>
      <sz val="10"/>
      <name val="Arial"/>
      <family val="2"/>
    </font>
    <font>
      <sz val="10"/>
      <name val="Calibri"/>
      <family val="2"/>
    </font>
    <font>
      <b/>
      <sz val="12"/>
      <name val="Arial"/>
      <family val="2"/>
    </font>
    <font>
      <b/>
      <sz val="11"/>
      <color theme="1"/>
      <name val="Calibri"/>
      <family val="2"/>
      <scheme val="minor"/>
    </font>
    <font>
      <u/>
      <sz val="11"/>
      <color theme="10"/>
      <name val="Calibri"/>
      <family val="2"/>
      <scheme val="minor"/>
    </font>
    <font>
      <b/>
      <sz val="11"/>
      <color rgb="FF222222"/>
      <name val="Arial"/>
      <family val="2"/>
    </font>
    <font>
      <sz val="11"/>
      <color rgb="FF222222"/>
      <name val="Arial"/>
      <family val="2"/>
    </font>
    <font>
      <sz val="11"/>
      <color theme="1"/>
      <name val="Calibri"/>
      <family val="2"/>
    </font>
    <font>
      <sz val="9"/>
      <color theme="1"/>
      <name val="Calibri"/>
      <family val="2"/>
      <scheme val="minor"/>
    </font>
    <font>
      <i/>
      <sz val="8"/>
      <color rgb="FF0033CC"/>
      <name val="Arial"/>
      <family val="2"/>
    </font>
    <font>
      <i/>
      <sz val="9"/>
      <name val="Arial"/>
      <family val="2"/>
    </font>
    <font>
      <b/>
      <i/>
      <sz val="10"/>
      <name val="Arial"/>
      <family val="2"/>
    </font>
    <font>
      <u/>
      <sz val="10"/>
      <color theme="10"/>
      <name val="Arial"/>
      <family val="2"/>
    </font>
    <font>
      <b/>
      <sz val="10"/>
      <color indexed="12"/>
      <name val="Arial"/>
      <family val="2"/>
    </font>
    <font>
      <sz val="11"/>
      <color theme="0"/>
      <name val="Calibri"/>
      <family val="2"/>
      <scheme val="minor"/>
    </font>
    <font>
      <sz val="11"/>
      <color rgb="FF000000"/>
      <name val="Calibri"/>
      <family val="2"/>
    </font>
    <font>
      <b/>
      <sz val="10"/>
      <name val="Arial Narrow"/>
      <family val="2"/>
    </font>
    <font>
      <i/>
      <sz val="10"/>
      <color rgb="FF222222"/>
      <name val="Arial"/>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s>
  <borders count="1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right/>
      <top style="thin">
        <color indexed="64"/>
      </top>
      <bottom/>
      <diagonal/>
    </border>
    <border>
      <left style="dotted">
        <color indexed="64"/>
      </left>
      <right style="dotted">
        <color indexed="64"/>
      </right>
      <top style="thin">
        <color indexed="64"/>
      </top>
      <bottom style="dotted">
        <color indexed="64"/>
      </bottom>
      <diagonal/>
    </border>
    <border>
      <left/>
      <right style="thin">
        <color indexed="64"/>
      </right>
      <top style="thin">
        <color indexed="64"/>
      </top>
      <bottom/>
      <diagonal/>
    </border>
    <border>
      <left style="thin">
        <color indexed="64"/>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right style="thin">
        <color indexed="64"/>
      </right>
      <top/>
      <bottom/>
      <diagonal/>
    </border>
    <border>
      <left style="dotted">
        <color indexed="64"/>
      </left>
      <right style="dotted">
        <color indexed="64"/>
      </right>
      <top style="dotted">
        <color indexed="64"/>
      </top>
      <bottom/>
      <diagonal/>
    </border>
    <border>
      <left/>
      <right style="thin">
        <color indexed="64"/>
      </right>
      <top/>
      <bottom style="thin">
        <color indexed="64"/>
      </bottom>
      <diagonal/>
    </border>
    <border>
      <left style="dotted">
        <color indexed="64"/>
      </left>
      <right style="thin">
        <color indexed="64"/>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auto="1"/>
      </left>
      <right style="hair">
        <color auto="1"/>
      </right>
      <top style="hair">
        <color auto="1"/>
      </top>
      <bottom/>
      <diagonal/>
    </border>
    <border>
      <left style="hair">
        <color indexed="64"/>
      </left>
      <right style="thin">
        <color indexed="64"/>
      </right>
      <top style="hair">
        <color indexed="64"/>
      </top>
      <bottom/>
      <diagonal/>
    </border>
    <border>
      <left/>
      <right/>
      <top style="thin">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dotted">
        <color indexed="64"/>
      </right>
      <top style="dotted">
        <color indexed="64"/>
      </top>
      <bottom style="dotted">
        <color indexed="64"/>
      </bottom>
      <diagonal/>
    </border>
    <border>
      <left/>
      <right style="medium">
        <color rgb="FF888888"/>
      </right>
      <top/>
      <bottom style="medium">
        <color rgb="FF888888"/>
      </bottom>
      <diagonal/>
    </border>
    <border>
      <left style="medium">
        <color rgb="FF888888"/>
      </left>
      <right style="medium">
        <color rgb="FF888888"/>
      </right>
      <top/>
      <bottom style="medium">
        <color rgb="FF888888"/>
      </bottom>
      <diagonal/>
    </border>
    <border>
      <left style="medium">
        <color rgb="FF888888"/>
      </left>
      <right style="medium">
        <color rgb="FF888888"/>
      </right>
      <top style="medium">
        <color rgb="FF888888"/>
      </top>
      <bottom style="medium">
        <color rgb="FF888888"/>
      </bottom>
      <diagonal/>
    </border>
    <border>
      <left style="medium">
        <color indexed="64"/>
      </left>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medium">
        <color indexed="64"/>
      </left>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top style="dotted">
        <color indexed="64"/>
      </top>
      <bottom/>
      <diagonal/>
    </border>
    <border>
      <left style="dotted">
        <color indexed="64"/>
      </left>
      <right style="medium">
        <color indexed="64"/>
      </right>
      <top style="dotted">
        <color indexed="64"/>
      </top>
      <bottom/>
      <diagonal/>
    </border>
    <border>
      <left style="medium">
        <color indexed="64"/>
      </left>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medium">
        <color indexed="64"/>
      </left>
      <right/>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style="dotted">
        <color indexed="64"/>
      </top>
      <bottom/>
      <diagonal/>
    </border>
    <border>
      <left style="medium">
        <color indexed="64"/>
      </left>
      <right style="dotted">
        <color indexed="64"/>
      </right>
      <top style="dotted">
        <color indexed="64"/>
      </top>
      <bottom style="thin">
        <color indexed="64"/>
      </bottom>
      <diagonal/>
    </border>
    <border>
      <left style="medium">
        <color indexed="64"/>
      </left>
      <right style="dotted">
        <color indexed="64"/>
      </right>
      <top/>
      <bottom style="dotted">
        <color indexed="64"/>
      </bottom>
      <diagonal/>
    </border>
    <border>
      <left style="medium">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medium">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medium">
        <color indexed="64"/>
      </left>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medium">
        <color indexed="64"/>
      </left>
      <right style="dotted">
        <color indexed="64"/>
      </right>
      <top style="thin">
        <color indexed="64"/>
      </top>
      <bottom/>
      <diagonal/>
    </border>
    <border>
      <left style="medium">
        <color indexed="64"/>
      </left>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style="dotted">
        <color indexed="64"/>
      </top>
      <bottom style="medium">
        <color indexed="64"/>
      </bottom>
      <diagonal/>
    </border>
    <border>
      <left style="thin">
        <color auto="1"/>
      </left>
      <right style="dotted">
        <color auto="1"/>
      </right>
      <top style="dotted">
        <color auto="1"/>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right style="dotted">
        <color indexed="64"/>
      </right>
      <top style="thin">
        <color auto="1"/>
      </top>
      <bottom style="dott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hair">
        <color auto="1"/>
      </left>
      <right style="hair">
        <color auto="1"/>
      </right>
      <top style="hair">
        <color auto="1"/>
      </top>
      <bottom style="thin">
        <color indexed="64"/>
      </bottom>
      <diagonal/>
    </border>
    <border>
      <left style="hair">
        <color indexed="64"/>
      </left>
      <right style="hair">
        <color indexed="64"/>
      </right>
      <top style="thin">
        <color indexed="64"/>
      </top>
      <bottom style="hair">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style="dotted">
        <color indexed="64"/>
      </right>
      <top/>
      <bottom/>
      <diagonal/>
    </border>
    <border>
      <left/>
      <right/>
      <top/>
      <bottom style="hair">
        <color auto="1"/>
      </bottom>
      <diagonal/>
    </border>
    <border>
      <left/>
      <right/>
      <top style="hair">
        <color indexed="64"/>
      </top>
      <bottom style="thin">
        <color indexed="64"/>
      </bottom>
      <diagonal/>
    </border>
    <border>
      <left style="thin">
        <color indexed="64"/>
      </left>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thin">
        <color auto="1"/>
      </top>
      <bottom style="hair">
        <color auto="1"/>
      </bottom>
      <diagonal/>
    </border>
    <border>
      <left style="hair">
        <color indexed="64"/>
      </left>
      <right/>
      <top style="hair">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style="thin">
        <color auto="1"/>
      </top>
      <bottom style="hair">
        <color auto="1"/>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hair">
        <color indexed="64"/>
      </left>
      <right style="thin">
        <color indexed="64"/>
      </right>
      <top/>
      <bottom/>
      <diagonal/>
    </border>
    <border>
      <left style="hair">
        <color auto="1"/>
      </left>
      <right/>
      <top style="hair">
        <color auto="1"/>
      </top>
      <bottom style="hair">
        <color auto="1"/>
      </bottom>
      <diagonal/>
    </border>
    <border>
      <left style="thin">
        <color indexed="64"/>
      </left>
      <right/>
      <top/>
      <bottom style="dotted">
        <color indexed="64"/>
      </bottom>
      <diagonal/>
    </border>
    <border>
      <left style="dotted">
        <color indexed="64"/>
      </left>
      <right/>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hair">
        <color indexed="64"/>
      </left>
      <right style="thin">
        <color indexed="64"/>
      </right>
      <top style="dotted">
        <color indexed="64"/>
      </top>
      <bottom style="dotted">
        <color indexed="64"/>
      </bottom>
      <diagonal/>
    </border>
    <border>
      <left/>
      <right style="medium">
        <color indexed="64"/>
      </right>
      <top/>
      <bottom style="thin">
        <color indexed="64"/>
      </bottom>
      <diagonal/>
    </border>
    <border>
      <left style="thin">
        <color indexed="64"/>
      </left>
      <right style="medium">
        <color rgb="FF888888"/>
      </right>
      <top style="thin">
        <color indexed="64"/>
      </top>
      <bottom/>
      <diagonal/>
    </border>
    <border>
      <left style="medium">
        <color rgb="FF888888"/>
      </left>
      <right style="thin">
        <color indexed="64"/>
      </right>
      <top style="thin">
        <color indexed="64"/>
      </top>
      <bottom/>
      <diagonal/>
    </border>
    <border>
      <left style="thin">
        <color indexed="64"/>
      </left>
      <right style="medium">
        <color rgb="FF888888"/>
      </right>
      <top/>
      <bottom/>
      <diagonal/>
    </border>
    <border>
      <left style="medium">
        <color rgb="FF888888"/>
      </left>
      <right style="thin">
        <color indexed="64"/>
      </right>
      <top/>
      <bottom/>
      <diagonal/>
    </border>
    <border>
      <left style="medium">
        <color rgb="FF888888"/>
      </left>
      <right style="thin">
        <color indexed="64"/>
      </right>
      <top/>
      <bottom style="medium">
        <color rgb="FF888888"/>
      </bottom>
      <diagonal/>
    </border>
    <border>
      <left style="thin">
        <color indexed="64"/>
      </left>
      <right style="medium">
        <color rgb="FF888888"/>
      </right>
      <top/>
      <bottom style="thin">
        <color indexed="64"/>
      </bottom>
      <diagonal/>
    </border>
    <border>
      <left style="thin">
        <color indexed="64"/>
      </left>
      <right/>
      <top style="hair">
        <color auto="1"/>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9" fontId="12" fillId="0" borderId="0" applyFont="0" applyFill="0" applyBorder="0" applyAlignment="0" applyProtection="0"/>
    <xf numFmtId="0" fontId="4" fillId="0" borderId="0"/>
    <xf numFmtId="0" fontId="16" fillId="0" borderId="0" applyNumberFormat="0" applyFill="0" applyBorder="0" applyAlignment="0" applyProtection="0"/>
    <xf numFmtId="0" fontId="24" fillId="0" borderId="0" applyNumberFormat="0" applyFill="0" applyBorder="0" applyAlignment="0" applyProtection="0"/>
    <xf numFmtId="0" fontId="6" fillId="0" borderId="0"/>
  </cellStyleXfs>
  <cellXfs count="412">
    <xf numFmtId="0" fontId="0" fillId="0" borderId="0" xfId="0"/>
    <xf numFmtId="0" fontId="0" fillId="0" borderId="0" xfId="0" applyAlignment="1">
      <alignment vertical="center"/>
    </xf>
    <xf numFmtId="0" fontId="6" fillId="2" borderId="0" xfId="0" applyFont="1" applyFill="1" applyAlignment="1">
      <alignment vertical="center"/>
    </xf>
    <xf numFmtId="0" fontId="0" fillId="2" borderId="0" xfId="0" applyFill="1" applyAlignment="1">
      <alignment horizontal="center" vertical="center"/>
    </xf>
    <xf numFmtId="0" fontId="0" fillId="2" borderId="6" xfId="0" applyFill="1" applyBorder="1" applyAlignment="1">
      <alignment vertical="center"/>
    </xf>
    <xf numFmtId="0" fontId="0" fillId="2" borderId="7" xfId="0" applyFill="1" applyBorder="1" applyAlignment="1">
      <alignment vertical="center"/>
    </xf>
    <xf numFmtId="0" fontId="0" fillId="2" borderId="9" xfId="0" applyFill="1" applyBorder="1" applyAlignment="1">
      <alignment vertical="center"/>
    </xf>
    <xf numFmtId="0" fontId="0" fillId="2" borderId="0" xfId="0" applyFill="1" applyAlignment="1">
      <alignment vertical="center"/>
    </xf>
    <xf numFmtId="0" fontId="0" fillId="2" borderId="12" xfId="0" applyFill="1" applyBorder="1" applyAlignment="1">
      <alignment vertical="center"/>
    </xf>
    <xf numFmtId="14" fontId="0" fillId="2" borderId="11" xfId="0" applyNumberFormat="1" applyFill="1" applyBorder="1" applyAlignment="1">
      <alignment horizontal="center" vertical="center"/>
    </xf>
    <xf numFmtId="2" fontId="0" fillId="2" borderId="0" xfId="0" applyNumberFormat="1" applyFill="1" applyAlignment="1">
      <alignment horizontal="center" vertical="center"/>
    </xf>
    <xf numFmtId="3" fontId="0" fillId="2" borderId="11" xfId="0" applyNumberFormat="1" applyFill="1" applyBorder="1" applyAlignment="1">
      <alignment horizontal="center" vertical="center"/>
    </xf>
    <xf numFmtId="0" fontId="6" fillId="2" borderId="0" xfId="0" applyFont="1" applyFill="1" applyAlignment="1">
      <alignment horizontal="center" vertical="center"/>
    </xf>
    <xf numFmtId="165" fontId="0" fillId="2" borderId="11" xfId="0" applyNumberFormat="1" applyFill="1" applyBorder="1" applyAlignment="1">
      <alignment horizontal="center" vertical="center"/>
    </xf>
    <xf numFmtId="0" fontId="0" fillId="2" borderId="21" xfId="0" applyFill="1" applyBorder="1" applyAlignment="1">
      <alignment vertical="center"/>
    </xf>
    <xf numFmtId="0" fontId="0" fillId="2" borderId="22" xfId="0" applyFill="1" applyBorder="1" applyAlignment="1">
      <alignment vertical="center"/>
    </xf>
    <xf numFmtId="14" fontId="6" fillId="2" borderId="11" xfId="0" applyNumberFormat="1" applyFont="1" applyFill="1" applyBorder="1" applyAlignment="1">
      <alignment horizontal="center" vertical="center"/>
    </xf>
    <xf numFmtId="165" fontId="0" fillId="2" borderId="0" xfId="0" applyNumberFormat="1" applyFill="1" applyAlignment="1">
      <alignment horizontal="center" vertical="center"/>
    </xf>
    <xf numFmtId="0" fontId="6" fillId="2" borderId="29" xfId="0" applyFont="1" applyFill="1" applyBorder="1" applyAlignment="1">
      <alignment horizontal="center" vertical="center"/>
    </xf>
    <xf numFmtId="0" fontId="0" fillId="2" borderId="29" xfId="0" applyFill="1" applyBorder="1" applyAlignment="1">
      <alignment horizontal="center" vertical="center"/>
    </xf>
    <xf numFmtId="165" fontId="0" fillId="2" borderId="29" xfId="0" applyNumberFormat="1" applyFill="1" applyBorder="1" applyAlignment="1">
      <alignment horizontal="center" vertical="center"/>
    </xf>
    <xf numFmtId="2" fontId="0" fillId="2" borderId="29" xfId="0" applyNumberFormat="1" applyFill="1" applyBorder="1" applyAlignment="1">
      <alignment horizontal="center" vertical="center"/>
    </xf>
    <xf numFmtId="0" fontId="0" fillId="2" borderId="30" xfId="0" applyFill="1" applyBorder="1" applyAlignment="1">
      <alignment vertical="center"/>
    </xf>
    <xf numFmtId="0" fontId="6" fillId="2" borderId="31" xfId="0" applyFont="1" applyFill="1" applyBorder="1" applyAlignment="1">
      <alignment horizontal="center" vertical="center"/>
    </xf>
    <xf numFmtId="0" fontId="0" fillId="2" borderId="31" xfId="0" applyFill="1" applyBorder="1" applyAlignment="1">
      <alignment horizontal="center" vertical="center"/>
    </xf>
    <xf numFmtId="0" fontId="0" fillId="2" borderId="34" xfId="0" applyFill="1" applyBorder="1" applyAlignment="1">
      <alignment horizontal="center" vertical="center"/>
    </xf>
    <xf numFmtId="165" fontId="0" fillId="2" borderId="34" xfId="0" applyNumberFormat="1" applyFill="1" applyBorder="1" applyAlignment="1">
      <alignment horizontal="center" vertical="center"/>
    </xf>
    <xf numFmtId="2" fontId="0" fillId="2" borderId="34" xfId="0" applyNumberFormat="1" applyFill="1" applyBorder="1" applyAlignment="1">
      <alignment horizontal="center" vertical="center"/>
    </xf>
    <xf numFmtId="0" fontId="0" fillId="2" borderId="0" xfId="0" applyFill="1"/>
    <xf numFmtId="0" fontId="14" fillId="2" borderId="7" xfId="0" applyFont="1" applyFill="1" applyBorder="1" applyAlignment="1">
      <alignment vertical="center"/>
    </xf>
    <xf numFmtId="0" fontId="11" fillId="2" borderId="7" xfId="0" applyFont="1" applyFill="1" applyBorder="1" applyAlignment="1">
      <alignment horizontal="center" vertical="center"/>
    </xf>
    <xf numFmtId="0" fontId="0" fillId="2" borderId="39" xfId="0" applyFill="1" applyBorder="1" applyAlignment="1">
      <alignment vertical="center"/>
    </xf>
    <xf numFmtId="0" fontId="6" fillId="2" borderId="7" xfId="0" applyFont="1" applyFill="1" applyBorder="1" applyAlignment="1">
      <alignment vertical="center"/>
    </xf>
    <xf numFmtId="0" fontId="0" fillId="2" borderId="40" xfId="0" applyFill="1" applyBorder="1" applyAlignment="1">
      <alignment vertical="center"/>
    </xf>
    <xf numFmtId="0" fontId="0" fillId="2" borderId="41" xfId="0" applyFill="1" applyBorder="1" applyAlignment="1">
      <alignment vertical="center"/>
    </xf>
    <xf numFmtId="0" fontId="0" fillId="2" borderId="14" xfId="0" applyFill="1" applyBorder="1" applyAlignment="1">
      <alignment vertical="center"/>
    </xf>
    <xf numFmtId="165" fontId="0" fillId="2" borderId="18" xfId="0" applyNumberFormat="1" applyFill="1" applyBorder="1" applyAlignment="1">
      <alignment horizontal="center" vertical="center"/>
    </xf>
    <xf numFmtId="0" fontId="6" fillId="2" borderId="40" xfId="0" applyFont="1" applyFill="1" applyBorder="1" applyAlignment="1">
      <alignment horizontal="center" vertical="center"/>
    </xf>
    <xf numFmtId="0" fontId="6" fillId="2" borderId="12" xfId="0" applyFont="1" applyFill="1" applyBorder="1" applyAlignment="1">
      <alignment horizontal="center" vertical="center"/>
    </xf>
    <xf numFmtId="165" fontId="0" fillId="2" borderId="42" xfId="0" applyNumberFormat="1" applyFill="1" applyBorder="1" applyAlignment="1">
      <alignment horizontal="center" vertical="center"/>
    </xf>
    <xf numFmtId="9" fontId="0" fillId="2" borderId="15" xfId="1" applyFont="1" applyFill="1" applyBorder="1" applyAlignment="1">
      <alignment vertical="center"/>
    </xf>
    <xf numFmtId="0" fontId="6" fillId="2" borderId="21" xfId="0" applyFont="1" applyFill="1" applyBorder="1" applyAlignment="1">
      <alignment vertical="center"/>
    </xf>
    <xf numFmtId="0" fontId="4" fillId="0" borderId="0" xfId="2" applyAlignment="1">
      <alignment vertical="center"/>
    </xf>
    <xf numFmtId="0" fontId="4" fillId="0" borderId="0" xfId="2" applyAlignment="1">
      <alignment horizontal="center" vertical="center"/>
    </xf>
    <xf numFmtId="2" fontId="4" fillId="0" borderId="0" xfId="2" applyNumberFormat="1" applyAlignment="1">
      <alignment vertical="center"/>
    </xf>
    <xf numFmtId="0" fontId="15" fillId="0" borderId="0" xfId="2" applyFont="1" applyAlignment="1">
      <alignment horizontal="center" vertical="center"/>
    </xf>
    <xf numFmtId="14" fontId="4" fillId="0" borderId="0" xfId="2" applyNumberFormat="1" applyAlignment="1">
      <alignment vertical="center"/>
    </xf>
    <xf numFmtId="165" fontId="4" fillId="0" borderId="0" xfId="2" applyNumberFormat="1" applyAlignment="1">
      <alignment vertical="center"/>
    </xf>
    <xf numFmtId="165" fontId="4" fillId="0" borderId="0" xfId="2" applyNumberFormat="1" applyAlignment="1">
      <alignment horizontal="center" vertical="center"/>
    </xf>
    <xf numFmtId="2" fontId="15" fillId="0" borderId="0" xfId="2" applyNumberFormat="1" applyFont="1" applyAlignment="1">
      <alignment horizontal="center" vertical="center"/>
    </xf>
    <xf numFmtId="165" fontId="15" fillId="0" borderId="0" xfId="2" applyNumberFormat="1" applyFont="1" applyAlignment="1">
      <alignment horizontal="center" vertical="center"/>
    </xf>
    <xf numFmtId="0" fontId="4" fillId="2" borderId="0" xfId="2" applyFill="1" applyAlignment="1">
      <alignment vertical="center"/>
    </xf>
    <xf numFmtId="0" fontId="4" fillId="2" borderId="0" xfId="2" applyFill="1" applyAlignment="1">
      <alignment horizontal="center" vertical="center"/>
    </xf>
    <xf numFmtId="0" fontId="16" fillId="2" borderId="0" xfId="3" applyFill="1" applyAlignment="1">
      <alignment vertical="center"/>
    </xf>
    <xf numFmtId="2" fontId="4" fillId="2" borderId="0" xfId="2" applyNumberFormat="1" applyFill="1" applyAlignment="1">
      <alignment vertical="center"/>
    </xf>
    <xf numFmtId="14" fontId="18" fillId="2" borderId="44" xfId="2" applyNumberFormat="1" applyFont="1" applyFill="1" applyBorder="1" applyAlignment="1">
      <alignment horizontal="center" vertical="center" wrapText="1"/>
    </xf>
    <xf numFmtId="0" fontId="15" fillId="2" borderId="0" xfId="2" applyFont="1" applyFill="1" applyAlignment="1">
      <alignment vertical="center"/>
    </xf>
    <xf numFmtId="22" fontId="20" fillId="2" borderId="0" xfId="2" applyNumberFormat="1" applyFont="1" applyFill="1" applyAlignment="1">
      <alignment horizontal="center" vertical="center"/>
    </xf>
    <xf numFmtId="14" fontId="18" fillId="2" borderId="45" xfId="2" applyNumberFormat="1" applyFont="1" applyFill="1" applyBorder="1" applyAlignment="1">
      <alignment horizontal="center" vertical="center" wrapText="1"/>
    </xf>
    <xf numFmtId="0" fontId="4" fillId="4" borderId="0" xfId="2" applyFill="1" applyAlignment="1">
      <alignment vertical="center"/>
    </xf>
    <xf numFmtId="0" fontId="4" fillId="4" borderId="0" xfId="2" applyFill="1" applyAlignment="1">
      <alignment horizontal="center" vertical="center"/>
    </xf>
    <xf numFmtId="0" fontId="5" fillId="3" borderId="0" xfId="0" applyFont="1" applyFill="1" applyAlignment="1" applyProtection="1">
      <alignment horizontal="center" vertical="center"/>
      <protection locked="0"/>
    </xf>
    <xf numFmtId="0" fontId="6" fillId="2" borderId="0" xfId="0" applyFont="1" applyFill="1" applyAlignment="1">
      <alignment horizontal="left" vertical="center" indent="1"/>
    </xf>
    <xf numFmtId="0" fontId="0" fillId="0" borderId="20" xfId="0" applyBorder="1" applyAlignment="1">
      <alignment vertical="center"/>
    </xf>
    <xf numFmtId="0" fontId="0" fillId="2" borderId="7" xfId="0" applyFill="1" applyBorder="1" applyAlignment="1">
      <alignment horizontal="center" vertical="center"/>
    </xf>
    <xf numFmtId="0" fontId="6" fillId="2" borderId="39" xfId="0" applyFont="1" applyFill="1" applyBorder="1" applyAlignment="1">
      <alignment horizontal="left" vertical="center" indent="1"/>
    </xf>
    <xf numFmtId="0" fontId="6" fillId="2" borderId="41" xfId="0" applyFont="1" applyFill="1" applyBorder="1" applyAlignment="1">
      <alignment vertical="center"/>
    </xf>
    <xf numFmtId="0" fontId="6" fillId="2" borderId="6" xfId="0" applyFont="1" applyFill="1" applyBorder="1" applyAlignment="1">
      <alignment vertical="center"/>
    </xf>
    <xf numFmtId="0" fontId="6" fillId="2" borderId="14" xfId="0" applyFont="1" applyFill="1" applyBorder="1" applyAlignment="1">
      <alignment vertical="center"/>
    </xf>
    <xf numFmtId="0" fontId="6" fillId="2" borderId="29" xfId="0" applyFont="1" applyFill="1" applyBorder="1" applyAlignment="1">
      <alignment vertical="center"/>
    </xf>
    <xf numFmtId="0" fontId="6" fillId="2" borderId="34" xfId="0" applyFont="1" applyFill="1" applyBorder="1" applyAlignment="1">
      <alignment vertical="center"/>
    </xf>
    <xf numFmtId="2" fontId="11" fillId="2" borderId="29" xfId="0" applyNumberFormat="1" applyFont="1" applyFill="1" applyBorder="1" applyAlignment="1">
      <alignment horizontal="center" vertical="center"/>
    </xf>
    <xf numFmtId="0" fontId="0" fillId="2" borderId="84" xfId="0" applyFill="1" applyBorder="1" applyAlignment="1">
      <alignment vertical="center"/>
    </xf>
    <xf numFmtId="0" fontId="11" fillId="2" borderId="84" xfId="0" applyFont="1" applyFill="1" applyBorder="1" applyAlignment="1">
      <alignment horizontal="center" vertical="center"/>
    </xf>
    <xf numFmtId="2" fontId="11" fillId="2" borderId="84" xfId="0" applyNumberFormat="1" applyFont="1" applyFill="1" applyBorder="1" applyAlignment="1">
      <alignment horizontal="center" vertical="center"/>
    </xf>
    <xf numFmtId="165" fontId="0" fillId="2" borderId="84" xfId="0" applyNumberFormat="1" applyFill="1" applyBorder="1" applyAlignment="1">
      <alignment horizontal="center" vertical="center"/>
    </xf>
    <xf numFmtId="0" fontId="11" fillId="2" borderId="0" xfId="0" applyFont="1" applyFill="1" applyAlignment="1">
      <alignment horizontal="center" vertical="center"/>
    </xf>
    <xf numFmtId="0" fontId="5" fillId="2" borderId="20" xfId="0" applyFont="1" applyFill="1" applyBorder="1" applyAlignment="1">
      <alignment horizontal="left" vertical="center" indent="1"/>
    </xf>
    <xf numFmtId="0" fontId="0" fillId="2" borderId="90" xfId="0" applyFill="1" applyBorder="1" applyAlignment="1">
      <alignment vertical="center"/>
    </xf>
    <xf numFmtId="0" fontId="0" fillId="2" borderId="36" xfId="0" applyFill="1" applyBorder="1" applyAlignment="1">
      <alignment horizontal="center" vertical="center"/>
    </xf>
    <xf numFmtId="0" fontId="6" fillId="2" borderId="36" xfId="0" applyFont="1" applyFill="1" applyBorder="1" applyAlignment="1">
      <alignment vertical="center"/>
    </xf>
    <xf numFmtId="0" fontId="0" fillId="2" borderId="91" xfId="0" applyFill="1" applyBorder="1" applyAlignment="1">
      <alignment horizontal="center" vertical="center"/>
    </xf>
    <xf numFmtId="0" fontId="6" fillId="2" borderId="91" xfId="0" applyFont="1" applyFill="1" applyBorder="1" applyAlignment="1">
      <alignment vertical="center"/>
    </xf>
    <xf numFmtId="0" fontId="6" fillId="2" borderId="85" xfId="0" applyFont="1" applyFill="1" applyBorder="1" applyAlignment="1">
      <alignment vertical="center"/>
    </xf>
    <xf numFmtId="0" fontId="0" fillId="2" borderId="85" xfId="0" applyFill="1" applyBorder="1" applyAlignment="1">
      <alignment vertical="center"/>
    </xf>
    <xf numFmtId="2" fontId="11" fillId="2" borderId="85" xfId="0" applyNumberFormat="1" applyFont="1" applyFill="1" applyBorder="1" applyAlignment="1">
      <alignment horizontal="center" vertical="center"/>
    </xf>
    <xf numFmtId="0" fontId="0" fillId="0" borderId="84" xfId="0" applyBorder="1" applyAlignment="1">
      <alignment vertical="center"/>
    </xf>
    <xf numFmtId="0" fontId="0" fillId="2" borderId="90" xfId="0" applyFill="1" applyBorder="1" applyAlignment="1">
      <alignment horizontal="center" vertical="center"/>
    </xf>
    <xf numFmtId="0" fontId="11" fillId="2" borderId="6" xfId="0" applyFont="1" applyFill="1" applyBorder="1" applyAlignment="1">
      <alignment horizontal="center" vertical="center"/>
    </xf>
    <xf numFmtId="0" fontId="0" fillId="2" borderId="6" xfId="0" applyFill="1" applyBorder="1" applyAlignment="1">
      <alignment horizontal="center" vertical="center"/>
    </xf>
    <xf numFmtId="0" fontId="6" fillId="2" borderId="6" xfId="0" applyFont="1" applyFill="1" applyBorder="1" applyAlignment="1">
      <alignment horizontal="center" vertical="center"/>
    </xf>
    <xf numFmtId="2" fontId="0" fillId="2" borderId="6" xfId="0" applyNumberFormat="1" applyFill="1" applyBorder="1" applyAlignment="1">
      <alignment horizontal="center" vertical="center"/>
    </xf>
    <xf numFmtId="2" fontId="11" fillId="2" borderId="34" xfId="0" applyNumberFormat="1" applyFont="1" applyFill="1" applyBorder="1" applyAlignment="1">
      <alignment horizontal="center" vertical="center"/>
    </xf>
    <xf numFmtId="0" fontId="5" fillId="2" borderId="92" xfId="0" applyFont="1" applyFill="1" applyBorder="1" applyAlignment="1">
      <alignment horizontal="left" vertical="center" indent="1"/>
    </xf>
    <xf numFmtId="0" fontId="0" fillId="2" borderId="19" xfId="0" applyFill="1" applyBorder="1" applyAlignment="1">
      <alignment horizontal="center" vertical="center"/>
    </xf>
    <xf numFmtId="0" fontId="5" fillId="2" borderId="19" xfId="0" applyFont="1" applyFill="1" applyBorder="1" applyAlignment="1">
      <alignment horizontal="center" vertical="center"/>
    </xf>
    <xf numFmtId="0" fontId="0" fillId="2" borderId="93" xfId="0" applyFill="1" applyBorder="1" applyAlignment="1">
      <alignment vertical="center"/>
    </xf>
    <xf numFmtId="1" fontId="11" fillId="2" borderId="85" xfId="0" applyNumberFormat="1" applyFont="1" applyFill="1" applyBorder="1" applyAlignment="1">
      <alignment horizontal="center" vertical="center"/>
    </xf>
    <xf numFmtId="0" fontId="5" fillId="2" borderId="0" xfId="0" applyFont="1" applyFill="1" applyAlignment="1">
      <alignment horizontal="center" vertical="center"/>
    </xf>
    <xf numFmtId="0" fontId="5" fillId="2" borderId="6" xfId="0" applyFont="1" applyFill="1" applyBorder="1" applyAlignment="1">
      <alignment vertical="center"/>
    </xf>
    <xf numFmtId="0" fontId="13" fillId="2" borderId="0" xfId="0" applyFont="1" applyFill="1" applyAlignment="1">
      <alignment horizontal="center"/>
    </xf>
    <xf numFmtId="2" fontId="0" fillId="2" borderId="0" xfId="0" applyNumberFormat="1" applyFill="1" applyAlignment="1">
      <alignment horizontal="center"/>
    </xf>
    <xf numFmtId="0" fontId="0" fillId="2" borderId="6" xfId="0" applyFill="1" applyBorder="1"/>
    <xf numFmtId="0" fontId="13" fillId="2" borderId="6" xfId="0" applyFont="1" applyFill="1" applyBorder="1" applyAlignment="1">
      <alignment horizontal="center"/>
    </xf>
    <xf numFmtId="166" fontId="0" fillId="2" borderId="6" xfId="1" applyNumberFormat="1" applyFont="1" applyFill="1" applyBorder="1" applyAlignment="1">
      <alignment horizontal="center"/>
    </xf>
    <xf numFmtId="0" fontId="5" fillId="2" borderId="12" xfId="0" applyFont="1" applyFill="1" applyBorder="1" applyAlignment="1">
      <alignment horizontal="center" vertical="center"/>
    </xf>
    <xf numFmtId="0" fontId="5" fillId="2" borderId="12" xfId="0" quotePrefix="1" applyFont="1" applyFill="1" applyBorder="1" applyAlignment="1">
      <alignment horizontal="center" vertical="center"/>
    </xf>
    <xf numFmtId="0" fontId="0" fillId="2" borderId="25" xfId="0" applyFill="1" applyBorder="1" applyAlignment="1">
      <alignment vertical="center"/>
    </xf>
    <xf numFmtId="2" fontId="0" fillId="2" borderId="26" xfId="0" applyNumberFormat="1" applyFill="1" applyBorder="1" applyAlignment="1">
      <alignment horizontal="center" vertical="center"/>
    </xf>
    <xf numFmtId="0" fontId="0" fillId="2" borderId="33" xfId="0" applyFill="1" applyBorder="1" applyAlignment="1">
      <alignment vertical="center"/>
    </xf>
    <xf numFmtId="2" fontId="0" fillId="2" borderId="35" xfId="0" applyNumberFormat="1" applyFill="1" applyBorder="1" applyAlignment="1">
      <alignment horizontal="center" vertical="center"/>
    </xf>
    <xf numFmtId="0" fontId="0" fillId="2" borderId="96" xfId="0" applyFill="1" applyBorder="1" applyAlignment="1">
      <alignment vertical="center"/>
    </xf>
    <xf numFmtId="0" fontId="11" fillId="2" borderId="97" xfId="0" applyFont="1" applyFill="1" applyBorder="1" applyAlignment="1">
      <alignment horizontal="left" vertical="center" indent="1"/>
    </xf>
    <xf numFmtId="2" fontId="11" fillId="2" borderId="24" xfId="0" applyNumberFormat="1" applyFont="1" applyFill="1" applyBorder="1" applyAlignment="1">
      <alignment horizontal="center" vertical="center"/>
    </xf>
    <xf numFmtId="0" fontId="6" fillId="2" borderId="98" xfId="0" applyFont="1" applyFill="1" applyBorder="1" applyAlignment="1">
      <alignment horizontal="left" vertical="center" indent="1"/>
    </xf>
    <xf numFmtId="165" fontId="0" fillId="2" borderId="28" xfId="0" applyNumberFormat="1" applyFill="1" applyBorder="1" applyAlignment="1">
      <alignment horizontal="center" vertical="center"/>
    </xf>
    <xf numFmtId="0" fontId="5" fillId="2" borderId="39" xfId="0" applyFont="1" applyFill="1" applyBorder="1" applyAlignment="1">
      <alignment horizontal="left" vertical="center" indent="1"/>
    </xf>
    <xf numFmtId="0" fontId="11" fillId="2" borderId="40" xfId="0" applyFont="1" applyFill="1" applyBorder="1" applyAlignment="1">
      <alignment horizontal="center" vertical="center"/>
    </xf>
    <xf numFmtId="0" fontId="11" fillId="2" borderId="41" xfId="0" applyFont="1" applyFill="1" applyBorder="1" applyAlignment="1">
      <alignment horizontal="center" vertical="center"/>
    </xf>
    <xf numFmtId="0" fontId="5" fillId="2" borderId="41" xfId="0" applyFont="1" applyFill="1" applyBorder="1" applyAlignment="1">
      <alignment horizontal="center" vertical="center"/>
    </xf>
    <xf numFmtId="0" fontId="6" fillId="2" borderId="40" xfId="0" applyFont="1" applyFill="1" applyBorder="1" applyAlignment="1">
      <alignment horizontal="left" indent="2"/>
    </xf>
    <xf numFmtId="0" fontId="6" fillId="2" borderId="41" xfId="0" applyFont="1" applyFill="1" applyBorder="1" applyAlignment="1">
      <alignment horizontal="left" indent="2"/>
    </xf>
    <xf numFmtId="0" fontId="6" fillId="2" borderId="39" xfId="0" applyFont="1" applyFill="1" applyBorder="1" applyAlignment="1">
      <alignment vertical="center"/>
    </xf>
    <xf numFmtId="166" fontId="0" fillId="2" borderId="0" xfId="1" applyNumberFormat="1" applyFont="1" applyFill="1" applyBorder="1" applyAlignment="1">
      <alignment horizontal="center"/>
    </xf>
    <xf numFmtId="0" fontId="6" fillId="2" borderId="0" xfId="0" applyFont="1" applyFill="1" applyAlignment="1">
      <alignment vertical="center" wrapText="1"/>
    </xf>
    <xf numFmtId="165" fontId="0" fillId="2" borderId="99" xfId="0" applyNumberFormat="1" applyFill="1" applyBorder="1" applyAlignment="1">
      <alignment horizontal="center" vertical="center"/>
    </xf>
    <xf numFmtId="165" fontId="0" fillId="2" borderId="98" xfId="0" applyNumberFormat="1" applyFill="1" applyBorder="1" applyAlignment="1">
      <alignment horizontal="center" vertical="center"/>
    </xf>
    <xf numFmtId="165" fontId="0" fillId="2" borderId="26" xfId="0" applyNumberFormat="1" applyFill="1" applyBorder="1" applyAlignment="1">
      <alignment horizontal="center" vertical="center"/>
    </xf>
    <xf numFmtId="0" fontId="5" fillId="2" borderId="100" xfId="0" applyFont="1" applyFill="1" applyBorder="1" applyAlignment="1">
      <alignment horizontal="center" vertical="center"/>
    </xf>
    <xf numFmtId="0" fontId="5" fillId="2" borderId="32" xfId="0" applyFont="1" applyFill="1" applyBorder="1" applyAlignment="1">
      <alignment horizontal="center" vertical="center"/>
    </xf>
    <xf numFmtId="0" fontId="0" fillId="2" borderId="37" xfId="0" applyFill="1" applyBorder="1" applyAlignment="1">
      <alignment vertical="center"/>
    </xf>
    <xf numFmtId="0" fontId="0" fillId="2" borderId="37" xfId="0" applyFill="1" applyBorder="1" applyAlignment="1">
      <alignment horizontal="center" vertical="center"/>
    </xf>
    <xf numFmtId="165" fontId="0" fillId="2" borderId="31" xfId="0" applyNumberFormat="1" applyFill="1" applyBorder="1" applyAlignment="1">
      <alignment horizontal="center" vertical="center"/>
    </xf>
    <xf numFmtId="0" fontId="6" fillId="2" borderId="7" xfId="0" applyFont="1" applyFill="1" applyBorder="1" applyAlignment="1">
      <alignment horizontal="center" vertical="center"/>
    </xf>
    <xf numFmtId="0" fontId="6" fillId="2" borderId="41" xfId="0" applyFont="1" applyFill="1" applyBorder="1" applyAlignment="1">
      <alignment horizontal="center" vertical="center"/>
    </xf>
    <xf numFmtId="0" fontId="6" fillId="2" borderId="14" xfId="0" applyFont="1" applyFill="1" applyBorder="1" applyAlignment="1">
      <alignment horizontal="center" vertical="center"/>
    </xf>
    <xf numFmtId="0" fontId="5" fillId="2" borderId="40" xfId="0" applyFont="1" applyFill="1" applyBorder="1" applyAlignment="1">
      <alignment horizontal="center" vertical="center"/>
    </xf>
    <xf numFmtId="0" fontId="5" fillId="2" borderId="101" xfId="0" applyFont="1" applyFill="1" applyBorder="1" applyAlignment="1">
      <alignment horizontal="center" vertical="center"/>
    </xf>
    <xf numFmtId="165" fontId="0" fillId="2" borderId="97" xfId="0" applyNumberFormat="1" applyFill="1" applyBorder="1" applyAlignment="1">
      <alignment horizontal="center" vertical="center"/>
    </xf>
    <xf numFmtId="165" fontId="0" fillId="2" borderId="24" xfId="0" applyNumberFormat="1" applyFill="1" applyBorder="1" applyAlignment="1">
      <alignment horizontal="center" vertical="center"/>
    </xf>
    <xf numFmtId="0" fontId="6" fillId="2" borderId="21" xfId="0" applyFont="1" applyFill="1" applyBorder="1" applyAlignment="1">
      <alignment vertical="center" wrapText="1"/>
    </xf>
    <xf numFmtId="0" fontId="6" fillId="2" borderId="22" xfId="0" applyFont="1" applyFill="1" applyBorder="1" applyAlignment="1">
      <alignment vertical="center" wrapText="1"/>
    </xf>
    <xf numFmtId="0" fontId="5" fillId="2" borderId="20" xfId="0" applyFont="1" applyFill="1" applyBorder="1" applyAlignment="1">
      <alignment horizontal="center" vertical="center"/>
    </xf>
    <xf numFmtId="0" fontId="6" fillId="2" borderId="37" xfId="0" applyFont="1" applyFill="1" applyBorder="1" applyAlignment="1">
      <alignment vertical="center"/>
    </xf>
    <xf numFmtId="2" fontId="0" fillId="2" borderId="37" xfId="0" applyNumberFormat="1" applyFill="1" applyBorder="1" applyAlignment="1">
      <alignment horizontal="center" vertical="center"/>
    </xf>
    <xf numFmtId="0" fontId="6" fillId="2" borderId="90" xfId="0" applyFont="1" applyFill="1" applyBorder="1" applyAlignment="1">
      <alignment vertical="center"/>
    </xf>
    <xf numFmtId="2" fontId="0" fillId="2" borderId="90" xfId="0" applyNumberFormat="1" applyFill="1" applyBorder="1" applyAlignment="1">
      <alignment horizontal="center" vertical="center"/>
    </xf>
    <xf numFmtId="164" fontId="5" fillId="2" borderId="37" xfId="0" applyNumberFormat="1" applyFont="1" applyFill="1" applyBorder="1" applyAlignment="1">
      <alignment horizontal="center" vertical="center"/>
    </xf>
    <xf numFmtId="164" fontId="5" fillId="2" borderId="90" xfId="0" applyNumberFormat="1" applyFont="1" applyFill="1" applyBorder="1" applyAlignment="1">
      <alignment horizontal="center" vertical="center"/>
    </xf>
    <xf numFmtId="3" fontId="0" fillId="2" borderId="17" xfId="0" applyNumberFormat="1" applyFill="1" applyBorder="1" applyAlignment="1">
      <alignment horizontal="center" vertical="center"/>
    </xf>
    <xf numFmtId="165" fontId="0" fillId="2" borderId="17" xfId="0" applyNumberFormat="1" applyFill="1" applyBorder="1" applyAlignment="1">
      <alignment horizontal="center" vertical="center"/>
    </xf>
    <xf numFmtId="165" fontId="0" fillId="2" borderId="105" xfId="0" applyNumberFormat="1" applyFill="1" applyBorder="1" applyAlignment="1">
      <alignment horizontal="center" vertical="center"/>
    </xf>
    <xf numFmtId="9" fontId="0" fillId="2" borderId="106" xfId="1" applyFont="1" applyFill="1" applyBorder="1" applyAlignment="1">
      <alignment vertical="center"/>
    </xf>
    <xf numFmtId="0" fontId="6" fillId="2" borderId="39" xfId="0" applyFont="1" applyFill="1" applyBorder="1" applyAlignment="1">
      <alignment horizontal="left" vertical="center" indent="3"/>
    </xf>
    <xf numFmtId="1" fontId="0" fillId="2" borderId="105" xfId="0" applyNumberFormat="1" applyFill="1" applyBorder="1" applyAlignment="1">
      <alignment horizontal="center" vertical="center"/>
    </xf>
    <xf numFmtId="1" fontId="0" fillId="2" borderId="42" xfId="0" applyNumberFormat="1" applyFill="1" applyBorder="1" applyAlignment="1">
      <alignment horizontal="center" vertical="center"/>
    </xf>
    <xf numFmtId="14" fontId="6" fillId="2" borderId="17" xfId="0" applyNumberFormat="1" applyFont="1" applyFill="1" applyBorder="1" applyAlignment="1">
      <alignment horizontal="center" vertical="center"/>
    </xf>
    <xf numFmtId="4" fontId="0" fillId="2" borderId="17" xfId="0" applyNumberFormat="1" applyFill="1" applyBorder="1" applyAlignment="1">
      <alignment horizontal="center" vertical="center"/>
    </xf>
    <xf numFmtId="4" fontId="0" fillId="2" borderId="11" xfId="0" applyNumberFormat="1" applyFill="1" applyBorder="1" applyAlignment="1">
      <alignment horizontal="center" vertical="center"/>
    </xf>
    <xf numFmtId="167" fontId="0" fillId="2" borderId="17" xfId="0" applyNumberFormat="1" applyFill="1" applyBorder="1" applyAlignment="1">
      <alignment horizontal="center" vertical="center"/>
    </xf>
    <xf numFmtId="167" fontId="0" fillId="2" borderId="104" xfId="0" applyNumberFormat="1" applyFill="1" applyBorder="1" applyAlignment="1">
      <alignment horizontal="center" vertical="center"/>
    </xf>
    <xf numFmtId="1" fontId="0" fillId="2" borderId="18" xfId="0" applyNumberFormat="1" applyFill="1" applyBorder="1" applyAlignment="1">
      <alignment horizontal="center" vertical="center"/>
    </xf>
    <xf numFmtId="0" fontId="6" fillId="2" borderId="41" xfId="0" applyFont="1" applyFill="1" applyBorder="1" applyAlignment="1">
      <alignment horizontal="left" vertical="center" indent="1"/>
    </xf>
    <xf numFmtId="0" fontId="6" fillId="2" borderId="103" xfId="0" applyFont="1" applyFill="1" applyBorder="1" applyAlignment="1">
      <alignment horizontal="left" vertical="center" indent="1"/>
    </xf>
    <xf numFmtId="0" fontId="6" fillId="2" borderId="10" xfId="0" applyFont="1" applyFill="1" applyBorder="1" applyAlignment="1">
      <alignment horizontal="left" vertical="center" indent="1"/>
    </xf>
    <xf numFmtId="165" fontId="0" fillId="2" borderId="104" xfId="0" applyNumberFormat="1" applyFill="1" applyBorder="1" applyAlignment="1">
      <alignment horizontal="center" vertical="center"/>
    </xf>
    <xf numFmtId="3" fontId="0" fillId="2" borderId="107" xfId="0" applyNumberFormat="1" applyFill="1" applyBorder="1" applyAlignment="1">
      <alignment horizontal="center" vertical="center"/>
    </xf>
    <xf numFmtId="3" fontId="0" fillId="2" borderId="105" xfId="0" applyNumberFormat="1" applyFill="1" applyBorder="1" applyAlignment="1">
      <alignment horizontal="center" vertical="center"/>
    </xf>
    <xf numFmtId="3" fontId="0" fillId="2" borderId="42" xfId="0" applyNumberFormat="1" applyFill="1" applyBorder="1" applyAlignment="1">
      <alignment horizontal="center" vertical="center"/>
    </xf>
    <xf numFmtId="166" fontId="0" fillId="2" borderId="17" xfId="1" applyNumberFormat="1" applyFont="1" applyFill="1" applyBorder="1" applyAlignment="1">
      <alignment horizontal="center" vertical="center"/>
    </xf>
    <xf numFmtId="166" fontId="0" fillId="2" borderId="11" xfId="1" applyNumberFormat="1" applyFont="1" applyFill="1" applyBorder="1" applyAlignment="1">
      <alignment horizontal="center" vertical="center"/>
    </xf>
    <xf numFmtId="4" fontId="0" fillId="2" borderId="106" xfId="0" applyNumberFormat="1" applyFill="1" applyBorder="1" applyAlignment="1">
      <alignment horizontal="center" vertical="center"/>
    </xf>
    <xf numFmtId="4" fontId="0" fillId="2" borderId="15" xfId="0" applyNumberFormat="1" applyFill="1" applyBorder="1" applyAlignment="1">
      <alignment horizontal="center" vertical="center"/>
    </xf>
    <xf numFmtId="0" fontId="5" fillId="2" borderId="7" xfId="0" applyFont="1" applyFill="1" applyBorder="1" applyAlignment="1">
      <alignment vertical="center"/>
    </xf>
    <xf numFmtId="0" fontId="6" fillId="0" borderId="0" xfId="0" applyFont="1" applyAlignment="1">
      <alignment vertical="center"/>
    </xf>
    <xf numFmtId="166" fontId="0" fillId="2" borderId="6" xfId="1" applyNumberFormat="1" applyFont="1" applyFill="1" applyBorder="1" applyAlignment="1">
      <alignment horizontal="center" vertical="center"/>
    </xf>
    <xf numFmtId="2" fontId="5" fillId="3" borderId="0" xfId="0" applyNumberFormat="1" applyFont="1" applyFill="1" applyAlignment="1" applyProtection="1">
      <alignment horizontal="center" vertical="center"/>
      <protection locked="0"/>
    </xf>
    <xf numFmtId="165" fontId="5" fillId="2" borderId="0" xfId="0" applyNumberFormat="1" applyFont="1" applyFill="1" applyAlignment="1">
      <alignment horizontal="center" vertical="center"/>
    </xf>
    <xf numFmtId="0" fontId="6" fillId="2" borderId="9" xfId="0" applyFont="1" applyFill="1" applyBorder="1" applyAlignment="1">
      <alignment vertical="center" wrapText="1"/>
    </xf>
    <xf numFmtId="0" fontId="6" fillId="2" borderId="12" xfId="0" applyFont="1" applyFill="1" applyBorder="1" applyAlignment="1">
      <alignment vertical="center"/>
    </xf>
    <xf numFmtId="3" fontId="0" fillId="2" borderId="106" xfId="0" applyNumberFormat="1" applyFill="1" applyBorder="1" applyAlignment="1">
      <alignment horizontal="center" vertical="center"/>
    </xf>
    <xf numFmtId="0" fontId="0" fillId="2" borderId="38" xfId="0" applyFill="1" applyBorder="1" applyAlignment="1">
      <alignment vertical="center"/>
    </xf>
    <xf numFmtId="0" fontId="5" fillId="2" borderId="21" xfId="0" applyFont="1" applyFill="1" applyBorder="1" applyAlignment="1">
      <alignment horizontal="center" vertical="center"/>
    </xf>
    <xf numFmtId="3" fontId="5" fillId="2" borderId="21" xfId="0" applyNumberFormat="1" applyFont="1" applyFill="1" applyBorder="1" applyAlignment="1">
      <alignment horizontal="center" vertical="center"/>
    </xf>
    <xf numFmtId="4" fontId="5" fillId="2" borderId="21" xfId="0" applyNumberFormat="1" applyFont="1" applyFill="1" applyBorder="1" applyAlignment="1">
      <alignment horizontal="center" vertical="center"/>
    </xf>
    <xf numFmtId="167" fontId="5" fillId="2" borderId="21" xfId="0" applyNumberFormat="1" applyFont="1" applyFill="1" applyBorder="1" applyAlignment="1">
      <alignment horizontal="center" vertical="center"/>
    </xf>
    <xf numFmtId="0" fontId="5" fillId="2" borderId="20" xfId="0" applyFont="1" applyFill="1" applyBorder="1" applyAlignment="1">
      <alignment vertical="center"/>
    </xf>
    <xf numFmtId="0" fontId="5" fillId="2" borderId="21" xfId="0" applyFont="1" applyFill="1" applyBorder="1" applyAlignment="1">
      <alignment vertical="center"/>
    </xf>
    <xf numFmtId="0" fontId="6" fillId="2" borderId="6" xfId="0" applyFont="1" applyFill="1" applyBorder="1" applyAlignment="1">
      <alignment horizontal="right" vertical="center" indent="1"/>
    </xf>
    <xf numFmtId="0" fontId="3" fillId="2" borderId="0" xfId="2" applyFont="1" applyFill="1" applyAlignment="1">
      <alignment vertical="center"/>
    </xf>
    <xf numFmtId="0" fontId="24" fillId="2" borderId="0" xfId="4" applyFill="1" applyAlignment="1">
      <alignment vertical="center"/>
    </xf>
    <xf numFmtId="3" fontId="5" fillId="2" borderId="22" xfId="0" applyNumberFormat="1" applyFont="1" applyFill="1" applyBorder="1" applyAlignment="1">
      <alignment horizontal="center" vertical="center"/>
    </xf>
    <xf numFmtId="166" fontId="5" fillId="2" borderId="21" xfId="1" applyNumberFormat="1" applyFont="1" applyFill="1" applyBorder="1" applyAlignment="1">
      <alignment horizontal="center" vertical="center"/>
    </xf>
    <xf numFmtId="0" fontId="17" fillId="2" borderId="109" xfId="2" applyFont="1" applyFill="1" applyBorder="1" applyAlignment="1">
      <alignment horizontal="center" vertical="center" wrapText="1"/>
    </xf>
    <xf numFmtId="0" fontId="17" fillId="2" borderId="110" xfId="2" applyFont="1" applyFill="1" applyBorder="1" applyAlignment="1">
      <alignment horizontal="center" vertical="center" wrapText="1"/>
    </xf>
    <xf numFmtId="0" fontId="17" fillId="2" borderId="111" xfId="2" applyFont="1" applyFill="1" applyBorder="1" applyAlignment="1">
      <alignment horizontal="center" vertical="center" wrapText="1"/>
    </xf>
    <xf numFmtId="0" fontId="17" fillId="2" borderId="112" xfId="2" applyFont="1" applyFill="1" applyBorder="1" applyAlignment="1">
      <alignment horizontal="center" vertical="center" wrapText="1"/>
    </xf>
    <xf numFmtId="0" fontId="4" fillId="2" borderId="111" xfId="2" applyFill="1" applyBorder="1" applyAlignment="1">
      <alignment vertical="center" wrapText="1"/>
    </xf>
    <xf numFmtId="0" fontId="17" fillId="2" borderId="113" xfId="2" applyFont="1" applyFill="1" applyBorder="1" applyAlignment="1">
      <alignment horizontal="center" vertical="center" wrapText="1"/>
    </xf>
    <xf numFmtId="0" fontId="4" fillId="2" borderId="114" xfId="2" applyFill="1" applyBorder="1" applyAlignment="1">
      <alignment vertical="center" wrapText="1"/>
    </xf>
    <xf numFmtId="0" fontId="0" fillId="2" borderId="0" xfId="0" applyFill="1" applyAlignment="1">
      <alignment horizontal="left" vertical="center" indent="1"/>
    </xf>
    <xf numFmtId="0" fontId="5" fillId="2" borderId="82" xfId="0" applyFont="1" applyFill="1" applyBorder="1" applyAlignment="1">
      <alignment horizontal="center" vertical="center"/>
    </xf>
    <xf numFmtId="0" fontId="5" fillId="2" borderId="1" xfId="0" applyFont="1" applyFill="1" applyBorder="1" applyAlignment="1">
      <alignment horizontal="left" vertical="center" inden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vertical="center"/>
    </xf>
    <xf numFmtId="0" fontId="0" fillId="2" borderId="3" xfId="0" applyFill="1" applyBorder="1" applyAlignment="1">
      <alignment vertical="center"/>
    </xf>
    <xf numFmtId="0" fontId="6" fillId="2" borderId="79" xfId="0" applyFont="1" applyFill="1" applyBorder="1" applyAlignment="1">
      <alignment horizontal="center" vertical="center"/>
    </xf>
    <xf numFmtId="0" fontId="6" fillId="2" borderId="4" xfId="0" applyFont="1" applyFill="1" applyBorder="1" applyAlignment="1">
      <alignment horizontal="left" vertical="center" indent="1"/>
    </xf>
    <xf numFmtId="16" fontId="0" fillId="2" borderId="5" xfId="0" applyNumberFormat="1" applyFill="1" applyBorder="1" applyAlignment="1">
      <alignment horizontal="center" vertical="center"/>
    </xf>
    <xf numFmtId="0" fontId="6" fillId="2" borderId="4" xfId="0" applyFont="1" applyFill="1" applyBorder="1" applyAlignment="1">
      <alignment horizontal="left" vertical="center" indent="2"/>
    </xf>
    <xf numFmtId="0" fontId="5" fillId="2" borderId="5" xfId="0" applyFont="1" applyFill="1" applyBorder="1" applyAlignment="1">
      <alignment vertical="center"/>
    </xf>
    <xf numFmtId="0" fontId="6" fillId="2" borderId="80" xfId="0" applyFont="1" applyFill="1" applyBorder="1" applyAlignment="1">
      <alignment horizontal="center" vertical="center"/>
    </xf>
    <xf numFmtId="0" fontId="0" fillId="2" borderId="4" xfId="0" applyFill="1" applyBorder="1" applyAlignment="1">
      <alignment vertical="center"/>
    </xf>
    <xf numFmtId="0" fontId="6" fillId="2" borderId="81" xfId="0" applyFont="1" applyFill="1" applyBorder="1" applyAlignment="1">
      <alignment horizontal="center" vertical="center"/>
    </xf>
    <xf numFmtId="0" fontId="6" fillId="2" borderId="67" xfId="0" applyFont="1" applyFill="1" applyBorder="1" applyAlignment="1">
      <alignment horizontal="left" vertical="center" indent="1"/>
    </xf>
    <xf numFmtId="16" fontId="0" fillId="2" borderId="86" xfId="0" applyNumberFormat="1" applyFill="1" applyBorder="1" applyAlignment="1">
      <alignment horizontal="center" vertical="center"/>
    </xf>
    <xf numFmtId="0" fontId="6" fillId="2" borderId="83" xfId="0" applyFont="1" applyFill="1" applyBorder="1" applyAlignment="1">
      <alignment horizontal="center" vertical="center"/>
    </xf>
    <xf numFmtId="16" fontId="0" fillId="2" borderId="108" xfId="0" applyNumberFormat="1" applyFill="1" applyBorder="1" applyAlignment="1">
      <alignment horizontal="center" vertical="center"/>
    </xf>
    <xf numFmtId="0" fontId="22" fillId="2" borderId="0" xfId="0" applyFont="1" applyFill="1" applyAlignment="1">
      <alignment vertical="center"/>
    </xf>
    <xf numFmtId="0" fontId="0" fillId="2" borderId="61" xfId="0" applyFill="1" applyBorder="1" applyAlignment="1">
      <alignment horizontal="center" vertical="center"/>
    </xf>
    <xf numFmtId="0" fontId="6" fillId="6" borderId="62"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9" xfId="0" applyFont="1" applyFill="1" applyBorder="1" applyAlignment="1">
      <alignment vertical="center"/>
    </xf>
    <xf numFmtId="0" fontId="6" fillId="2" borderId="87" xfId="0" applyFont="1" applyFill="1" applyBorder="1" applyAlignment="1">
      <alignment horizontal="left" vertical="center" indent="1"/>
    </xf>
    <xf numFmtId="0" fontId="6" fillId="2" borderId="21" xfId="0" applyFont="1" applyFill="1" applyBorder="1" applyAlignment="1">
      <alignment horizontal="left" vertical="center" indent="1"/>
    </xf>
    <xf numFmtId="0" fontId="0" fillId="2" borderId="21" xfId="0" applyFill="1" applyBorder="1" applyAlignment="1">
      <alignment horizontal="center" vertical="center"/>
    </xf>
    <xf numFmtId="16" fontId="0" fillId="2" borderId="88" xfId="0" applyNumberFormat="1" applyFill="1" applyBorder="1" applyAlignment="1">
      <alignment horizontal="center" vertical="center"/>
    </xf>
    <xf numFmtId="0" fontId="0" fillId="2" borderId="87" xfId="0" applyFill="1" applyBorder="1" applyAlignment="1">
      <alignment vertical="center"/>
    </xf>
    <xf numFmtId="0" fontId="5" fillId="2" borderId="88" xfId="0" applyFont="1" applyFill="1" applyBorder="1" applyAlignment="1">
      <alignment vertical="center"/>
    </xf>
    <xf numFmtId="0" fontId="0" fillId="2" borderId="63" xfId="0" applyFill="1" applyBorder="1" applyAlignment="1">
      <alignment horizontal="center" vertical="center"/>
    </xf>
    <xf numFmtId="0" fontId="6" fillId="6" borderId="64" xfId="0" applyFont="1" applyFill="1" applyBorder="1" applyAlignment="1">
      <alignment horizontal="center" vertical="center"/>
    </xf>
    <xf numFmtId="0" fontId="23" fillId="2" borderId="21" xfId="0" applyFont="1" applyFill="1" applyBorder="1" applyAlignment="1">
      <alignment horizontal="center" vertical="center"/>
    </xf>
    <xf numFmtId="0" fontId="6" fillId="2" borderId="68" xfId="0" applyFont="1" applyFill="1" applyBorder="1" applyAlignment="1">
      <alignment horizontal="center" vertical="center" wrapText="1"/>
    </xf>
    <xf numFmtId="0" fontId="6" fillId="2" borderId="69"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6" fillId="2" borderId="63"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0" fillId="2" borderId="76" xfId="0" applyFill="1" applyBorder="1" applyAlignment="1">
      <alignment vertical="center"/>
    </xf>
    <xf numFmtId="0" fontId="0" fillId="2" borderId="77" xfId="0" applyFill="1" applyBorder="1" applyAlignment="1">
      <alignment vertical="center"/>
    </xf>
    <xf numFmtId="0" fontId="0" fillId="2" borderId="78" xfId="0" applyFill="1" applyBorder="1" applyAlignment="1">
      <alignment vertical="center"/>
    </xf>
    <xf numFmtId="0" fontId="6" fillId="2" borderId="78" xfId="0" applyFont="1" applyFill="1" applyBorder="1" applyAlignment="1">
      <alignment horizontal="center" vertical="center" wrapText="1"/>
    </xf>
    <xf numFmtId="0" fontId="6" fillId="0" borderId="39" xfId="0" applyFont="1" applyBorder="1" applyAlignment="1">
      <alignment horizontal="left" vertical="center" indent="4"/>
    </xf>
    <xf numFmtId="0" fontId="6" fillId="0" borderId="39" xfId="0" applyFont="1" applyBorder="1" applyAlignment="1">
      <alignment horizontal="left" vertical="center" indent="3"/>
    </xf>
    <xf numFmtId="0" fontId="6" fillId="0" borderId="36" xfId="0" applyFont="1" applyBorder="1" applyAlignment="1">
      <alignment horizontal="left" vertical="center" indent="3"/>
    </xf>
    <xf numFmtId="0" fontId="0" fillId="2" borderId="54" xfId="0" applyFill="1" applyBorder="1" applyAlignment="1">
      <alignment horizontal="left" vertical="center" indent="1"/>
    </xf>
    <xf numFmtId="0" fontId="0" fillId="2" borderId="17" xfId="0" applyFill="1" applyBorder="1" applyAlignment="1">
      <alignment horizontal="center" vertical="center"/>
    </xf>
    <xf numFmtId="0" fontId="6" fillId="2" borderId="17" xfId="0" applyFont="1" applyFill="1" applyBorder="1" applyAlignment="1">
      <alignment horizontal="center" vertical="center"/>
    </xf>
    <xf numFmtId="0" fontId="6" fillId="2" borderId="55"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5" xfId="0" applyFont="1" applyFill="1" applyBorder="1" applyAlignment="1">
      <alignment horizontal="center" vertical="center"/>
    </xf>
    <xf numFmtId="0" fontId="6" fillId="2" borderId="66" xfId="0" applyFont="1" applyFill="1" applyBorder="1" applyAlignment="1">
      <alignment horizontal="center" vertical="center"/>
    </xf>
    <xf numFmtId="0" fontId="6" fillId="2" borderId="89" xfId="0" applyFont="1" applyFill="1" applyBorder="1" applyAlignment="1">
      <alignment horizontal="center" vertical="center"/>
    </xf>
    <xf numFmtId="0" fontId="5" fillId="2" borderId="89" xfId="0" applyFont="1" applyFill="1" applyBorder="1" applyAlignment="1">
      <alignment horizontal="center" vertical="center"/>
    </xf>
    <xf numFmtId="0" fontId="6" fillId="2" borderId="42" xfId="0" applyFont="1" applyFill="1" applyBorder="1" applyAlignment="1">
      <alignment vertical="center"/>
    </xf>
    <xf numFmtId="0" fontId="6" fillId="2" borderId="11" xfId="0" applyFont="1" applyFill="1" applyBorder="1" applyAlignment="1">
      <alignment horizontal="center" vertical="center"/>
    </xf>
    <xf numFmtId="0" fontId="10" fillId="2" borderId="11"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84"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95" xfId="0" applyFont="1" applyFill="1" applyBorder="1" applyAlignment="1">
      <alignment horizontal="center" vertical="center"/>
    </xf>
    <xf numFmtId="0" fontId="5" fillId="2" borderId="98" xfId="0" applyFont="1" applyFill="1" applyBorder="1" applyAlignment="1">
      <alignment horizontal="center" vertical="center"/>
    </xf>
    <xf numFmtId="0" fontId="0" fillId="2" borderId="11" xfId="0" applyFill="1" applyBorder="1" applyAlignment="1">
      <alignment horizontal="center" vertical="center"/>
    </xf>
    <xf numFmtId="1" fontId="0" fillId="2" borderId="49" xfId="0" applyNumberFormat="1" applyFill="1" applyBorder="1" applyAlignment="1">
      <alignment horizontal="center" vertical="center"/>
    </xf>
    <xf numFmtId="164" fontId="0" fillId="2" borderId="49" xfId="0" applyNumberFormat="1" applyFill="1" applyBorder="1" applyAlignment="1">
      <alignment horizontal="center" vertical="center"/>
    </xf>
    <xf numFmtId="1" fontId="0" fillId="2" borderId="60" xfId="0" applyNumberFormat="1" applyFill="1" applyBorder="1" applyAlignment="1">
      <alignment horizontal="center" vertical="center"/>
    </xf>
    <xf numFmtId="167" fontId="0" fillId="2" borderId="8" xfId="0" applyNumberFormat="1" applyFill="1" applyBorder="1" applyAlignment="1">
      <alignment horizontal="center" vertical="center"/>
    </xf>
    <xf numFmtId="0" fontId="0" fillId="2" borderId="8" xfId="0" applyFill="1" applyBorder="1" applyAlignment="1">
      <alignment horizontal="center" vertical="center"/>
    </xf>
    <xf numFmtId="165" fontId="5" fillId="2" borderId="8" xfId="0" applyNumberFormat="1" applyFont="1" applyFill="1" applyBorder="1" applyAlignment="1">
      <alignment horizontal="center" vertical="center"/>
    </xf>
    <xf numFmtId="0" fontId="6" fillId="2" borderId="42"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85" xfId="0" applyFont="1" applyFill="1" applyBorder="1" applyAlignment="1">
      <alignment horizontal="center" vertical="center"/>
    </xf>
    <xf numFmtId="0" fontId="6" fillId="2" borderId="24" xfId="0" applyFont="1" applyFill="1" applyBorder="1" applyAlignment="1">
      <alignment horizontal="center" vertical="center"/>
    </xf>
    <xf numFmtId="0" fontId="21" fillId="2" borderId="23" xfId="0" applyFont="1" applyFill="1" applyBorder="1" applyAlignment="1">
      <alignment horizontal="center" vertical="center"/>
    </xf>
    <xf numFmtId="0" fontId="6" fillId="2" borderId="94" xfId="0" applyFont="1" applyFill="1" applyBorder="1" applyAlignment="1">
      <alignment horizontal="center" vertical="center"/>
    </xf>
    <xf numFmtId="1" fontId="0" fillId="2" borderId="57" xfId="0" applyNumberFormat="1" applyFill="1" applyBorder="1" applyAlignment="1">
      <alignment horizontal="center" vertical="center"/>
    </xf>
    <xf numFmtId="167" fontId="0" fillId="2" borderId="11" xfId="0" applyNumberFormat="1" applyFill="1" applyBorder="1" applyAlignment="1">
      <alignment horizontal="center" vertical="center"/>
    </xf>
    <xf numFmtId="165" fontId="5" fillId="2" borderId="11" xfId="0" applyNumberFormat="1" applyFont="1" applyFill="1" applyBorder="1" applyAlignment="1">
      <alignment horizontal="center" vertical="center"/>
    </xf>
    <xf numFmtId="0" fontId="6" fillId="2" borderId="25" xfId="0" applyFont="1" applyFill="1" applyBorder="1" applyAlignment="1">
      <alignment horizontal="center" vertical="center"/>
    </xf>
    <xf numFmtId="0" fontId="6" fillId="2" borderId="26" xfId="0" applyFont="1" applyFill="1" applyBorder="1" applyAlignment="1">
      <alignment horizontal="center" vertical="center"/>
    </xf>
    <xf numFmtId="0" fontId="21" fillId="2" borderId="25" xfId="0" applyFont="1" applyFill="1" applyBorder="1" applyAlignment="1">
      <alignment horizontal="center" vertical="center"/>
    </xf>
    <xf numFmtId="0" fontId="6" fillId="2" borderId="102" xfId="0" applyFont="1" applyFill="1" applyBorder="1" applyAlignment="1">
      <alignment horizontal="center" vertical="center"/>
    </xf>
    <xf numFmtId="14" fontId="0" fillId="2" borderId="13" xfId="0" applyNumberFormat="1" applyFill="1" applyBorder="1" applyAlignment="1">
      <alignment horizontal="center" vertical="center"/>
    </xf>
    <xf numFmtId="0" fontId="0" fillId="2" borderId="13" xfId="0" applyFill="1" applyBorder="1" applyAlignment="1">
      <alignment horizontal="center" vertical="center"/>
    </xf>
    <xf numFmtId="1" fontId="0" fillId="2" borderId="51" xfId="0" applyNumberFormat="1" applyFill="1" applyBorder="1" applyAlignment="1">
      <alignment horizontal="center" vertical="center"/>
    </xf>
    <xf numFmtId="14" fontId="0" fillId="2" borderId="8" xfId="0" applyNumberFormat="1" applyFill="1" applyBorder="1" applyAlignment="1">
      <alignment horizontal="center" vertical="center"/>
    </xf>
    <xf numFmtId="1" fontId="0" fillId="2" borderId="47" xfId="0" applyNumberFormat="1" applyFill="1" applyBorder="1" applyAlignment="1">
      <alignment horizontal="center" vertical="center"/>
    </xf>
    <xf numFmtId="14" fontId="0" fillId="2" borderId="16" xfId="0" applyNumberFormat="1" applyFill="1" applyBorder="1" applyAlignment="1">
      <alignment horizontal="center" vertical="center"/>
    </xf>
    <xf numFmtId="0" fontId="0" fillId="2" borderId="16" xfId="0" applyFill="1" applyBorder="1" applyAlignment="1">
      <alignment horizontal="center" vertical="center"/>
    </xf>
    <xf numFmtId="1" fontId="0" fillId="2" borderId="53" xfId="0" applyNumberFormat="1" applyFill="1" applyBorder="1" applyAlignment="1">
      <alignment horizontal="center" vertical="center"/>
    </xf>
    <xf numFmtId="14" fontId="0" fillId="2" borderId="17" xfId="0" applyNumberFormat="1" applyFill="1" applyBorder="1" applyAlignment="1">
      <alignment horizontal="center" vertical="center"/>
    </xf>
    <xf numFmtId="1" fontId="0" fillId="2" borderId="55" xfId="0" applyNumberFormat="1" applyFill="1" applyBorder="1" applyAlignment="1">
      <alignment horizontal="center" vertical="center"/>
    </xf>
    <xf numFmtId="0" fontId="6" fillId="2" borderId="0" xfId="0" applyFont="1" applyFill="1" applyAlignment="1">
      <alignment horizontal="center"/>
    </xf>
    <xf numFmtId="3" fontId="0" fillId="2" borderId="0" xfId="0" applyNumberFormat="1" applyFill="1" applyAlignment="1">
      <alignment horizontal="center"/>
    </xf>
    <xf numFmtId="14" fontId="0" fillId="2" borderId="72" xfId="0" applyNumberFormat="1" applyFill="1" applyBorder="1" applyAlignment="1">
      <alignment horizontal="center" vertical="center"/>
    </xf>
    <xf numFmtId="0" fontId="0" fillId="2" borderId="72" xfId="0" applyFill="1" applyBorder="1" applyAlignment="1">
      <alignment horizontal="center" vertical="center"/>
    </xf>
    <xf numFmtId="1" fontId="0" fillId="2" borderId="73" xfId="0" applyNumberFormat="1" applyFill="1" applyBorder="1" applyAlignment="1">
      <alignment horizontal="center" vertical="center"/>
    </xf>
    <xf numFmtId="164" fontId="0" fillId="2" borderId="73" xfId="0" applyNumberFormat="1" applyFill="1" applyBorder="1" applyAlignment="1">
      <alignment horizontal="center" vertical="center"/>
    </xf>
    <xf numFmtId="1" fontId="0" fillId="2" borderId="74" xfId="0" applyNumberFormat="1" applyFill="1" applyBorder="1" applyAlignment="1">
      <alignment horizontal="center" vertical="center"/>
    </xf>
    <xf numFmtId="0" fontId="6" fillId="2" borderId="75" xfId="0" applyFont="1" applyFill="1" applyBorder="1" applyAlignment="1">
      <alignment horizontal="center" vertical="center"/>
    </xf>
    <xf numFmtId="0" fontId="5" fillId="2" borderId="16"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84" xfId="0" applyFont="1" applyFill="1" applyBorder="1" applyAlignment="1">
      <alignment horizontal="center" vertical="center"/>
    </xf>
    <xf numFmtId="0" fontId="6" fillId="2" borderId="28" xfId="0" applyFont="1" applyFill="1" applyBorder="1" applyAlignment="1">
      <alignment horizontal="center" vertical="center"/>
    </xf>
    <xf numFmtId="0" fontId="21" fillId="2" borderId="33" xfId="0" applyFont="1" applyFill="1" applyBorder="1" applyAlignment="1">
      <alignment horizontal="center" vertical="center"/>
    </xf>
    <xf numFmtId="0" fontId="6" fillId="2" borderId="95" xfId="0" applyFont="1" applyFill="1" applyBorder="1" applyAlignment="1">
      <alignment horizontal="center" vertical="center"/>
    </xf>
    <xf numFmtId="0" fontId="0" fillId="2" borderId="0" xfId="0" applyFill="1" applyAlignment="1">
      <alignment horizontal="left" indent="1"/>
    </xf>
    <xf numFmtId="0" fontId="0" fillId="2" borderId="38" xfId="0" applyFill="1" applyBorder="1"/>
    <xf numFmtId="0" fontId="6" fillId="2" borderId="0" xfId="0" applyFont="1" applyFill="1"/>
    <xf numFmtId="0" fontId="0" fillId="0" borderId="0" xfId="0" applyAlignment="1">
      <alignment horizontal="left" indent="1"/>
    </xf>
    <xf numFmtId="0" fontId="0" fillId="3" borderId="0" xfId="0" applyFill="1" applyAlignment="1" applyProtection="1">
      <alignment horizontal="center" vertical="center"/>
      <protection locked="0"/>
    </xf>
    <xf numFmtId="0" fontId="6" fillId="5" borderId="48" xfId="0" applyFont="1" applyFill="1" applyBorder="1" applyAlignment="1" applyProtection="1">
      <alignment horizontal="left" vertical="center" indent="1"/>
      <protection locked="0"/>
    </xf>
    <xf numFmtId="14" fontId="6" fillId="3" borderId="11" xfId="0" applyNumberFormat="1" applyFont="1" applyFill="1" applyBorder="1" applyAlignment="1" applyProtection="1">
      <alignment horizontal="center" vertical="center"/>
      <protection locked="0"/>
    </xf>
    <xf numFmtId="0" fontId="0" fillId="3" borderId="11" xfId="0" applyFill="1" applyBorder="1" applyAlignment="1" applyProtection="1">
      <alignment horizontal="center" vertical="center"/>
      <protection locked="0"/>
    </xf>
    <xf numFmtId="14" fontId="0" fillId="3" borderId="11" xfId="0" applyNumberFormat="1" applyFill="1" applyBorder="1" applyAlignment="1" applyProtection="1">
      <alignment horizontal="center" vertical="center"/>
      <protection locked="0"/>
    </xf>
    <xf numFmtId="0" fontId="6" fillId="5" borderId="50" xfId="0" applyFont="1" applyFill="1" applyBorder="1" applyAlignment="1" applyProtection="1">
      <alignment horizontal="left" vertical="center" indent="1"/>
      <protection locked="0"/>
    </xf>
    <xf numFmtId="14" fontId="0" fillId="3" borderId="13" xfId="0" applyNumberFormat="1" applyFill="1" applyBorder="1" applyAlignment="1" applyProtection="1">
      <alignment horizontal="center" vertical="center"/>
      <protection locked="0"/>
    </xf>
    <xf numFmtId="0" fontId="0" fillId="3" borderId="13" xfId="0" applyFill="1" applyBorder="1" applyAlignment="1" applyProtection="1">
      <alignment horizontal="center" vertical="center"/>
      <protection locked="0"/>
    </xf>
    <xf numFmtId="0" fontId="6" fillId="5" borderId="46" xfId="0" applyFont="1" applyFill="1" applyBorder="1" applyAlignment="1" applyProtection="1">
      <alignment horizontal="left" vertical="center" indent="1"/>
      <protection locked="0"/>
    </xf>
    <xf numFmtId="14" fontId="0" fillId="3" borderId="8" xfId="0" applyNumberFormat="1"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0" fontId="6" fillId="5" borderId="52" xfId="0" applyFont="1" applyFill="1" applyBorder="1" applyAlignment="1" applyProtection="1">
      <alignment horizontal="left" vertical="center" indent="1"/>
      <protection locked="0"/>
    </xf>
    <xf numFmtId="14" fontId="6" fillId="3" borderId="16" xfId="0" applyNumberFormat="1" applyFont="1" applyFill="1" applyBorder="1" applyAlignment="1" applyProtection="1">
      <alignment horizontal="center" vertical="center"/>
      <protection locked="0"/>
    </xf>
    <xf numFmtId="0" fontId="0" fillId="3" borderId="16" xfId="0" applyFill="1" applyBorder="1" applyAlignment="1" applyProtection="1">
      <alignment horizontal="center" vertical="center"/>
      <protection locked="0"/>
    </xf>
    <xf numFmtId="0" fontId="6" fillId="5" borderId="54" xfId="0" applyFont="1" applyFill="1" applyBorder="1" applyAlignment="1" applyProtection="1">
      <alignment horizontal="left" vertical="center" indent="1"/>
      <protection locked="0"/>
    </xf>
    <xf numFmtId="14" fontId="0" fillId="3" borderId="17" xfId="0" applyNumberFormat="1" applyFill="1" applyBorder="1" applyAlignment="1" applyProtection="1">
      <alignment horizontal="center" vertical="center"/>
      <protection locked="0"/>
    </xf>
    <xf numFmtId="0" fontId="0" fillId="3" borderId="17" xfId="0" applyFill="1" applyBorder="1" applyAlignment="1" applyProtection="1">
      <alignment horizontal="center" vertical="center"/>
      <protection locked="0"/>
    </xf>
    <xf numFmtId="0" fontId="6" fillId="5" borderId="71" xfId="0" applyFont="1" applyFill="1" applyBorder="1" applyAlignment="1" applyProtection="1">
      <alignment horizontal="left" vertical="center" indent="1"/>
      <protection locked="0"/>
    </xf>
    <xf numFmtId="14" fontId="6" fillId="3" borderId="72" xfId="0" applyNumberFormat="1" applyFont="1" applyFill="1" applyBorder="1" applyAlignment="1" applyProtection="1">
      <alignment horizontal="center" vertical="center"/>
      <protection locked="0"/>
    </xf>
    <xf numFmtId="0" fontId="0" fillId="3" borderId="72" xfId="0" applyFill="1" applyBorder="1" applyAlignment="1" applyProtection="1">
      <alignment horizontal="center" vertical="center"/>
      <protection locked="0"/>
    </xf>
    <xf numFmtId="4" fontId="0" fillId="3" borderId="57" xfId="0" applyNumberFormat="1" applyFill="1" applyBorder="1" applyAlignment="1" applyProtection="1">
      <alignment vertical="center"/>
      <protection locked="0"/>
    </xf>
    <xf numFmtId="4" fontId="0" fillId="3" borderId="58" xfId="0" applyNumberFormat="1" applyFill="1" applyBorder="1" applyAlignment="1" applyProtection="1">
      <alignment vertical="center"/>
      <protection locked="0"/>
    </xf>
    <xf numFmtId="4" fontId="0" fillId="3" borderId="56" xfId="0" applyNumberFormat="1" applyFill="1" applyBorder="1" applyAlignment="1" applyProtection="1">
      <alignment vertical="center"/>
      <protection locked="0"/>
    </xf>
    <xf numFmtId="4" fontId="0" fillId="3" borderId="59" xfId="0" applyNumberFormat="1" applyFill="1" applyBorder="1" applyAlignment="1" applyProtection="1">
      <alignment vertical="center"/>
      <protection locked="0"/>
    </xf>
    <xf numFmtId="4" fontId="0" fillId="3" borderId="60" xfId="0" applyNumberFormat="1" applyFill="1" applyBorder="1" applyAlignment="1" applyProtection="1">
      <alignment vertical="center"/>
      <protection locked="0"/>
    </xf>
    <xf numFmtId="4" fontId="7" fillId="3" borderId="57" xfId="0" applyNumberFormat="1" applyFont="1" applyFill="1" applyBorder="1" applyAlignment="1" applyProtection="1">
      <alignment vertical="center"/>
      <protection locked="0"/>
    </xf>
    <xf numFmtId="4" fontId="7" fillId="3" borderId="60" xfId="0" applyNumberFormat="1" applyFont="1" applyFill="1" applyBorder="1" applyAlignment="1" applyProtection="1">
      <alignment vertical="center"/>
      <protection locked="0"/>
    </xf>
    <xf numFmtId="4" fontId="7" fillId="3" borderId="74" xfId="0" applyNumberFormat="1" applyFont="1" applyFill="1" applyBorder="1" applyAlignment="1" applyProtection="1">
      <alignment vertical="center"/>
      <protection locked="0"/>
    </xf>
    <xf numFmtId="164" fontId="0" fillId="3" borderId="49" xfId="0" applyNumberFormat="1" applyFill="1" applyBorder="1" applyAlignment="1" applyProtection="1">
      <alignment horizontal="center" vertical="center"/>
      <protection locked="0"/>
    </xf>
    <xf numFmtId="164" fontId="0" fillId="3" borderId="73" xfId="0" applyNumberFormat="1" applyFill="1" applyBorder="1" applyAlignment="1" applyProtection="1">
      <alignment horizontal="center" vertical="center"/>
      <protection locked="0"/>
    </xf>
    <xf numFmtId="1" fontId="0" fillId="5" borderId="55" xfId="0" applyNumberFormat="1" applyFill="1" applyBorder="1" applyAlignment="1" applyProtection="1">
      <alignment horizontal="center" vertical="center"/>
      <protection locked="0"/>
    </xf>
    <xf numFmtId="1" fontId="0" fillId="5" borderId="49" xfId="0" applyNumberFormat="1" applyFill="1" applyBorder="1" applyAlignment="1" applyProtection="1">
      <alignment horizontal="center" vertical="center"/>
      <protection locked="0"/>
    </xf>
    <xf numFmtId="1" fontId="0" fillId="5" borderId="73" xfId="0" applyNumberFormat="1" applyFill="1" applyBorder="1" applyAlignment="1" applyProtection="1">
      <alignment horizontal="center" vertical="center"/>
      <protection locked="0"/>
    </xf>
    <xf numFmtId="165" fontId="0" fillId="3" borderId="37" xfId="0" applyNumberFormat="1" applyFill="1" applyBorder="1" applyAlignment="1" applyProtection="1">
      <alignment horizontal="center" vertical="center"/>
      <protection locked="0"/>
    </xf>
    <xf numFmtId="165" fontId="0" fillId="3" borderId="90" xfId="0" applyNumberFormat="1" applyFill="1" applyBorder="1" applyAlignment="1" applyProtection="1">
      <alignment horizontal="center" vertical="center"/>
      <protection locked="0"/>
    </xf>
    <xf numFmtId="0" fontId="0" fillId="3" borderId="37" xfId="0" applyFill="1" applyBorder="1" applyAlignment="1" applyProtection="1">
      <alignment horizontal="center" vertical="center"/>
      <protection locked="0"/>
    </xf>
    <xf numFmtId="14" fontId="6" fillId="3" borderId="6" xfId="0" applyNumberFormat="1" applyFont="1" applyFill="1" applyBorder="1" applyAlignment="1" applyProtection="1">
      <alignment vertical="center"/>
      <protection locked="0"/>
    </xf>
    <xf numFmtId="0" fontId="5" fillId="2" borderId="39" xfId="0" applyFont="1" applyFill="1" applyBorder="1" applyAlignment="1">
      <alignment vertical="center"/>
    </xf>
    <xf numFmtId="0" fontId="5" fillId="2" borderId="40" xfId="0" applyFont="1" applyFill="1" applyBorder="1" applyAlignment="1">
      <alignment vertical="center"/>
    </xf>
    <xf numFmtId="0" fontId="23" fillId="2" borderId="0" xfId="0" applyFont="1" applyFill="1" applyAlignment="1">
      <alignment horizontal="center" vertical="center"/>
    </xf>
    <xf numFmtId="0" fontId="6" fillId="2" borderId="115" xfId="0" applyFont="1" applyFill="1" applyBorder="1" applyAlignment="1">
      <alignment vertical="center"/>
    </xf>
    <xf numFmtId="0" fontId="6" fillId="2" borderId="100" xfId="0" applyFont="1" applyFill="1" applyBorder="1" applyAlignment="1">
      <alignment vertical="center"/>
    </xf>
    <xf numFmtId="164" fontId="5" fillId="2" borderId="0" xfId="0" applyNumberFormat="1" applyFont="1" applyFill="1" applyAlignment="1">
      <alignment horizontal="center" vertical="center"/>
    </xf>
    <xf numFmtId="165" fontId="0" fillId="3" borderId="6" xfId="0" applyNumberFormat="1" applyFill="1" applyBorder="1" applyAlignment="1" applyProtection="1">
      <alignment horizontal="center" vertical="center"/>
      <protection locked="0"/>
    </xf>
    <xf numFmtId="164" fontId="5" fillId="2" borderId="6" xfId="0" applyNumberFormat="1" applyFont="1" applyFill="1" applyBorder="1" applyAlignment="1">
      <alignment horizontal="center" vertical="center"/>
    </xf>
    <xf numFmtId="0" fontId="6" fillId="2" borderId="39" xfId="0" applyFont="1" applyFill="1" applyBorder="1" applyAlignment="1">
      <alignment horizontal="left" vertical="center" indent="2"/>
    </xf>
    <xf numFmtId="0" fontId="6" fillId="2" borderId="40" xfId="0" applyFont="1" applyFill="1" applyBorder="1" applyAlignment="1">
      <alignment horizontal="left" vertical="center" indent="3"/>
    </xf>
    <xf numFmtId="0" fontId="17" fillId="5" borderId="43" xfId="2" applyFont="1" applyFill="1" applyBorder="1" applyAlignment="1" applyProtection="1">
      <alignment horizontal="center" vertical="center" wrapText="1"/>
      <protection locked="0"/>
    </xf>
    <xf numFmtId="165" fontId="17" fillId="5" borderId="43" xfId="2" applyNumberFormat="1" applyFont="1" applyFill="1" applyBorder="1" applyAlignment="1" applyProtection="1">
      <alignment horizontal="center" vertical="center" wrapText="1"/>
      <protection locked="0"/>
    </xf>
    <xf numFmtId="0" fontId="6" fillId="0" borderId="0" xfId="5" applyAlignment="1">
      <alignment vertical="center"/>
    </xf>
    <xf numFmtId="0" fontId="5" fillId="0" borderId="0" xfId="5" applyFont="1" applyAlignment="1">
      <alignment horizontal="center" vertical="center" wrapText="1"/>
    </xf>
    <xf numFmtId="0" fontId="5" fillId="0" borderId="120" xfId="5" applyFont="1" applyBorder="1" applyAlignment="1">
      <alignment vertical="center" wrapText="1"/>
    </xf>
    <xf numFmtId="0" fontId="25" fillId="9" borderId="121" xfId="5" applyFont="1" applyFill="1" applyBorder="1" applyAlignment="1">
      <alignment horizontal="center" vertical="center"/>
    </xf>
    <xf numFmtId="0" fontId="5" fillId="0" borderId="122" xfId="5" applyFont="1" applyBorder="1" applyAlignment="1">
      <alignment vertical="center" wrapText="1"/>
    </xf>
    <xf numFmtId="0" fontId="6" fillId="0" borderId="0" xfId="5" applyAlignment="1">
      <alignment horizontal="center" vertical="center"/>
    </xf>
    <xf numFmtId="0" fontId="5" fillId="0" borderId="0" xfId="5" applyFont="1" applyAlignment="1">
      <alignment horizontal="center" vertical="center"/>
    </xf>
    <xf numFmtId="0" fontId="6" fillId="0" borderId="0" xfId="5" applyAlignment="1">
      <alignment vertical="center" wrapText="1"/>
    </xf>
    <xf numFmtId="0" fontId="5" fillId="2" borderId="123" xfId="5" applyFont="1" applyFill="1" applyBorder="1" applyAlignment="1">
      <alignment horizontal="center" vertical="center"/>
    </xf>
    <xf numFmtId="0" fontId="6" fillId="0" borderId="0" xfId="5" applyAlignment="1">
      <alignment horizontal="left" vertical="center" wrapText="1" indent="1"/>
    </xf>
    <xf numFmtId="0" fontId="6" fillId="0" borderId="0" xfId="5" applyAlignment="1">
      <alignment horizontal="left" vertical="center" wrapText="1" indent="2"/>
    </xf>
    <xf numFmtId="0" fontId="6" fillId="0" borderId="0" xfId="5" applyAlignment="1">
      <alignment horizontal="left" vertical="center" indent="1"/>
    </xf>
    <xf numFmtId="0" fontId="23" fillId="0" borderId="0" xfId="5" applyFont="1" applyAlignment="1">
      <alignment vertical="center" wrapText="1"/>
    </xf>
    <xf numFmtId="0" fontId="6" fillId="2" borderId="4" xfId="0" applyFont="1" applyFill="1" applyBorder="1" applyAlignment="1">
      <alignment horizontal="left" vertical="center" wrapText="1" indent="1"/>
    </xf>
    <xf numFmtId="0" fontId="5" fillId="8" borderId="118" xfId="5" applyFont="1" applyFill="1" applyBorder="1" applyAlignment="1">
      <alignment horizontal="center" vertical="center"/>
    </xf>
    <xf numFmtId="0" fontId="5" fillId="8" borderId="119" xfId="5" applyFont="1" applyFill="1" applyBorder="1" applyAlignment="1">
      <alignment horizontal="center" vertical="center"/>
    </xf>
    <xf numFmtId="0" fontId="2" fillId="2" borderId="0" xfId="2" applyFont="1" applyFill="1" applyAlignment="1">
      <alignment vertical="center"/>
    </xf>
    <xf numFmtId="0" fontId="6" fillId="2" borderId="77" xfId="0" applyFont="1" applyFill="1" applyBorder="1" applyAlignment="1">
      <alignment horizontal="left" vertical="center" indent="1"/>
    </xf>
    <xf numFmtId="0" fontId="6" fillId="4" borderId="0" xfId="0" applyFont="1" applyFill="1" applyAlignment="1">
      <alignment vertical="center"/>
    </xf>
    <xf numFmtId="0" fontId="0" fillId="4" borderId="0" xfId="0" applyFill="1" applyAlignment="1">
      <alignment vertical="center"/>
    </xf>
    <xf numFmtId="0" fontId="5" fillId="4" borderId="0" xfId="0" applyFont="1" applyFill="1"/>
    <xf numFmtId="0" fontId="5" fillId="2" borderId="124" xfId="5" applyFont="1" applyFill="1" applyBorder="1" applyAlignment="1">
      <alignment vertical="center"/>
    </xf>
    <xf numFmtId="0" fontId="5" fillId="2" borderId="125" xfId="5" applyFont="1" applyFill="1" applyBorder="1" applyAlignment="1">
      <alignment vertical="center"/>
    </xf>
    <xf numFmtId="0" fontId="5" fillId="2" borderId="0" xfId="0" applyFont="1" applyFill="1"/>
    <xf numFmtId="0" fontId="1" fillId="2" borderId="0" xfId="2" applyFont="1" applyFill="1" applyAlignment="1">
      <alignment vertical="center"/>
    </xf>
    <xf numFmtId="0" fontId="26" fillId="2" borderId="0" xfId="2" applyFont="1" applyFill="1" applyAlignment="1">
      <alignment horizontal="center" vertical="center"/>
    </xf>
    <xf numFmtId="0" fontId="28" fillId="2" borderId="68" xfId="0" applyFont="1" applyFill="1" applyBorder="1" applyAlignment="1">
      <alignment horizontal="center" vertical="center" wrapText="1"/>
    </xf>
    <xf numFmtId="0" fontId="29" fillId="2" borderId="14" xfId="2" applyFont="1" applyFill="1" applyBorder="1" applyAlignment="1">
      <alignment horizontal="center" vertical="center" wrapText="1"/>
    </xf>
    <xf numFmtId="0" fontId="0" fillId="0" borderId="0" xfId="0" applyAlignment="1">
      <alignment wrapText="1"/>
    </xf>
    <xf numFmtId="0" fontId="6" fillId="0" borderId="0" xfId="0" applyFont="1" applyAlignment="1">
      <alignment wrapText="1"/>
    </xf>
    <xf numFmtId="0" fontId="5" fillId="4" borderId="0" xfId="0" applyFont="1" applyFill="1" applyAlignment="1">
      <alignment wrapText="1"/>
    </xf>
    <xf numFmtId="0" fontId="5" fillId="2" borderId="0" xfId="0" applyFont="1" applyFill="1" applyAlignment="1">
      <alignment wrapText="1"/>
    </xf>
    <xf numFmtId="0" fontId="27" fillId="0" borderId="0" xfId="0" applyFont="1" applyAlignment="1">
      <alignment horizontal="left" vertical="center" wrapText="1"/>
    </xf>
    <xf numFmtId="0" fontId="6" fillId="2" borderId="0" xfId="0" applyFont="1" applyFill="1" applyAlignment="1">
      <alignment wrapText="1"/>
    </xf>
    <xf numFmtId="0" fontId="0" fillId="2" borderId="2" xfId="0" applyFill="1" applyBorder="1" applyAlignment="1">
      <alignment vertical="center"/>
    </xf>
    <xf numFmtId="0" fontId="5" fillId="2" borderId="0" xfId="0" applyFont="1" applyFill="1" applyAlignment="1">
      <alignment vertical="center"/>
    </xf>
    <xf numFmtId="9" fontId="0" fillId="2" borderId="7" xfId="0" applyNumberFormat="1" applyFill="1" applyBorder="1" applyAlignment="1">
      <alignment horizontal="center" vertical="center"/>
    </xf>
    <xf numFmtId="0" fontId="6" fillId="2" borderId="0" xfId="0" applyFont="1" applyFill="1" applyAlignment="1">
      <alignment horizontal="left" vertical="center"/>
    </xf>
    <xf numFmtId="9" fontId="5" fillId="3" borderId="0" xfId="1" applyFont="1" applyFill="1" applyBorder="1" applyAlignment="1" applyProtection="1">
      <alignment horizontal="center" vertical="center"/>
      <protection locked="0"/>
    </xf>
    <xf numFmtId="0" fontId="0" fillId="3" borderId="0" xfId="0" applyFill="1" applyProtection="1">
      <protection locked="0"/>
    </xf>
    <xf numFmtId="0" fontId="14" fillId="7" borderId="1" xfId="5" applyFont="1" applyFill="1" applyBorder="1" applyAlignment="1">
      <alignment horizontal="center" vertical="center" wrapText="1"/>
    </xf>
    <xf numFmtId="0" fontId="5" fillId="7" borderId="3" xfId="5" applyFont="1" applyFill="1" applyBorder="1" applyAlignment="1">
      <alignment horizontal="center" vertical="center" wrapText="1"/>
    </xf>
    <xf numFmtId="0" fontId="5" fillId="0" borderId="116" xfId="5" applyFont="1" applyBorder="1" applyAlignment="1">
      <alignment horizontal="center" vertical="center" wrapText="1"/>
    </xf>
    <xf numFmtId="0" fontId="5" fillId="0" borderId="117" xfId="5" applyFont="1" applyBorder="1" applyAlignment="1">
      <alignment horizontal="center" vertical="center" wrapText="1"/>
    </xf>
    <xf numFmtId="14" fontId="0" fillId="3" borderId="0" xfId="0" applyNumberFormat="1" applyFill="1" applyAlignment="1" applyProtection="1">
      <alignment horizontal="left" vertical="center" indent="1"/>
      <protection locked="0"/>
    </xf>
    <xf numFmtId="14" fontId="0" fillId="3" borderId="7" xfId="0" applyNumberFormat="1" applyFill="1" applyBorder="1" applyAlignment="1" applyProtection="1">
      <alignment horizontal="left" vertical="center" indent="1"/>
      <protection locked="0"/>
    </xf>
    <xf numFmtId="0" fontId="6" fillId="2" borderId="3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14" xfId="0" applyFont="1" applyFill="1" applyBorder="1" applyAlignment="1">
      <alignment horizontal="center" vertical="center" wrapText="1"/>
    </xf>
  </cellXfs>
  <cellStyles count="6">
    <cellStyle name="Collegamento ipertestuale" xfId="4" builtinId="8"/>
    <cellStyle name="Collegamento ipertestuale 2" xfId="3" xr:uid="{EBE3A1E8-C367-4E6A-B9F0-E6585420D541}"/>
    <cellStyle name="Normale" xfId="0" builtinId="0"/>
    <cellStyle name="Normale 2" xfId="2" xr:uid="{983CF6AB-F417-4813-ABFA-3B889669481D}"/>
    <cellStyle name="Normale 3" xfId="5" xr:uid="{4F5C7622-DBFE-47B6-93AC-A359C43A6922}"/>
    <cellStyle name="Percentuale" xfId="1" builtinId="5"/>
  </cellStyles>
  <dxfs count="2">
    <dxf>
      <fill>
        <patternFill>
          <bgColor theme="0" tint="-0.14996795556505021"/>
        </patternFill>
      </fill>
    </dxf>
    <dxf>
      <font>
        <strike/>
        <color rgb="FFFF0000"/>
      </font>
    </dxf>
  </dxfs>
  <tableStyles count="0" defaultTableStyle="TableStyleMedium2" defaultPivotStyle="PivotStyleLight16"/>
  <colors>
    <mruColors>
      <color rgb="FF009900"/>
      <color rgb="FF0033CC"/>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8.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Clima!$F$8</c:f>
          <c:strCache>
            <c:ptCount val="1"/>
            <c:pt idx="0">
              <c:v>Temperature medie giornaliere</c:v>
            </c:pt>
          </c:strCache>
        </c:strRef>
      </c:tx>
      <c:overlay val="0"/>
    </c:title>
    <c:autoTitleDeleted val="0"/>
    <c:plotArea>
      <c:layout/>
      <c:lineChart>
        <c:grouping val="standard"/>
        <c:varyColors val="0"/>
        <c:ser>
          <c:idx val="0"/>
          <c:order val="0"/>
          <c:tx>
            <c:v>Media</c:v>
          </c:tx>
          <c:spPr>
            <a:ln>
              <a:solidFill>
                <a:sysClr val="windowText" lastClr="000000"/>
              </a:solidFill>
            </a:ln>
          </c:spPr>
          <c:marker>
            <c:symbol val="none"/>
          </c:marker>
          <c:cat>
            <c:numRef>
              <c:f>Clima!$B$8:$B$5003</c:f>
              <c:numCache>
                <c:formatCode>m/d/yyyy</c:formatCode>
                <c:ptCount val="4996"/>
                <c:pt idx="0">
                  <c:v>41275</c:v>
                </c:pt>
                <c:pt idx="1">
                  <c:v>41276</c:v>
                </c:pt>
                <c:pt idx="2">
                  <c:v>41277</c:v>
                </c:pt>
                <c:pt idx="3">
                  <c:v>41278</c:v>
                </c:pt>
                <c:pt idx="4">
                  <c:v>41279</c:v>
                </c:pt>
                <c:pt idx="5">
                  <c:v>41280</c:v>
                </c:pt>
                <c:pt idx="6">
                  <c:v>41281</c:v>
                </c:pt>
                <c:pt idx="7">
                  <c:v>41282</c:v>
                </c:pt>
                <c:pt idx="8">
                  <c:v>41283</c:v>
                </c:pt>
                <c:pt idx="9">
                  <c:v>41284</c:v>
                </c:pt>
                <c:pt idx="10">
                  <c:v>41285</c:v>
                </c:pt>
                <c:pt idx="11">
                  <c:v>41286</c:v>
                </c:pt>
                <c:pt idx="12">
                  <c:v>41287</c:v>
                </c:pt>
                <c:pt idx="13">
                  <c:v>41288</c:v>
                </c:pt>
                <c:pt idx="14">
                  <c:v>41289</c:v>
                </c:pt>
                <c:pt idx="15">
                  <c:v>41290</c:v>
                </c:pt>
                <c:pt idx="16">
                  <c:v>41291</c:v>
                </c:pt>
                <c:pt idx="17">
                  <c:v>41292</c:v>
                </c:pt>
                <c:pt idx="18">
                  <c:v>41293</c:v>
                </c:pt>
                <c:pt idx="19">
                  <c:v>41294</c:v>
                </c:pt>
                <c:pt idx="20">
                  <c:v>41295</c:v>
                </c:pt>
                <c:pt idx="21">
                  <c:v>41296</c:v>
                </c:pt>
                <c:pt idx="22">
                  <c:v>41297</c:v>
                </c:pt>
                <c:pt idx="23">
                  <c:v>41298</c:v>
                </c:pt>
                <c:pt idx="24">
                  <c:v>41299</c:v>
                </c:pt>
                <c:pt idx="25">
                  <c:v>41300</c:v>
                </c:pt>
                <c:pt idx="26">
                  <c:v>41301</c:v>
                </c:pt>
                <c:pt idx="27">
                  <c:v>41302</c:v>
                </c:pt>
                <c:pt idx="28">
                  <c:v>41303</c:v>
                </c:pt>
                <c:pt idx="29">
                  <c:v>41304</c:v>
                </c:pt>
                <c:pt idx="30">
                  <c:v>41305</c:v>
                </c:pt>
                <c:pt idx="31">
                  <c:v>41306</c:v>
                </c:pt>
                <c:pt idx="32">
                  <c:v>41307</c:v>
                </c:pt>
                <c:pt idx="33">
                  <c:v>41308</c:v>
                </c:pt>
                <c:pt idx="34">
                  <c:v>41309</c:v>
                </c:pt>
                <c:pt idx="35">
                  <c:v>41310</c:v>
                </c:pt>
                <c:pt idx="36">
                  <c:v>41311</c:v>
                </c:pt>
                <c:pt idx="37">
                  <c:v>41312</c:v>
                </c:pt>
                <c:pt idx="38">
                  <c:v>41313</c:v>
                </c:pt>
                <c:pt idx="39">
                  <c:v>41314</c:v>
                </c:pt>
                <c:pt idx="40">
                  <c:v>41315</c:v>
                </c:pt>
                <c:pt idx="41">
                  <c:v>41316</c:v>
                </c:pt>
                <c:pt idx="42">
                  <c:v>41317</c:v>
                </c:pt>
                <c:pt idx="43">
                  <c:v>41318</c:v>
                </c:pt>
                <c:pt idx="44">
                  <c:v>41319</c:v>
                </c:pt>
                <c:pt idx="45">
                  <c:v>41320</c:v>
                </c:pt>
                <c:pt idx="46">
                  <c:v>41321</c:v>
                </c:pt>
                <c:pt idx="47">
                  <c:v>41322</c:v>
                </c:pt>
                <c:pt idx="48">
                  <c:v>41323</c:v>
                </c:pt>
                <c:pt idx="49">
                  <c:v>41324</c:v>
                </c:pt>
                <c:pt idx="50">
                  <c:v>41325</c:v>
                </c:pt>
                <c:pt idx="51">
                  <c:v>41326</c:v>
                </c:pt>
                <c:pt idx="52">
                  <c:v>41327</c:v>
                </c:pt>
                <c:pt idx="53">
                  <c:v>41328</c:v>
                </c:pt>
                <c:pt idx="54">
                  <c:v>41329</c:v>
                </c:pt>
                <c:pt idx="55">
                  <c:v>41330</c:v>
                </c:pt>
                <c:pt idx="56">
                  <c:v>41331</c:v>
                </c:pt>
                <c:pt idx="57">
                  <c:v>41332</c:v>
                </c:pt>
                <c:pt idx="58">
                  <c:v>41333</c:v>
                </c:pt>
                <c:pt idx="59">
                  <c:v>41334</c:v>
                </c:pt>
                <c:pt idx="60">
                  <c:v>41335</c:v>
                </c:pt>
                <c:pt idx="61">
                  <c:v>41336</c:v>
                </c:pt>
                <c:pt idx="62">
                  <c:v>41337</c:v>
                </c:pt>
                <c:pt idx="63">
                  <c:v>41338</c:v>
                </c:pt>
                <c:pt idx="64">
                  <c:v>41339</c:v>
                </c:pt>
                <c:pt idx="65">
                  <c:v>41340</c:v>
                </c:pt>
                <c:pt idx="66">
                  <c:v>41341</c:v>
                </c:pt>
                <c:pt idx="67">
                  <c:v>41342</c:v>
                </c:pt>
                <c:pt idx="68">
                  <c:v>41343</c:v>
                </c:pt>
                <c:pt idx="69">
                  <c:v>41344</c:v>
                </c:pt>
                <c:pt idx="70">
                  <c:v>41345</c:v>
                </c:pt>
                <c:pt idx="71">
                  <c:v>41346</c:v>
                </c:pt>
                <c:pt idx="72">
                  <c:v>41347</c:v>
                </c:pt>
                <c:pt idx="73">
                  <c:v>41348</c:v>
                </c:pt>
                <c:pt idx="74">
                  <c:v>41349</c:v>
                </c:pt>
                <c:pt idx="75">
                  <c:v>41350</c:v>
                </c:pt>
                <c:pt idx="76">
                  <c:v>41351</c:v>
                </c:pt>
                <c:pt idx="77">
                  <c:v>41352</c:v>
                </c:pt>
                <c:pt idx="78">
                  <c:v>41353</c:v>
                </c:pt>
                <c:pt idx="79">
                  <c:v>41354</c:v>
                </c:pt>
                <c:pt idx="80">
                  <c:v>41355</c:v>
                </c:pt>
                <c:pt idx="81">
                  <c:v>41356</c:v>
                </c:pt>
                <c:pt idx="82">
                  <c:v>41357</c:v>
                </c:pt>
                <c:pt idx="83">
                  <c:v>41358</c:v>
                </c:pt>
                <c:pt idx="84">
                  <c:v>41359</c:v>
                </c:pt>
                <c:pt idx="85">
                  <c:v>41360</c:v>
                </c:pt>
                <c:pt idx="86">
                  <c:v>41361</c:v>
                </c:pt>
                <c:pt idx="87">
                  <c:v>41362</c:v>
                </c:pt>
                <c:pt idx="88">
                  <c:v>41363</c:v>
                </c:pt>
                <c:pt idx="89">
                  <c:v>41364</c:v>
                </c:pt>
                <c:pt idx="90">
                  <c:v>41365</c:v>
                </c:pt>
                <c:pt idx="91">
                  <c:v>41366</c:v>
                </c:pt>
                <c:pt idx="92">
                  <c:v>41367</c:v>
                </c:pt>
                <c:pt idx="93">
                  <c:v>41368</c:v>
                </c:pt>
                <c:pt idx="94">
                  <c:v>41369</c:v>
                </c:pt>
                <c:pt idx="95">
                  <c:v>41370</c:v>
                </c:pt>
                <c:pt idx="96">
                  <c:v>41371</c:v>
                </c:pt>
                <c:pt idx="97">
                  <c:v>41372</c:v>
                </c:pt>
                <c:pt idx="98">
                  <c:v>41373</c:v>
                </c:pt>
                <c:pt idx="99">
                  <c:v>41374</c:v>
                </c:pt>
                <c:pt idx="100">
                  <c:v>41375</c:v>
                </c:pt>
                <c:pt idx="101">
                  <c:v>41376</c:v>
                </c:pt>
                <c:pt idx="102">
                  <c:v>41377</c:v>
                </c:pt>
                <c:pt idx="103">
                  <c:v>41378</c:v>
                </c:pt>
                <c:pt idx="104">
                  <c:v>41379</c:v>
                </c:pt>
                <c:pt idx="105">
                  <c:v>41380</c:v>
                </c:pt>
                <c:pt idx="106">
                  <c:v>41381</c:v>
                </c:pt>
                <c:pt idx="107">
                  <c:v>41382</c:v>
                </c:pt>
                <c:pt idx="108">
                  <c:v>41383</c:v>
                </c:pt>
                <c:pt idx="109">
                  <c:v>41384</c:v>
                </c:pt>
                <c:pt idx="110">
                  <c:v>41385</c:v>
                </c:pt>
                <c:pt idx="111">
                  <c:v>41386</c:v>
                </c:pt>
                <c:pt idx="112">
                  <c:v>41387</c:v>
                </c:pt>
                <c:pt idx="113">
                  <c:v>41388</c:v>
                </c:pt>
                <c:pt idx="114">
                  <c:v>41389</c:v>
                </c:pt>
                <c:pt idx="115">
                  <c:v>41390</c:v>
                </c:pt>
                <c:pt idx="116">
                  <c:v>41391</c:v>
                </c:pt>
                <c:pt idx="117">
                  <c:v>41392</c:v>
                </c:pt>
                <c:pt idx="118">
                  <c:v>41393</c:v>
                </c:pt>
                <c:pt idx="119">
                  <c:v>41394</c:v>
                </c:pt>
                <c:pt idx="120">
                  <c:v>41395</c:v>
                </c:pt>
                <c:pt idx="121">
                  <c:v>41396</c:v>
                </c:pt>
                <c:pt idx="122">
                  <c:v>41397</c:v>
                </c:pt>
                <c:pt idx="123">
                  <c:v>41398</c:v>
                </c:pt>
                <c:pt idx="124">
                  <c:v>41399</c:v>
                </c:pt>
                <c:pt idx="125">
                  <c:v>41400</c:v>
                </c:pt>
                <c:pt idx="126">
                  <c:v>41401</c:v>
                </c:pt>
                <c:pt idx="127">
                  <c:v>41402</c:v>
                </c:pt>
                <c:pt idx="128">
                  <c:v>41403</c:v>
                </c:pt>
                <c:pt idx="129">
                  <c:v>41404</c:v>
                </c:pt>
                <c:pt idx="130">
                  <c:v>41405</c:v>
                </c:pt>
                <c:pt idx="131">
                  <c:v>41406</c:v>
                </c:pt>
                <c:pt idx="132">
                  <c:v>41407</c:v>
                </c:pt>
                <c:pt idx="133">
                  <c:v>41408</c:v>
                </c:pt>
                <c:pt idx="134">
                  <c:v>41409</c:v>
                </c:pt>
                <c:pt idx="135">
                  <c:v>41410</c:v>
                </c:pt>
                <c:pt idx="136">
                  <c:v>41411</c:v>
                </c:pt>
                <c:pt idx="137">
                  <c:v>41412</c:v>
                </c:pt>
                <c:pt idx="138">
                  <c:v>41413</c:v>
                </c:pt>
                <c:pt idx="139">
                  <c:v>41414</c:v>
                </c:pt>
                <c:pt idx="140">
                  <c:v>41415</c:v>
                </c:pt>
                <c:pt idx="141">
                  <c:v>41416</c:v>
                </c:pt>
                <c:pt idx="142">
                  <c:v>41417</c:v>
                </c:pt>
                <c:pt idx="143">
                  <c:v>41418</c:v>
                </c:pt>
                <c:pt idx="144">
                  <c:v>41419</c:v>
                </c:pt>
                <c:pt idx="145">
                  <c:v>41420</c:v>
                </c:pt>
                <c:pt idx="146">
                  <c:v>41421</c:v>
                </c:pt>
                <c:pt idx="147">
                  <c:v>41422</c:v>
                </c:pt>
                <c:pt idx="148">
                  <c:v>41423</c:v>
                </c:pt>
                <c:pt idx="149">
                  <c:v>41424</c:v>
                </c:pt>
                <c:pt idx="150">
                  <c:v>41425</c:v>
                </c:pt>
                <c:pt idx="151">
                  <c:v>41426</c:v>
                </c:pt>
                <c:pt idx="152">
                  <c:v>41427</c:v>
                </c:pt>
                <c:pt idx="153">
                  <c:v>41428</c:v>
                </c:pt>
                <c:pt idx="154">
                  <c:v>41429</c:v>
                </c:pt>
                <c:pt idx="155">
                  <c:v>41430</c:v>
                </c:pt>
                <c:pt idx="156">
                  <c:v>41431</c:v>
                </c:pt>
                <c:pt idx="157">
                  <c:v>41432</c:v>
                </c:pt>
                <c:pt idx="158">
                  <c:v>41433</c:v>
                </c:pt>
                <c:pt idx="159">
                  <c:v>41434</c:v>
                </c:pt>
                <c:pt idx="160">
                  <c:v>41435</c:v>
                </c:pt>
                <c:pt idx="161">
                  <c:v>41436</c:v>
                </c:pt>
                <c:pt idx="162">
                  <c:v>41437</c:v>
                </c:pt>
                <c:pt idx="163">
                  <c:v>41438</c:v>
                </c:pt>
                <c:pt idx="164">
                  <c:v>41439</c:v>
                </c:pt>
                <c:pt idx="165">
                  <c:v>41440</c:v>
                </c:pt>
                <c:pt idx="166">
                  <c:v>41441</c:v>
                </c:pt>
                <c:pt idx="167">
                  <c:v>41442</c:v>
                </c:pt>
                <c:pt idx="168">
                  <c:v>41443</c:v>
                </c:pt>
                <c:pt idx="169">
                  <c:v>41444</c:v>
                </c:pt>
                <c:pt idx="170">
                  <c:v>41445</c:v>
                </c:pt>
                <c:pt idx="171">
                  <c:v>41446</c:v>
                </c:pt>
                <c:pt idx="172">
                  <c:v>41447</c:v>
                </c:pt>
                <c:pt idx="173">
                  <c:v>41448</c:v>
                </c:pt>
                <c:pt idx="174">
                  <c:v>41449</c:v>
                </c:pt>
                <c:pt idx="175">
                  <c:v>41450</c:v>
                </c:pt>
                <c:pt idx="176">
                  <c:v>41451</c:v>
                </c:pt>
                <c:pt idx="177">
                  <c:v>41452</c:v>
                </c:pt>
                <c:pt idx="178">
                  <c:v>41453</c:v>
                </c:pt>
                <c:pt idx="179">
                  <c:v>41454</c:v>
                </c:pt>
                <c:pt idx="180">
                  <c:v>41455</c:v>
                </c:pt>
                <c:pt idx="181">
                  <c:v>41456</c:v>
                </c:pt>
                <c:pt idx="182">
                  <c:v>41457</c:v>
                </c:pt>
                <c:pt idx="183">
                  <c:v>41458</c:v>
                </c:pt>
                <c:pt idx="184">
                  <c:v>41459</c:v>
                </c:pt>
                <c:pt idx="185">
                  <c:v>41460</c:v>
                </c:pt>
                <c:pt idx="186">
                  <c:v>41461</c:v>
                </c:pt>
                <c:pt idx="187">
                  <c:v>41462</c:v>
                </c:pt>
                <c:pt idx="188">
                  <c:v>41463</c:v>
                </c:pt>
                <c:pt idx="189">
                  <c:v>41464</c:v>
                </c:pt>
                <c:pt idx="190">
                  <c:v>41465</c:v>
                </c:pt>
                <c:pt idx="191">
                  <c:v>41466</c:v>
                </c:pt>
                <c:pt idx="192">
                  <c:v>41467</c:v>
                </c:pt>
                <c:pt idx="193">
                  <c:v>41468</c:v>
                </c:pt>
                <c:pt idx="194">
                  <c:v>41469</c:v>
                </c:pt>
                <c:pt idx="195">
                  <c:v>41470</c:v>
                </c:pt>
                <c:pt idx="196">
                  <c:v>41471</c:v>
                </c:pt>
                <c:pt idx="197">
                  <c:v>41472</c:v>
                </c:pt>
                <c:pt idx="198">
                  <c:v>41473</c:v>
                </c:pt>
                <c:pt idx="199">
                  <c:v>41474</c:v>
                </c:pt>
                <c:pt idx="200">
                  <c:v>41475</c:v>
                </c:pt>
                <c:pt idx="201">
                  <c:v>41476</c:v>
                </c:pt>
                <c:pt idx="202">
                  <c:v>41477</c:v>
                </c:pt>
                <c:pt idx="203">
                  <c:v>41478</c:v>
                </c:pt>
                <c:pt idx="204">
                  <c:v>41479</c:v>
                </c:pt>
                <c:pt idx="205">
                  <c:v>41480</c:v>
                </c:pt>
                <c:pt idx="206">
                  <c:v>41481</c:v>
                </c:pt>
                <c:pt idx="207">
                  <c:v>41482</c:v>
                </c:pt>
                <c:pt idx="208">
                  <c:v>41483</c:v>
                </c:pt>
                <c:pt idx="209">
                  <c:v>41484</c:v>
                </c:pt>
                <c:pt idx="210">
                  <c:v>41485</c:v>
                </c:pt>
                <c:pt idx="211">
                  <c:v>41486</c:v>
                </c:pt>
                <c:pt idx="212">
                  <c:v>41487</c:v>
                </c:pt>
                <c:pt idx="213">
                  <c:v>41488</c:v>
                </c:pt>
                <c:pt idx="214">
                  <c:v>41489</c:v>
                </c:pt>
                <c:pt idx="215">
                  <c:v>41490</c:v>
                </c:pt>
                <c:pt idx="216">
                  <c:v>41491</c:v>
                </c:pt>
                <c:pt idx="217">
                  <c:v>41492</c:v>
                </c:pt>
                <c:pt idx="218">
                  <c:v>41493</c:v>
                </c:pt>
                <c:pt idx="219">
                  <c:v>41494</c:v>
                </c:pt>
                <c:pt idx="220">
                  <c:v>41495</c:v>
                </c:pt>
                <c:pt idx="221">
                  <c:v>41496</c:v>
                </c:pt>
                <c:pt idx="222">
                  <c:v>41497</c:v>
                </c:pt>
                <c:pt idx="223">
                  <c:v>41498</c:v>
                </c:pt>
                <c:pt idx="224">
                  <c:v>41499</c:v>
                </c:pt>
                <c:pt idx="225">
                  <c:v>41500</c:v>
                </c:pt>
                <c:pt idx="226">
                  <c:v>41501</c:v>
                </c:pt>
                <c:pt idx="227">
                  <c:v>41502</c:v>
                </c:pt>
                <c:pt idx="228">
                  <c:v>41503</c:v>
                </c:pt>
                <c:pt idx="229">
                  <c:v>41504</c:v>
                </c:pt>
                <c:pt idx="230">
                  <c:v>41505</c:v>
                </c:pt>
                <c:pt idx="231">
                  <c:v>41506</c:v>
                </c:pt>
                <c:pt idx="232">
                  <c:v>41507</c:v>
                </c:pt>
                <c:pt idx="233">
                  <c:v>41508</c:v>
                </c:pt>
                <c:pt idx="234">
                  <c:v>41509</c:v>
                </c:pt>
                <c:pt idx="235">
                  <c:v>41510</c:v>
                </c:pt>
                <c:pt idx="236">
                  <c:v>41511</c:v>
                </c:pt>
                <c:pt idx="237">
                  <c:v>41512</c:v>
                </c:pt>
                <c:pt idx="238">
                  <c:v>41513</c:v>
                </c:pt>
                <c:pt idx="239">
                  <c:v>41514</c:v>
                </c:pt>
                <c:pt idx="240">
                  <c:v>41515</c:v>
                </c:pt>
                <c:pt idx="241">
                  <c:v>41516</c:v>
                </c:pt>
                <c:pt idx="242">
                  <c:v>41517</c:v>
                </c:pt>
                <c:pt idx="243">
                  <c:v>41518</c:v>
                </c:pt>
                <c:pt idx="244">
                  <c:v>41519</c:v>
                </c:pt>
                <c:pt idx="245">
                  <c:v>41520</c:v>
                </c:pt>
                <c:pt idx="246">
                  <c:v>41521</c:v>
                </c:pt>
                <c:pt idx="247">
                  <c:v>41522</c:v>
                </c:pt>
                <c:pt idx="248">
                  <c:v>41523</c:v>
                </c:pt>
                <c:pt idx="249">
                  <c:v>41524</c:v>
                </c:pt>
                <c:pt idx="250">
                  <c:v>41525</c:v>
                </c:pt>
                <c:pt idx="251">
                  <c:v>41526</c:v>
                </c:pt>
                <c:pt idx="252">
                  <c:v>41527</c:v>
                </c:pt>
                <c:pt idx="253">
                  <c:v>41528</c:v>
                </c:pt>
                <c:pt idx="254">
                  <c:v>41529</c:v>
                </c:pt>
                <c:pt idx="255">
                  <c:v>41530</c:v>
                </c:pt>
                <c:pt idx="256">
                  <c:v>41531</c:v>
                </c:pt>
                <c:pt idx="257">
                  <c:v>41532</c:v>
                </c:pt>
                <c:pt idx="258">
                  <c:v>41533</c:v>
                </c:pt>
                <c:pt idx="259">
                  <c:v>41534</c:v>
                </c:pt>
                <c:pt idx="260">
                  <c:v>41535</c:v>
                </c:pt>
                <c:pt idx="261">
                  <c:v>41536</c:v>
                </c:pt>
                <c:pt idx="262">
                  <c:v>41537</c:v>
                </c:pt>
                <c:pt idx="263">
                  <c:v>41538</c:v>
                </c:pt>
                <c:pt idx="264">
                  <c:v>41539</c:v>
                </c:pt>
                <c:pt idx="265">
                  <c:v>41540</c:v>
                </c:pt>
                <c:pt idx="266">
                  <c:v>41541</c:v>
                </c:pt>
                <c:pt idx="267">
                  <c:v>41542</c:v>
                </c:pt>
                <c:pt idx="268">
                  <c:v>41543</c:v>
                </c:pt>
                <c:pt idx="269">
                  <c:v>41544</c:v>
                </c:pt>
                <c:pt idx="270">
                  <c:v>41545</c:v>
                </c:pt>
                <c:pt idx="271">
                  <c:v>41546</c:v>
                </c:pt>
                <c:pt idx="272">
                  <c:v>41547</c:v>
                </c:pt>
                <c:pt idx="273">
                  <c:v>41548</c:v>
                </c:pt>
                <c:pt idx="274">
                  <c:v>41549</c:v>
                </c:pt>
                <c:pt idx="275">
                  <c:v>41550</c:v>
                </c:pt>
                <c:pt idx="276">
                  <c:v>41551</c:v>
                </c:pt>
                <c:pt idx="277">
                  <c:v>41552</c:v>
                </c:pt>
                <c:pt idx="278">
                  <c:v>41553</c:v>
                </c:pt>
                <c:pt idx="279">
                  <c:v>41554</c:v>
                </c:pt>
                <c:pt idx="280">
                  <c:v>41555</c:v>
                </c:pt>
                <c:pt idx="281">
                  <c:v>41556</c:v>
                </c:pt>
                <c:pt idx="282">
                  <c:v>41557</c:v>
                </c:pt>
                <c:pt idx="283">
                  <c:v>41558</c:v>
                </c:pt>
                <c:pt idx="284">
                  <c:v>41559</c:v>
                </c:pt>
                <c:pt idx="285">
                  <c:v>41560</c:v>
                </c:pt>
                <c:pt idx="286">
                  <c:v>41561</c:v>
                </c:pt>
                <c:pt idx="287">
                  <c:v>41562</c:v>
                </c:pt>
                <c:pt idx="288">
                  <c:v>41563</c:v>
                </c:pt>
                <c:pt idx="289">
                  <c:v>41564</c:v>
                </c:pt>
                <c:pt idx="290">
                  <c:v>41565</c:v>
                </c:pt>
                <c:pt idx="291">
                  <c:v>41566</c:v>
                </c:pt>
                <c:pt idx="292">
                  <c:v>41567</c:v>
                </c:pt>
                <c:pt idx="293">
                  <c:v>41568</c:v>
                </c:pt>
                <c:pt idx="294">
                  <c:v>41569</c:v>
                </c:pt>
                <c:pt idx="295">
                  <c:v>41570</c:v>
                </c:pt>
                <c:pt idx="296">
                  <c:v>41571</c:v>
                </c:pt>
                <c:pt idx="297">
                  <c:v>41572</c:v>
                </c:pt>
                <c:pt idx="298">
                  <c:v>41573</c:v>
                </c:pt>
                <c:pt idx="299">
                  <c:v>41574</c:v>
                </c:pt>
                <c:pt idx="300">
                  <c:v>41575</c:v>
                </c:pt>
                <c:pt idx="301">
                  <c:v>41576</c:v>
                </c:pt>
                <c:pt idx="302">
                  <c:v>41577</c:v>
                </c:pt>
                <c:pt idx="303">
                  <c:v>41578</c:v>
                </c:pt>
                <c:pt idx="304">
                  <c:v>41579</c:v>
                </c:pt>
                <c:pt idx="305">
                  <c:v>41580</c:v>
                </c:pt>
                <c:pt idx="306">
                  <c:v>41581</c:v>
                </c:pt>
                <c:pt idx="307">
                  <c:v>41582</c:v>
                </c:pt>
                <c:pt idx="308">
                  <c:v>41583</c:v>
                </c:pt>
                <c:pt idx="309">
                  <c:v>41584</c:v>
                </c:pt>
                <c:pt idx="310">
                  <c:v>41585</c:v>
                </c:pt>
                <c:pt idx="311">
                  <c:v>41586</c:v>
                </c:pt>
                <c:pt idx="312">
                  <c:v>41587</c:v>
                </c:pt>
                <c:pt idx="313">
                  <c:v>41588</c:v>
                </c:pt>
                <c:pt idx="314">
                  <c:v>41589</c:v>
                </c:pt>
                <c:pt idx="315">
                  <c:v>41590</c:v>
                </c:pt>
                <c:pt idx="316">
                  <c:v>41591</c:v>
                </c:pt>
                <c:pt idx="317">
                  <c:v>41592</c:v>
                </c:pt>
                <c:pt idx="318">
                  <c:v>41593</c:v>
                </c:pt>
                <c:pt idx="319">
                  <c:v>41594</c:v>
                </c:pt>
                <c:pt idx="320">
                  <c:v>41595</c:v>
                </c:pt>
                <c:pt idx="321">
                  <c:v>41596</c:v>
                </c:pt>
                <c:pt idx="322">
                  <c:v>41597</c:v>
                </c:pt>
                <c:pt idx="323">
                  <c:v>41598</c:v>
                </c:pt>
                <c:pt idx="324">
                  <c:v>41599</c:v>
                </c:pt>
                <c:pt idx="325">
                  <c:v>41600</c:v>
                </c:pt>
                <c:pt idx="326">
                  <c:v>41601</c:v>
                </c:pt>
                <c:pt idx="327">
                  <c:v>41602</c:v>
                </c:pt>
                <c:pt idx="328">
                  <c:v>41603</c:v>
                </c:pt>
                <c:pt idx="329">
                  <c:v>41604</c:v>
                </c:pt>
                <c:pt idx="330">
                  <c:v>41605</c:v>
                </c:pt>
                <c:pt idx="331">
                  <c:v>41606</c:v>
                </c:pt>
                <c:pt idx="332">
                  <c:v>41607</c:v>
                </c:pt>
                <c:pt idx="333">
                  <c:v>41608</c:v>
                </c:pt>
                <c:pt idx="334">
                  <c:v>41609</c:v>
                </c:pt>
                <c:pt idx="335">
                  <c:v>41610</c:v>
                </c:pt>
                <c:pt idx="336">
                  <c:v>41611</c:v>
                </c:pt>
                <c:pt idx="337">
                  <c:v>41612</c:v>
                </c:pt>
                <c:pt idx="338">
                  <c:v>41613</c:v>
                </c:pt>
                <c:pt idx="339">
                  <c:v>41614</c:v>
                </c:pt>
                <c:pt idx="340">
                  <c:v>41615</c:v>
                </c:pt>
                <c:pt idx="341">
                  <c:v>41616</c:v>
                </c:pt>
                <c:pt idx="342">
                  <c:v>41617</c:v>
                </c:pt>
                <c:pt idx="343">
                  <c:v>41618</c:v>
                </c:pt>
                <c:pt idx="344">
                  <c:v>41619</c:v>
                </c:pt>
                <c:pt idx="345">
                  <c:v>41620</c:v>
                </c:pt>
                <c:pt idx="346">
                  <c:v>41621</c:v>
                </c:pt>
                <c:pt idx="347">
                  <c:v>41622</c:v>
                </c:pt>
                <c:pt idx="348">
                  <c:v>41623</c:v>
                </c:pt>
                <c:pt idx="349">
                  <c:v>41624</c:v>
                </c:pt>
                <c:pt idx="350">
                  <c:v>41625</c:v>
                </c:pt>
                <c:pt idx="351">
                  <c:v>41626</c:v>
                </c:pt>
                <c:pt idx="352">
                  <c:v>41627</c:v>
                </c:pt>
                <c:pt idx="353">
                  <c:v>41628</c:v>
                </c:pt>
                <c:pt idx="354">
                  <c:v>41629</c:v>
                </c:pt>
                <c:pt idx="355">
                  <c:v>41630</c:v>
                </c:pt>
                <c:pt idx="356">
                  <c:v>41631</c:v>
                </c:pt>
                <c:pt idx="357">
                  <c:v>41632</c:v>
                </c:pt>
                <c:pt idx="358">
                  <c:v>41633</c:v>
                </c:pt>
                <c:pt idx="359">
                  <c:v>41634</c:v>
                </c:pt>
                <c:pt idx="360">
                  <c:v>41635</c:v>
                </c:pt>
                <c:pt idx="361">
                  <c:v>41636</c:v>
                </c:pt>
                <c:pt idx="362">
                  <c:v>41637</c:v>
                </c:pt>
                <c:pt idx="363">
                  <c:v>41638</c:v>
                </c:pt>
                <c:pt idx="364">
                  <c:v>41639</c:v>
                </c:pt>
                <c:pt idx="365">
                  <c:v>41640</c:v>
                </c:pt>
                <c:pt idx="366">
                  <c:v>41641</c:v>
                </c:pt>
                <c:pt idx="367">
                  <c:v>41642</c:v>
                </c:pt>
                <c:pt idx="368">
                  <c:v>41643</c:v>
                </c:pt>
                <c:pt idx="369">
                  <c:v>41644</c:v>
                </c:pt>
                <c:pt idx="370">
                  <c:v>41645</c:v>
                </c:pt>
                <c:pt idx="371">
                  <c:v>41646</c:v>
                </c:pt>
                <c:pt idx="372">
                  <c:v>41647</c:v>
                </c:pt>
                <c:pt idx="373">
                  <c:v>41648</c:v>
                </c:pt>
                <c:pt idx="374">
                  <c:v>41649</c:v>
                </c:pt>
                <c:pt idx="375">
                  <c:v>41650</c:v>
                </c:pt>
                <c:pt idx="376">
                  <c:v>41651</c:v>
                </c:pt>
                <c:pt idx="377">
                  <c:v>41652</c:v>
                </c:pt>
                <c:pt idx="378">
                  <c:v>41653</c:v>
                </c:pt>
                <c:pt idx="379">
                  <c:v>41654</c:v>
                </c:pt>
                <c:pt idx="380">
                  <c:v>41655</c:v>
                </c:pt>
                <c:pt idx="381">
                  <c:v>41656</c:v>
                </c:pt>
                <c:pt idx="382">
                  <c:v>41657</c:v>
                </c:pt>
                <c:pt idx="383">
                  <c:v>41658</c:v>
                </c:pt>
                <c:pt idx="384">
                  <c:v>41659</c:v>
                </c:pt>
                <c:pt idx="385">
                  <c:v>41660</c:v>
                </c:pt>
                <c:pt idx="386">
                  <c:v>41661</c:v>
                </c:pt>
                <c:pt idx="387">
                  <c:v>41662</c:v>
                </c:pt>
                <c:pt idx="388">
                  <c:v>41663</c:v>
                </c:pt>
                <c:pt idx="389">
                  <c:v>41664</c:v>
                </c:pt>
                <c:pt idx="390">
                  <c:v>41665</c:v>
                </c:pt>
                <c:pt idx="391">
                  <c:v>41666</c:v>
                </c:pt>
                <c:pt idx="392">
                  <c:v>41667</c:v>
                </c:pt>
                <c:pt idx="393">
                  <c:v>41668</c:v>
                </c:pt>
                <c:pt idx="394">
                  <c:v>41669</c:v>
                </c:pt>
                <c:pt idx="395">
                  <c:v>41670</c:v>
                </c:pt>
                <c:pt idx="396">
                  <c:v>41671</c:v>
                </c:pt>
                <c:pt idx="397">
                  <c:v>41672</c:v>
                </c:pt>
                <c:pt idx="398">
                  <c:v>41673</c:v>
                </c:pt>
                <c:pt idx="399">
                  <c:v>41674</c:v>
                </c:pt>
                <c:pt idx="400">
                  <c:v>41675</c:v>
                </c:pt>
                <c:pt idx="401">
                  <c:v>41676</c:v>
                </c:pt>
                <c:pt idx="402">
                  <c:v>41677</c:v>
                </c:pt>
                <c:pt idx="403">
                  <c:v>41678</c:v>
                </c:pt>
                <c:pt idx="404">
                  <c:v>41679</c:v>
                </c:pt>
                <c:pt idx="405">
                  <c:v>41680</c:v>
                </c:pt>
                <c:pt idx="406">
                  <c:v>41681</c:v>
                </c:pt>
                <c:pt idx="407">
                  <c:v>41682</c:v>
                </c:pt>
                <c:pt idx="408">
                  <c:v>41683</c:v>
                </c:pt>
                <c:pt idx="409">
                  <c:v>41684</c:v>
                </c:pt>
                <c:pt idx="410">
                  <c:v>41685</c:v>
                </c:pt>
                <c:pt idx="411">
                  <c:v>41686</c:v>
                </c:pt>
                <c:pt idx="412">
                  <c:v>41687</c:v>
                </c:pt>
                <c:pt idx="413">
                  <c:v>41688</c:v>
                </c:pt>
                <c:pt idx="414">
                  <c:v>41689</c:v>
                </c:pt>
                <c:pt idx="415">
                  <c:v>41690</c:v>
                </c:pt>
                <c:pt idx="416">
                  <c:v>41691</c:v>
                </c:pt>
                <c:pt idx="417">
                  <c:v>41692</c:v>
                </c:pt>
                <c:pt idx="418">
                  <c:v>41693</c:v>
                </c:pt>
                <c:pt idx="419">
                  <c:v>41694</c:v>
                </c:pt>
                <c:pt idx="420">
                  <c:v>41695</c:v>
                </c:pt>
                <c:pt idx="421">
                  <c:v>41696</c:v>
                </c:pt>
                <c:pt idx="422">
                  <c:v>41697</c:v>
                </c:pt>
                <c:pt idx="423">
                  <c:v>41698</c:v>
                </c:pt>
                <c:pt idx="424">
                  <c:v>41699</c:v>
                </c:pt>
                <c:pt idx="425">
                  <c:v>41700</c:v>
                </c:pt>
                <c:pt idx="426">
                  <c:v>41701</c:v>
                </c:pt>
                <c:pt idx="427">
                  <c:v>41702</c:v>
                </c:pt>
                <c:pt idx="428">
                  <c:v>41703</c:v>
                </c:pt>
                <c:pt idx="429">
                  <c:v>41704</c:v>
                </c:pt>
                <c:pt idx="430">
                  <c:v>41705</c:v>
                </c:pt>
                <c:pt idx="431">
                  <c:v>41706</c:v>
                </c:pt>
                <c:pt idx="432">
                  <c:v>41707</c:v>
                </c:pt>
                <c:pt idx="433">
                  <c:v>41708</c:v>
                </c:pt>
                <c:pt idx="434">
                  <c:v>41709</c:v>
                </c:pt>
                <c:pt idx="435">
                  <c:v>41710</c:v>
                </c:pt>
                <c:pt idx="436">
                  <c:v>41711</c:v>
                </c:pt>
                <c:pt idx="437">
                  <c:v>41712</c:v>
                </c:pt>
                <c:pt idx="438">
                  <c:v>41713</c:v>
                </c:pt>
                <c:pt idx="439">
                  <c:v>41714</c:v>
                </c:pt>
                <c:pt idx="440">
                  <c:v>41715</c:v>
                </c:pt>
                <c:pt idx="441">
                  <c:v>41716</c:v>
                </c:pt>
                <c:pt idx="442">
                  <c:v>41717</c:v>
                </c:pt>
                <c:pt idx="443">
                  <c:v>41718</c:v>
                </c:pt>
                <c:pt idx="444">
                  <c:v>41719</c:v>
                </c:pt>
                <c:pt idx="445">
                  <c:v>41720</c:v>
                </c:pt>
                <c:pt idx="446">
                  <c:v>41721</c:v>
                </c:pt>
                <c:pt idx="447">
                  <c:v>41722</c:v>
                </c:pt>
                <c:pt idx="448">
                  <c:v>41723</c:v>
                </c:pt>
                <c:pt idx="449">
                  <c:v>41724</c:v>
                </c:pt>
                <c:pt idx="450">
                  <c:v>41725</c:v>
                </c:pt>
                <c:pt idx="451">
                  <c:v>41726</c:v>
                </c:pt>
                <c:pt idx="452">
                  <c:v>41727</c:v>
                </c:pt>
                <c:pt idx="453">
                  <c:v>41728</c:v>
                </c:pt>
                <c:pt idx="454">
                  <c:v>41729</c:v>
                </c:pt>
                <c:pt idx="455">
                  <c:v>41730</c:v>
                </c:pt>
                <c:pt idx="456">
                  <c:v>41731</c:v>
                </c:pt>
                <c:pt idx="457">
                  <c:v>41732</c:v>
                </c:pt>
                <c:pt idx="458">
                  <c:v>41733</c:v>
                </c:pt>
                <c:pt idx="459">
                  <c:v>41734</c:v>
                </c:pt>
                <c:pt idx="460">
                  <c:v>41735</c:v>
                </c:pt>
                <c:pt idx="461">
                  <c:v>41736</c:v>
                </c:pt>
                <c:pt idx="462">
                  <c:v>41737</c:v>
                </c:pt>
                <c:pt idx="463">
                  <c:v>41738</c:v>
                </c:pt>
                <c:pt idx="464">
                  <c:v>41739</c:v>
                </c:pt>
                <c:pt idx="465">
                  <c:v>41740</c:v>
                </c:pt>
                <c:pt idx="466">
                  <c:v>41741</c:v>
                </c:pt>
                <c:pt idx="467">
                  <c:v>41742</c:v>
                </c:pt>
                <c:pt idx="468">
                  <c:v>41743</c:v>
                </c:pt>
                <c:pt idx="469">
                  <c:v>41744</c:v>
                </c:pt>
                <c:pt idx="470">
                  <c:v>41745</c:v>
                </c:pt>
                <c:pt idx="471">
                  <c:v>41746</c:v>
                </c:pt>
                <c:pt idx="472">
                  <c:v>41747</c:v>
                </c:pt>
                <c:pt idx="473">
                  <c:v>41748</c:v>
                </c:pt>
                <c:pt idx="474">
                  <c:v>41749</c:v>
                </c:pt>
                <c:pt idx="475">
                  <c:v>41750</c:v>
                </c:pt>
                <c:pt idx="476">
                  <c:v>41751</c:v>
                </c:pt>
                <c:pt idx="477">
                  <c:v>41752</c:v>
                </c:pt>
                <c:pt idx="478">
                  <c:v>41753</c:v>
                </c:pt>
                <c:pt idx="479">
                  <c:v>41754</c:v>
                </c:pt>
                <c:pt idx="480">
                  <c:v>41755</c:v>
                </c:pt>
                <c:pt idx="481">
                  <c:v>41756</c:v>
                </c:pt>
                <c:pt idx="482">
                  <c:v>41757</c:v>
                </c:pt>
                <c:pt idx="483">
                  <c:v>41758</c:v>
                </c:pt>
                <c:pt idx="484">
                  <c:v>41759</c:v>
                </c:pt>
                <c:pt idx="485">
                  <c:v>41760</c:v>
                </c:pt>
                <c:pt idx="486">
                  <c:v>41761</c:v>
                </c:pt>
                <c:pt idx="487">
                  <c:v>41762</c:v>
                </c:pt>
                <c:pt idx="488">
                  <c:v>41763</c:v>
                </c:pt>
                <c:pt idx="489">
                  <c:v>41764</c:v>
                </c:pt>
                <c:pt idx="490">
                  <c:v>41765</c:v>
                </c:pt>
                <c:pt idx="491">
                  <c:v>41766</c:v>
                </c:pt>
                <c:pt idx="492">
                  <c:v>41767</c:v>
                </c:pt>
                <c:pt idx="493">
                  <c:v>41768</c:v>
                </c:pt>
                <c:pt idx="494">
                  <c:v>41769</c:v>
                </c:pt>
                <c:pt idx="495">
                  <c:v>41770</c:v>
                </c:pt>
                <c:pt idx="496">
                  <c:v>41771</c:v>
                </c:pt>
                <c:pt idx="497">
                  <c:v>41772</c:v>
                </c:pt>
                <c:pt idx="498">
                  <c:v>41773</c:v>
                </c:pt>
                <c:pt idx="499">
                  <c:v>41774</c:v>
                </c:pt>
                <c:pt idx="500">
                  <c:v>41775</c:v>
                </c:pt>
                <c:pt idx="501">
                  <c:v>41776</c:v>
                </c:pt>
                <c:pt idx="502">
                  <c:v>41777</c:v>
                </c:pt>
                <c:pt idx="503">
                  <c:v>41778</c:v>
                </c:pt>
                <c:pt idx="504">
                  <c:v>41779</c:v>
                </c:pt>
                <c:pt idx="505">
                  <c:v>41780</c:v>
                </c:pt>
                <c:pt idx="506">
                  <c:v>41781</c:v>
                </c:pt>
                <c:pt idx="507">
                  <c:v>41782</c:v>
                </c:pt>
                <c:pt idx="508">
                  <c:v>41783</c:v>
                </c:pt>
                <c:pt idx="509">
                  <c:v>41784</c:v>
                </c:pt>
                <c:pt idx="510">
                  <c:v>41785</c:v>
                </c:pt>
                <c:pt idx="511">
                  <c:v>41786</c:v>
                </c:pt>
                <c:pt idx="512">
                  <c:v>41787</c:v>
                </c:pt>
                <c:pt idx="513">
                  <c:v>41788</c:v>
                </c:pt>
                <c:pt idx="514">
                  <c:v>41789</c:v>
                </c:pt>
                <c:pt idx="515">
                  <c:v>41790</c:v>
                </c:pt>
                <c:pt idx="516">
                  <c:v>41791</c:v>
                </c:pt>
                <c:pt idx="517">
                  <c:v>41792</c:v>
                </c:pt>
                <c:pt idx="518">
                  <c:v>41793</c:v>
                </c:pt>
                <c:pt idx="519">
                  <c:v>41794</c:v>
                </c:pt>
                <c:pt idx="520">
                  <c:v>41795</c:v>
                </c:pt>
                <c:pt idx="521">
                  <c:v>41796</c:v>
                </c:pt>
                <c:pt idx="522">
                  <c:v>41797</c:v>
                </c:pt>
                <c:pt idx="523">
                  <c:v>41798</c:v>
                </c:pt>
                <c:pt idx="524">
                  <c:v>41799</c:v>
                </c:pt>
                <c:pt idx="525">
                  <c:v>41800</c:v>
                </c:pt>
                <c:pt idx="526">
                  <c:v>41801</c:v>
                </c:pt>
                <c:pt idx="527">
                  <c:v>41802</c:v>
                </c:pt>
                <c:pt idx="528">
                  <c:v>41803</c:v>
                </c:pt>
                <c:pt idx="529">
                  <c:v>41804</c:v>
                </c:pt>
                <c:pt idx="530">
                  <c:v>41805</c:v>
                </c:pt>
                <c:pt idx="531">
                  <c:v>41806</c:v>
                </c:pt>
                <c:pt idx="532">
                  <c:v>41807</c:v>
                </c:pt>
                <c:pt idx="533">
                  <c:v>41808</c:v>
                </c:pt>
                <c:pt idx="534">
                  <c:v>41809</c:v>
                </c:pt>
                <c:pt idx="535">
                  <c:v>41810</c:v>
                </c:pt>
                <c:pt idx="536">
                  <c:v>41811</c:v>
                </c:pt>
                <c:pt idx="537">
                  <c:v>41812</c:v>
                </c:pt>
                <c:pt idx="538">
                  <c:v>41813</c:v>
                </c:pt>
                <c:pt idx="539">
                  <c:v>41814</c:v>
                </c:pt>
                <c:pt idx="540">
                  <c:v>41815</c:v>
                </c:pt>
                <c:pt idx="541">
                  <c:v>41816</c:v>
                </c:pt>
                <c:pt idx="542">
                  <c:v>41817</c:v>
                </c:pt>
                <c:pt idx="543">
                  <c:v>41818</c:v>
                </c:pt>
                <c:pt idx="544">
                  <c:v>41819</c:v>
                </c:pt>
                <c:pt idx="545">
                  <c:v>41820</c:v>
                </c:pt>
                <c:pt idx="546">
                  <c:v>41821</c:v>
                </c:pt>
                <c:pt idx="547">
                  <c:v>41822</c:v>
                </c:pt>
                <c:pt idx="548">
                  <c:v>41823</c:v>
                </c:pt>
                <c:pt idx="549">
                  <c:v>41824</c:v>
                </c:pt>
                <c:pt idx="550">
                  <c:v>41825</c:v>
                </c:pt>
                <c:pt idx="551">
                  <c:v>41826</c:v>
                </c:pt>
                <c:pt idx="552">
                  <c:v>41827</c:v>
                </c:pt>
                <c:pt idx="553">
                  <c:v>41828</c:v>
                </c:pt>
                <c:pt idx="554">
                  <c:v>41829</c:v>
                </c:pt>
                <c:pt idx="555">
                  <c:v>41830</c:v>
                </c:pt>
                <c:pt idx="556">
                  <c:v>41831</c:v>
                </c:pt>
                <c:pt idx="557">
                  <c:v>41832</c:v>
                </c:pt>
                <c:pt idx="558">
                  <c:v>41833</c:v>
                </c:pt>
                <c:pt idx="559">
                  <c:v>41834</c:v>
                </c:pt>
                <c:pt idx="560">
                  <c:v>41835</c:v>
                </c:pt>
                <c:pt idx="561">
                  <c:v>41836</c:v>
                </c:pt>
                <c:pt idx="562">
                  <c:v>41837</c:v>
                </c:pt>
                <c:pt idx="563">
                  <c:v>41838</c:v>
                </c:pt>
                <c:pt idx="564">
                  <c:v>41839</c:v>
                </c:pt>
                <c:pt idx="565">
                  <c:v>41840</c:v>
                </c:pt>
                <c:pt idx="566">
                  <c:v>41841</c:v>
                </c:pt>
                <c:pt idx="567">
                  <c:v>41842</c:v>
                </c:pt>
                <c:pt idx="568">
                  <c:v>41843</c:v>
                </c:pt>
                <c:pt idx="569">
                  <c:v>41844</c:v>
                </c:pt>
                <c:pt idx="570">
                  <c:v>41845</c:v>
                </c:pt>
                <c:pt idx="571">
                  <c:v>41846</c:v>
                </c:pt>
                <c:pt idx="572">
                  <c:v>41847</c:v>
                </c:pt>
                <c:pt idx="573">
                  <c:v>41848</c:v>
                </c:pt>
                <c:pt idx="574">
                  <c:v>41849</c:v>
                </c:pt>
                <c:pt idx="575">
                  <c:v>41850</c:v>
                </c:pt>
                <c:pt idx="576">
                  <c:v>41851</c:v>
                </c:pt>
                <c:pt idx="577">
                  <c:v>41852</c:v>
                </c:pt>
                <c:pt idx="578">
                  <c:v>41853</c:v>
                </c:pt>
                <c:pt idx="579">
                  <c:v>41854</c:v>
                </c:pt>
                <c:pt idx="580">
                  <c:v>41855</c:v>
                </c:pt>
                <c:pt idx="581">
                  <c:v>41856</c:v>
                </c:pt>
                <c:pt idx="582">
                  <c:v>41857</c:v>
                </c:pt>
                <c:pt idx="583">
                  <c:v>41858</c:v>
                </c:pt>
                <c:pt idx="584">
                  <c:v>41859</c:v>
                </c:pt>
                <c:pt idx="585">
                  <c:v>41860</c:v>
                </c:pt>
                <c:pt idx="586">
                  <c:v>41861</c:v>
                </c:pt>
                <c:pt idx="587">
                  <c:v>41862</c:v>
                </c:pt>
                <c:pt idx="588">
                  <c:v>41863</c:v>
                </c:pt>
                <c:pt idx="589">
                  <c:v>41864</c:v>
                </c:pt>
                <c:pt idx="590">
                  <c:v>41865</c:v>
                </c:pt>
                <c:pt idx="591">
                  <c:v>41866</c:v>
                </c:pt>
                <c:pt idx="592">
                  <c:v>41867</c:v>
                </c:pt>
                <c:pt idx="593">
                  <c:v>41868</c:v>
                </c:pt>
                <c:pt idx="594">
                  <c:v>41869</c:v>
                </c:pt>
                <c:pt idx="595">
                  <c:v>41870</c:v>
                </c:pt>
                <c:pt idx="596">
                  <c:v>41871</c:v>
                </c:pt>
                <c:pt idx="597">
                  <c:v>41872</c:v>
                </c:pt>
                <c:pt idx="598">
                  <c:v>41873</c:v>
                </c:pt>
                <c:pt idx="599">
                  <c:v>41874</c:v>
                </c:pt>
                <c:pt idx="600">
                  <c:v>41875</c:v>
                </c:pt>
                <c:pt idx="601">
                  <c:v>41876</c:v>
                </c:pt>
                <c:pt idx="602">
                  <c:v>41877</c:v>
                </c:pt>
                <c:pt idx="603">
                  <c:v>41878</c:v>
                </c:pt>
                <c:pt idx="604">
                  <c:v>41879</c:v>
                </c:pt>
                <c:pt idx="605">
                  <c:v>41880</c:v>
                </c:pt>
                <c:pt idx="606">
                  <c:v>41881</c:v>
                </c:pt>
                <c:pt idx="607">
                  <c:v>41882</c:v>
                </c:pt>
                <c:pt idx="608">
                  <c:v>41883</c:v>
                </c:pt>
                <c:pt idx="609">
                  <c:v>41884</c:v>
                </c:pt>
                <c:pt idx="610">
                  <c:v>41885</c:v>
                </c:pt>
                <c:pt idx="611">
                  <c:v>41886</c:v>
                </c:pt>
                <c:pt idx="612">
                  <c:v>41887</c:v>
                </c:pt>
                <c:pt idx="613">
                  <c:v>41888</c:v>
                </c:pt>
                <c:pt idx="614">
                  <c:v>41889</c:v>
                </c:pt>
                <c:pt idx="615">
                  <c:v>41890</c:v>
                </c:pt>
                <c:pt idx="616">
                  <c:v>41891</c:v>
                </c:pt>
                <c:pt idx="617">
                  <c:v>41892</c:v>
                </c:pt>
                <c:pt idx="618">
                  <c:v>41893</c:v>
                </c:pt>
                <c:pt idx="619">
                  <c:v>41894</c:v>
                </c:pt>
                <c:pt idx="620">
                  <c:v>41895</c:v>
                </c:pt>
                <c:pt idx="621">
                  <c:v>41896</c:v>
                </c:pt>
                <c:pt idx="622">
                  <c:v>41897</c:v>
                </c:pt>
                <c:pt idx="623">
                  <c:v>41898</c:v>
                </c:pt>
                <c:pt idx="624">
                  <c:v>41899</c:v>
                </c:pt>
                <c:pt idx="625">
                  <c:v>41900</c:v>
                </c:pt>
                <c:pt idx="626">
                  <c:v>41901</c:v>
                </c:pt>
                <c:pt idx="627">
                  <c:v>41902</c:v>
                </c:pt>
                <c:pt idx="628">
                  <c:v>41903</c:v>
                </c:pt>
                <c:pt idx="629">
                  <c:v>41904</c:v>
                </c:pt>
                <c:pt idx="630">
                  <c:v>41905</c:v>
                </c:pt>
                <c:pt idx="631">
                  <c:v>41906</c:v>
                </c:pt>
                <c:pt idx="632">
                  <c:v>41907</c:v>
                </c:pt>
                <c:pt idx="633">
                  <c:v>41908</c:v>
                </c:pt>
                <c:pt idx="634">
                  <c:v>41909</c:v>
                </c:pt>
                <c:pt idx="635">
                  <c:v>41910</c:v>
                </c:pt>
                <c:pt idx="636">
                  <c:v>41911</c:v>
                </c:pt>
                <c:pt idx="637">
                  <c:v>41912</c:v>
                </c:pt>
                <c:pt idx="638">
                  <c:v>41913</c:v>
                </c:pt>
                <c:pt idx="639">
                  <c:v>41914</c:v>
                </c:pt>
                <c:pt idx="640">
                  <c:v>41915</c:v>
                </c:pt>
                <c:pt idx="641">
                  <c:v>41916</c:v>
                </c:pt>
                <c:pt idx="642">
                  <c:v>41917</c:v>
                </c:pt>
                <c:pt idx="643">
                  <c:v>41918</c:v>
                </c:pt>
                <c:pt idx="644">
                  <c:v>41919</c:v>
                </c:pt>
                <c:pt idx="645">
                  <c:v>41920</c:v>
                </c:pt>
                <c:pt idx="646">
                  <c:v>41921</c:v>
                </c:pt>
                <c:pt idx="647">
                  <c:v>41922</c:v>
                </c:pt>
                <c:pt idx="648">
                  <c:v>41923</c:v>
                </c:pt>
                <c:pt idx="649">
                  <c:v>41924</c:v>
                </c:pt>
                <c:pt idx="650">
                  <c:v>41925</c:v>
                </c:pt>
                <c:pt idx="651">
                  <c:v>41926</c:v>
                </c:pt>
                <c:pt idx="652">
                  <c:v>41927</c:v>
                </c:pt>
                <c:pt idx="653">
                  <c:v>41928</c:v>
                </c:pt>
                <c:pt idx="654">
                  <c:v>41929</c:v>
                </c:pt>
                <c:pt idx="655">
                  <c:v>41930</c:v>
                </c:pt>
                <c:pt idx="656">
                  <c:v>41931</c:v>
                </c:pt>
                <c:pt idx="657">
                  <c:v>41932</c:v>
                </c:pt>
                <c:pt idx="658">
                  <c:v>41933</c:v>
                </c:pt>
                <c:pt idx="659">
                  <c:v>41934</c:v>
                </c:pt>
                <c:pt idx="660">
                  <c:v>41935</c:v>
                </c:pt>
                <c:pt idx="661">
                  <c:v>41936</c:v>
                </c:pt>
                <c:pt idx="662">
                  <c:v>41937</c:v>
                </c:pt>
                <c:pt idx="663">
                  <c:v>41938</c:v>
                </c:pt>
                <c:pt idx="664">
                  <c:v>41939</c:v>
                </c:pt>
                <c:pt idx="665">
                  <c:v>41940</c:v>
                </c:pt>
                <c:pt idx="666">
                  <c:v>41941</c:v>
                </c:pt>
                <c:pt idx="667">
                  <c:v>41942</c:v>
                </c:pt>
                <c:pt idx="668">
                  <c:v>41943</c:v>
                </c:pt>
                <c:pt idx="669">
                  <c:v>41944</c:v>
                </c:pt>
                <c:pt idx="670">
                  <c:v>41945</c:v>
                </c:pt>
                <c:pt idx="671">
                  <c:v>41946</c:v>
                </c:pt>
                <c:pt idx="672">
                  <c:v>41947</c:v>
                </c:pt>
                <c:pt idx="673">
                  <c:v>41948</c:v>
                </c:pt>
                <c:pt idx="674">
                  <c:v>41949</c:v>
                </c:pt>
                <c:pt idx="675">
                  <c:v>41950</c:v>
                </c:pt>
                <c:pt idx="676">
                  <c:v>41951</c:v>
                </c:pt>
                <c:pt idx="677">
                  <c:v>41952</c:v>
                </c:pt>
                <c:pt idx="678">
                  <c:v>41953</c:v>
                </c:pt>
                <c:pt idx="679">
                  <c:v>41954</c:v>
                </c:pt>
                <c:pt idx="680">
                  <c:v>41955</c:v>
                </c:pt>
                <c:pt idx="681">
                  <c:v>41956</c:v>
                </c:pt>
                <c:pt idx="682">
                  <c:v>41957</c:v>
                </c:pt>
                <c:pt idx="683">
                  <c:v>41958</c:v>
                </c:pt>
                <c:pt idx="684">
                  <c:v>41959</c:v>
                </c:pt>
                <c:pt idx="685">
                  <c:v>41960</c:v>
                </c:pt>
                <c:pt idx="686">
                  <c:v>41961</c:v>
                </c:pt>
                <c:pt idx="687">
                  <c:v>41962</c:v>
                </c:pt>
                <c:pt idx="688">
                  <c:v>41963</c:v>
                </c:pt>
                <c:pt idx="689">
                  <c:v>41964</c:v>
                </c:pt>
                <c:pt idx="690">
                  <c:v>41965</c:v>
                </c:pt>
                <c:pt idx="691">
                  <c:v>41966</c:v>
                </c:pt>
                <c:pt idx="692">
                  <c:v>41967</c:v>
                </c:pt>
                <c:pt idx="693">
                  <c:v>41968</c:v>
                </c:pt>
                <c:pt idx="694">
                  <c:v>41969</c:v>
                </c:pt>
                <c:pt idx="695">
                  <c:v>41970</c:v>
                </c:pt>
                <c:pt idx="696">
                  <c:v>41971</c:v>
                </c:pt>
                <c:pt idx="697">
                  <c:v>41972</c:v>
                </c:pt>
                <c:pt idx="698">
                  <c:v>41973</c:v>
                </c:pt>
                <c:pt idx="699">
                  <c:v>41974</c:v>
                </c:pt>
                <c:pt idx="700">
                  <c:v>41975</c:v>
                </c:pt>
                <c:pt idx="701">
                  <c:v>41976</c:v>
                </c:pt>
                <c:pt idx="702">
                  <c:v>41977</c:v>
                </c:pt>
                <c:pt idx="703">
                  <c:v>41978</c:v>
                </c:pt>
                <c:pt idx="704">
                  <c:v>41979</c:v>
                </c:pt>
                <c:pt idx="705">
                  <c:v>41980</c:v>
                </c:pt>
                <c:pt idx="706">
                  <c:v>41981</c:v>
                </c:pt>
                <c:pt idx="707">
                  <c:v>41982</c:v>
                </c:pt>
                <c:pt idx="708">
                  <c:v>41983</c:v>
                </c:pt>
                <c:pt idx="709">
                  <c:v>41984</c:v>
                </c:pt>
                <c:pt idx="710">
                  <c:v>41985</c:v>
                </c:pt>
                <c:pt idx="711">
                  <c:v>41986</c:v>
                </c:pt>
                <c:pt idx="712">
                  <c:v>41987</c:v>
                </c:pt>
                <c:pt idx="713">
                  <c:v>41988</c:v>
                </c:pt>
                <c:pt idx="714">
                  <c:v>41989</c:v>
                </c:pt>
                <c:pt idx="715">
                  <c:v>41990</c:v>
                </c:pt>
                <c:pt idx="716">
                  <c:v>41991</c:v>
                </c:pt>
                <c:pt idx="717">
                  <c:v>41992</c:v>
                </c:pt>
                <c:pt idx="718">
                  <c:v>41993</c:v>
                </c:pt>
                <c:pt idx="719">
                  <c:v>41994</c:v>
                </c:pt>
                <c:pt idx="720">
                  <c:v>41995</c:v>
                </c:pt>
                <c:pt idx="721">
                  <c:v>41996</c:v>
                </c:pt>
                <c:pt idx="722">
                  <c:v>41997</c:v>
                </c:pt>
                <c:pt idx="723">
                  <c:v>41998</c:v>
                </c:pt>
                <c:pt idx="724">
                  <c:v>41999</c:v>
                </c:pt>
                <c:pt idx="725">
                  <c:v>42000</c:v>
                </c:pt>
                <c:pt idx="726">
                  <c:v>42001</c:v>
                </c:pt>
                <c:pt idx="727">
                  <c:v>42002</c:v>
                </c:pt>
                <c:pt idx="728">
                  <c:v>42003</c:v>
                </c:pt>
                <c:pt idx="729">
                  <c:v>42004</c:v>
                </c:pt>
                <c:pt idx="730">
                  <c:v>42005</c:v>
                </c:pt>
                <c:pt idx="731">
                  <c:v>42006</c:v>
                </c:pt>
                <c:pt idx="732">
                  <c:v>42007</c:v>
                </c:pt>
                <c:pt idx="733">
                  <c:v>42008</c:v>
                </c:pt>
                <c:pt idx="734">
                  <c:v>42009</c:v>
                </c:pt>
                <c:pt idx="735">
                  <c:v>42010</c:v>
                </c:pt>
                <c:pt idx="736">
                  <c:v>42011</c:v>
                </c:pt>
                <c:pt idx="737">
                  <c:v>42012</c:v>
                </c:pt>
                <c:pt idx="738">
                  <c:v>42013</c:v>
                </c:pt>
                <c:pt idx="739">
                  <c:v>42014</c:v>
                </c:pt>
                <c:pt idx="740">
                  <c:v>42015</c:v>
                </c:pt>
                <c:pt idx="741">
                  <c:v>42016</c:v>
                </c:pt>
                <c:pt idx="742">
                  <c:v>42017</c:v>
                </c:pt>
                <c:pt idx="743">
                  <c:v>42018</c:v>
                </c:pt>
                <c:pt idx="744">
                  <c:v>42019</c:v>
                </c:pt>
                <c:pt idx="745">
                  <c:v>42020</c:v>
                </c:pt>
                <c:pt idx="746">
                  <c:v>42021</c:v>
                </c:pt>
                <c:pt idx="747">
                  <c:v>42022</c:v>
                </c:pt>
                <c:pt idx="748">
                  <c:v>42023</c:v>
                </c:pt>
                <c:pt idx="749">
                  <c:v>42024</c:v>
                </c:pt>
                <c:pt idx="750">
                  <c:v>42025</c:v>
                </c:pt>
                <c:pt idx="751">
                  <c:v>42026</c:v>
                </c:pt>
                <c:pt idx="752">
                  <c:v>42027</c:v>
                </c:pt>
                <c:pt idx="753">
                  <c:v>42028</c:v>
                </c:pt>
                <c:pt idx="754">
                  <c:v>42029</c:v>
                </c:pt>
                <c:pt idx="755">
                  <c:v>42030</c:v>
                </c:pt>
                <c:pt idx="756">
                  <c:v>42031</c:v>
                </c:pt>
                <c:pt idx="757">
                  <c:v>42032</c:v>
                </c:pt>
                <c:pt idx="758">
                  <c:v>42033</c:v>
                </c:pt>
                <c:pt idx="759">
                  <c:v>42034</c:v>
                </c:pt>
                <c:pt idx="760">
                  <c:v>42035</c:v>
                </c:pt>
                <c:pt idx="761">
                  <c:v>42036</c:v>
                </c:pt>
                <c:pt idx="762">
                  <c:v>42037</c:v>
                </c:pt>
                <c:pt idx="763">
                  <c:v>42038</c:v>
                </c:pt>
                <c:pt idx="764">
                  <c:v>42039</c:v>
                </c:pt>
                <c:pt idx="765">
                  <c:v>42040</c:v>
                </c:pt>
                <c:pt idx="766">
                  <c:v>42041</c:v>
                </c:pt>
                <c:pt idx="767">
                  <c:v>42042</c:v>
                </c:pt>
                <c:pt idx="768">
                  <c:v>42043</c:v>
                </c:pt>
                <c:pt idx="769">
                  <c:v>42044</c:v>
                </c:pt>
                <c:pt idx="770">
                  <c:v>42045</c:v>
                </c:pt>
                <c:pt idx="771">
                  <c:v>42046</c:v>
                </c:pt>
                <c:pt idx="772">
                  <c:v>42047</c:v>
                </c:pt>
                <c:pt idx="773">
                  <c:v>42048</c:v>
                </c:pt>
                <c:pt idx="774">
                  <c:v>42049</c:v>
                </c:pt>
                <c:pt idx="775">
                  <c:v>42050</c:v>
                </c:pt>
                <c:pt idx="776">
                  <c:v>42051</c:v>
                </c:pt>
                <c:pt idx="777">
                  <c:v>42052</c:v>
                </c:pt>
                <c:pt idx="778">
                  <c:v>42053</c:v>
                </c:pt>
                <c:pt idx="779">
                  <c:v>42054</c:v>
                </c:pt>
                <c:pt idx="780">
                  <c:v>42055</c:v>
                </c:pt>
                <c:pt idx="781">
                  <c:v>42056</c:v>
                </c:pt>
                <c:pt idx="782">
                  <c:v>42057</c:v>
                </c:pt>
                <c:pt idx="783">
                  <c:v>42058</c:v>
                </c:pt>
                <c:pt idx="784">
                  <c:v>42059</c:v>
                </c:pt>
                <c:pt idx="785">
                  <c:v>42060</c:v>
                </c:pt>
                <c:pt idx="786">
                  <c:v>42061</c:v>
                </c:pt>
                <c:pt idx="787">
                  <c:v>42062</c:v>
                </c:pt>
                <c:pt idx="788">
                  <c:v>42063</c:v>
                </c:pt>
                <c:pt idx="789">
                  <c:v>42064</c:v>
                </c:pt>
                <c:pt idx="790">
                  <c:v>42065</c:v>
                </c:pt>
                <c:pt idx="791">
                  <c:v>42066</c:v>
                </c:pt>
                <c:pt idx="792">
                  <c:v>42067</c:v>
                </c:pt>
                <c:pt idx="793">
                  <c:v>42068</c:v>
                </c:pt>
                <c:pt idx="794">
                  <c:v>42069</c:v>
                </c:pt>
                <c:pt idx="795">
                  <c:v>42070</c:v>
                </c:pt>
                <c:pt idx="796">
                  <c:v>42071</c:v>
                </c:pt>
                <c:pt idx="797">
                  <c:v>42072</c:v>
                </c:pt>
                <c:pt idx="798">
                  <c:v>42073</c:v>
                </c:pt>
                <c:pt idx="799">
                  <c:v>42074</c:v>
                </c:pt>
                <c:pt idx="800">
                  <c:v>42075</c:v>
                </c:pt>
                <c:pt idx="801">
                  <c:v>42076</c:v>
                </c:pt>
                <c:pt idx="802">
                  <c:v>42077</c:v>
                </c:pt>
                <c:pt idx="803">
                  <c:v>42078</c:v>
                </c:pt>
                <c:pt idx="804">
                  <c:v>42079</c:v>
                </c:pt>
                <c:pt idx="805">
                  <c:v>42080</c:v>
                </c:pt>
                <c:pt idx="806">
                  <c:v>42081</c:v>
                </c:pt>
                <c:pt idx="807">
                  <c:v>42082</c:v>
                </c:pt>
                <c:pt idx="808">
                  <c:v>42083</c:v>
                </c:pt>
                <c:pt idx="809">
                  <c:v>42084</c:v>
                </c:pt>
                <c:pt idx="810">
                  <c:v>42085</c:v>
                </c:pt>
                <c:pt idx="811">
                  <c:v>42086</c:v>
                </c:pt>
                <c:pt idx="812">
                  <c:v>42087</c:v>
                </c:pt>
                <c:pt idx="813">
                  <c:v>42088</c:v>
                </c:pt>
                <c:pt idx="814">
                  <c:v>42089</c:v>
                </c:pt>
                <c:pt idx="815">
                  <c:v>42090</c:v>
                </c:pt>
                <c:pt idx="816">
                  <c:v>42091</c:v>
                </c:pt>
                <c:pt idx="817">
                  <c:v>42092</c:v>
                </c:pt>
                <c:pt idx="818">
                  <c:v>42093</c:v>
                </c:pt>
                <c:pt idx="819">
                  <c:v>42094</c:v>
                </c:pt>
                <c:pt idx="820">
                  <c:v>42095</c:v>
                </c:pt>
                <c:pt idx="821">
                  <c:v>42096</c:v>
                </c:pt>
                <c:pt idx="822">
                  <c:v>42097</c:v>
                </c:pt>
                <c:pt idx="823">
                  <c:v>42098</c:v>
                </c:pt>
                <c:pt idx="824">
                  <c:v>42099</c:v>
                </c:pt>
                <c:pt idx="825">
                  <c:v>42100</c:v>
                </c:pt>
                <c:pt idx="826">
                  <c:v>42101</c:v>
                </c:pt>
                <c:pt idx="827">
                  <c:v>42102</c:v>
                </c:pt>
                <c:pt idx="828">
                  <c:v>42103</c:v>
                </c:pt>
                <c:pt idx="829">
                  <c:v>42104</c:v>
                </c:pt>
                <c:pt idx="830">
                  <c:v>42105</c:v>
                </c:pt>
                <c:pt idx="831">
                  <c:v>42106</c:v>
                </c:pt>
                <c:pt idx="832">
                  <c:v>42107</c:v>
                </c:pt>
                <c:pt idx="833">
                  <c:v>42108</c:v>
                </c:pt>
                <c:pt idx="834">
                  <c:v>42109</c:v>
                </c:pt>
                <c:pt idx="835">
                  <c:v>42110</c:v>
                </c:pt>
                <c:pt idx="836">
                  <c:v>42111</c:v>
                </c:pt>
                <c:pt idx="837">
                  <c:v>42112</c:v>
                </c:pt>
                <c:pt idx="838">
                  <c:v>42113</c:v>
                </c:pt>
                <c:pt idx="839">
                  <c:v>42114</c:v>
                </c:pt>
                <c:pt idx="840">
                  <c:v>42115</c:v>
                </c:pt>
                <c:pt idx="841">
                  <c:v>42116</c:v>
                </c:pt>
                <c:pt idx="842">
                  <c:v>42117</c:v>
                </c:pt>
                <c:pt idx="843">
                  <c:v>42118</c:v>
                </c:pt>
                <c:pt idx="844">
                  <c:v>42119</c:v>
                </c:pt>
                <c:pt idx="845">
                  <c:v>42120</c:v>
                </c:pt>
                <c:pt idx="846">
                  <c:v>42121</c:v>
                </c:pt>
                <c:pt idx="847">
                  <c:v>42122</c:v>
                </c:pt>
                <c:pt idx="848">
                  <c:v>42123</c:v>
                </c:pt>
                <c:pt idx="849">
                  <c:v>42124</c:v>
                </c:pt>
                <c:pt idx="850">
                  <c:v>42125</c:v>
                </c:pt>
                <c:pt idx="851">
                  <c:v>42126</c:v>
                </c:pt>
                <c:pt idx="852">
                  <c:v>42127</c:v>
                </c:pt>
                <c:pt idx="853">
                  <c:v>42128</c:v>
                </c:pt>
                <c:pt idx="854">
                  <c:v>42129</c:v>
                </c:pt>
                <c:pt idx="855">
                  <c:v>42130</c:v>
                </c:pt>
                <c:pt idx="856">
                  <c:v>42131</c:v>
                </c:pt>
                <c:pt idx="857">
                  <c:v>42132</c:v>
                </c:pt>
                <c:pt idx="858">
                  <c:v>42133</c:v>
                </c:pt>
                <c:pt idx="859">
                  <c:v>42134</c:v>
                </c:pt>
                <c:pt idx="860">
                  <c:v>42135</c:v>
                </c:pt>
                <c:pt idx="861">
                  <c:v>42136</c:v>
                </c:pt>
                <c:pt idx="862">
                  <c:v>42137</c:v>
                </c:pt>
                <c:pt idx="863">
                  <c:v>42138</c:v>
                </c:pt>
                <c:pt idx="864">
                  <c:v>42139</c:v>
                </c:pt>
                <c:pt idx="865">
                  <c:v>42140</c:v>
                </c:pt>
                <c:pt idx="866">
                  <c:v>42141</c:v>
                </c:pt>
                <c:pt idx="867">
                  <c:v>42142</c:v>
                </c:pt>
                <c:pt idx="868">
                  <c:v>42143</c:v>
                </c:pt>
                <c:pt idx="869">
                  <c:v>42144</c:v>
                </c:pt>
                <c:pt idx="870">
                  <c:v>42145</c:v>
                </c:pt>
                <c:pt idx="871">
                  <c:v>42146</c:v>
                </c:pt>
                <c:pt idx="872">
                  <c:v>42147</c:v>
                </c:pt>
                <c:pt idx="873">
                  <c:v>42148</c:v>
                </c:pt>
                <c:pt idx="874">
                  <c:v>42149</c:v>
                </c:pt>
                <c:pt idx="875">
                  <c:v>42150</c:v>
                </c:pt>
                <c:pt idx="876">
                  <c:v>42151</c:v>
                </c:pt>
                <c:pt idx="877">
                  <c:v>42152</c:v>
                </c:pt>
                <c:pt idx="878">
                  <c:v>42153</c:v>
                </c:pt>
                <c:pt idx="879">
                  <c:v>42154</c:v>
                </c:pt>
                <c:pt idx="880">
                  <c:v>42155</c:v>
                </c:pt>
                <c:pt idx="881">
                  <c:v>42156</c:v>
                </c:pt>
                <c:pt idx="882">
                  <c:v>42157</c:v>
                </c:pt>
                <c:pt idx="883">
                  <c:v>42158</c:v>
                </c:pt>
                <c:pt idx="884">
                  <c:v>42159</c:v>
                </c:pt>
                <c:pt idx="885">
                  <c:v>42160</c:v>
                </c:pt>
                <c:pt idx="886">
                  <c:v>42161</c:v>
                </c:pt>
                <c:pt idx="887">
                  <c:v>42162</c:v>
                </c:pt>
                <c:pt idx="888">
                  <c:v>42163</c:v>
                </c:pt>
                <c:pt idx="889">
                  <c:v>42164</c:v>
                </c:pt>
                <c:pt idx="890">
                  <c:v>42165</c:v>
                </c:pt>
                <c:pt idx="891">
                  <c:v>42166</c:v>
                </c:pt>
                <c:pt idx="892">
                  <c:v>42167</c:v>
                </c:pt>
                <c:pt idx="893">
                  <c:v>42168</c:v>
                </c:pt>
                <c:pt idx="894">
                  <c:v>42169</c:v>
                </c:pt>
                <c:pt idx="895">
                  <c:v>42170</c:v>
                </c:pt>
                <c:pt idx="896">
                  <c:v>42171</c:v>
                </c:pt>
                <c:pt idx="897">
                  <c:v>42172</c:v>
                </c:pt>
                <c:pt idx="898">
                  <c:v>42173</c:v>
                </c:pt>
                <c:pt idx="899">
                  <c:v>42174</c:v>
                </c:pt>
                <c:pt idx="900">
                  <c:v>42175</c:v>
                </c:pt>
                <c:pt idx="901">
                  <c:v>42176</c:v>
                </c:pt>
                <c:pt idx="902">
                  <c:v>42177</c:v>
                </c:pt>
                <c:pt idx="903">
                  <c:v>42178</c:v>
                </c:pt>
                <c:pt idx="904">
                  <c:v>42179</c:v>
                </c:pt>
                <c:pt idx="905">
                  <c:v>42180</c:v>
                </c:pt>
                <c:pt idx="906">
                  <c:v>42181</c:v>
                </c:pt>
                <c:pt idx="907">
                  <c:v>42182</c:v>
                </c:pt>
                <c:pt idx="908">
                  <c:v>42183</c:v>
                </c:pt>
                <c:pt idx="909">
                  <c:v>42184</c:v>
                </c:pt>
                <c:pt idx="910">
                  <c:v>42185</c:v>
                </c:pt>
                <c:pt idx="911">
                  <c:v>42186</c:v>
                </c:pt>
                <c:pt idx="912">
                  <c:v>42187</c:v>
                </c:pt>
                <c:pt idx="913">
                  <c:v>42188</c:v>
                </c:pt>
                <c:pt idx="914">
                  <c:v>42189</c:v>
                </c:pt>
                <c:pt idx="915">
                  <c:v>42190</c:v>
                </c:pt>
                <c:pt idx="916">
                  <c:v>42191</c:v>
                </c:pt>
                <c:pt idx="917">
                  <c:v>42192</c:v>
                </c:pt>
                <c:pt idx="918">
                  <c:v>42193</c:v>
                </c:pt>
                <c:pt idx="919">
                  <c:v>42194</c:v>
                </c:pt>
                <c:pt idx="920">
                  <c:v>42195</c:v>
                </c:pt>
                <c:pt idx="921">
                  <c:v>42196</c:v>
                </c:pt>
                <c:pt idx="922">
                  <c:v>42197</c:v>
                </c:pt>
                <c:pt idx="923">
                  <c:v>42198</c:v>
                </c:pt>
                <c:pt idx="924">
                  <c:v>42199</c:v>
                </c:pt>
                <c:pt idx="925">
                  <c:v>42200</c:v>
                </c:pt>
                <c:pt idx="926">
                  <c:v>42201</c:v>
                </c:pt>
                <c:pt idx="927">
                  <c:v>42202</c:v>
                </c:pt>
                <c:pt idx="928">
                  <c:v>42203</c:v>
                </c:pt>
                <c:pt idx="929">
                  <c:v>42204</c:v>
                </c:pt>
                <c:pt idx="930">
                  <c:v>42205</c:v>
                </c:pt>
                <c:pt idx="931">
                  <c:v>42206</c:v>
                </c:pt>
                <c:pt idx="932">
                  <c:v>42207</c:v>
                </c:pt>
                <c:pt idx="933">
                  <c:v>42208</c:v>
                </c:pt>
                <c:pt idx="934">
                  <c:v>42209</c:v>
                </c:pt>
                <c:pt idx="935">
                  <c:v>42210</c:v>
                </c:pt>
                <c:pt idx="936">
                  <c:v>42211</c:v>
                </c:pt>
                <c:pt idx="937">
                  <c:v>42212</c:v>
                </c:pt>
                <c:pt idx="938">
                  <c:v>42213</c:v>
                </c:pt>
                <c:pt idx="939">
                  <c:v>42214</c:v>
                </c:pt>
                <c:pt idx="940">
                  <c:v>42215</c:v>
                </c:pt>
                <c:pt idx="941">
                  <c:v>42216</c:v>
                </c:pt>
                <c:pt idx="942">
                  <c:v>42217</c:v>
                </c:pt>
                <c:pt idx="943">
                  <c:v>42218</c:v>
                </c:pt>
                <c:pt idx="944">
                  <c:v>42219</c:v>
                </c:pt>
                <c:pt idx="945">
                  <c:v>42220</c:v>
                </c:pt>
                <c:pt idx="946">
                  <c:v>42221</c:v>
                </c:pt>
                <c:pt idx="947">
                  <c:v>42222</c:v>
                </c:pt>
                <c:pt idx="948">
                  <c:v>42223</c:v>
                </c:pt>
                <c:pt idx="949">
                  <c:v>42224</c:v>
                </c:pt>
                <c:pt idx="950">
                  <c:v>42225</c:v>
                </c:pt>
                <c:pt idx="951">
                  <c:v>42226</c:v>
                </c:pt>
                <c:pt idx="952">
                  <c:v>42227</c:v>
                </c:pt>
                <c:pt idx="953">
                  <c:v>42228</c:v>
                </c:pt>
                <c:pt idx="954">
                  <c:v>42229</c:v>
                </c:pt>
                <c:pt idx="955">
                  <c:v>42230</c:v>
                </c:pt>
                <c:pt idx="956">
                  <c:v>42231</c:v>
                </c:pt>
                <c:pt idx="957">
                  <c:v>42232</c:v>
                </c:pt>
                <c:pt idx="958">
                  <c:v>42233</c:v>
                </c:pt>
                <c:pt idx="959">
                  <c:v>42234</c:v>
                </c:pt>
                <c:pt idx="960">
                  <c:v>42235</c:v>
                </c:pt>
                <c:pt idx="961">
                  <c:v>42236</c:v>
                </c:pt>
                <c:pt idx="962">
                  <c:v>42237</c:v>
                </c:pt>
                <c:pt idx="963">
                  <c:v>42238</c:v>
                </c:pt>
                <c:pt idx="964">
                  <c:v>42239</c:v>
                </c:pt>
                <c:pt idx="965">
                  <c:v>42240</c:v>
                </c:pt>
                <c:pt idx="966">
                  <c:v>42241</c:v>
                </c:pt>
                <c:pt idx="967">
                  <c:v>42242</c:v>
                </c:pt>
                <c:pt idx="968">
                  <c:v>42243</c:v>
                </c:pt>
                <c:pt idx="969">
                  <c:v>42244</c:v>
                </c:pt>
                <c:pt idx="970">
                  <c:v>42245</c:v>
                </c:pt>
                <c:pt idx="971">
                  <c:v>42246</c:v>
                </c:pt>
                <c:pt idx="972">
                  <c:v>42247</c:v>
                </c:pt>
                <c:pt idx="973">
                  <c:v>42248</c:v>
                </c:pt>
                <c:pt idx="974">
                  <c:v>42249</c:v>
                </c:pt>
                <c:pt idx="975">
                  <c:v>42250</c:v>
                </c:pt>
                <c:pt idx="976">
                  <c:v>42251</c:v>
                </c:pt>
                <c:pt idx="977">
                  <c:v>42252</c:v>
                </c:pt>
                <c:pt idx="978">
                  <c:v>42253</c:v>
                </c:pt>
                <c:pt idx="979">
                  <c:v>42254</c:v>
                </c:pt>
                <c:pt idx="980">
                  <c:v>42255</c:v>
                </c:pt>
                <c:pt idx="981">
                  <c:v>42256</c:v>
                </c:pt>
                <c:pt idx="982">
                  <c:v>42257</c:v>
                </c:pt>
                <c:pt idx="983">
                  <c:v>42258</c:v>
                </c:pt>
                <c:pt idx="984">
                  <c:v>42259</c:v>
                </c:pt>
                <c:pt idx="985">
                  <c:v>42260</c:v>
                </c:pt>
                <c:pt idx="986">
                  <c:v>42261</c:v>
                </c:pt>
                <c:pt idx="987">
                  <c:v>42262</c:v>
                </c:pt>
                <c:pt idx="988">
                  <c:v>42263</c:v>
                </c:pt>
                <c:pt idx="989">
                  <c:v>42264</c:v>
                </c:pt>
                <c:pt idx="990">
                  <c:v>42265</c:v>
                </c:pt>
                <c:pt idx="991">
                  <c:v>42266</c:v>
                </c:pt>
                <c:pt idx="992">
                  <c:v>42267</c:v>
                </c:pt>
                <c:pt idx="993">
                  <c:v>42268</c:v>
                </c:pt>
                <c:pt idx="994">
                  <c:v>42269</c:v>
                </c:pt>
                <c:pt idx="995">
                  <c:v>42270</c:v>
                </c:pt>
                <c:pt idx="996">
                  <c:v>42271</c:v>
                </c:pt>
                <c:pt idx="997">
                  <c:v>42272</c:v>
                </c:pt>
                <c:pt idx="998">
                  <c:v>42273</c:v>
                </c:pt>
                <c:pt idx="999">
                  <c:v>42274</c:v>
                </c:pt>
                <c:pt idx="1000">
                  <c:v>42275</c:v>
                </c:pt>
                <c:pt idx="1001">
                  <c:v>42276</c:v>
                </c:pt>
                <c:pt idx="1002">
                  <c:v>42277</c:v>
                </c:pt>
                <c:pt idx="1003">
                  <c:v>42278</c:v>
                </c:pt>
                <c:pt idx="1004">
                  <c:v>42279</c:v>
                </c:pt>
                <c:pt idx="1005">
                  <c:v>42280</c:v>
                </c:pt>
                <c:pt idx="1006">
                  <c:v>42281</c:v>
                </c:pt>
                <c:pt idx="1007">
                  <c:v>42282</c:v>
                </c:pt>
                <c:pt idx="1008">
                  <c:v>42283</c:v>
                </c:pt>
                <c:pt idx="1009">
                  <c:v>42284</c:v>
                </c:pt>
                <c:pt idx="1010">
                  <c:v>42285</c:v>
                </c:pt>
                <c:pt idx="1011">
                  <c:v>42286</c:v>
                </c:pt>
                <c:pt idx="1012">
                  <c:v>42287</c:v>
                </c:pt>
                <c:pt idx="1013">
                  <c:v>42288</c:v>
                </c:pt>
                <c:pt idx="1014">
                  <c:v>42289</c:v>
                </c:pt>
                <c:pt idx="1015">
                  <c:v>42290</c:v>
                </c:pt>
                <c:pt idx="1016">
                  <c:v>42291</c:v>
                </c:pt>
                <c:pt idx="1017">
                  <c:v>42292</c:v>
                </c:pt>
                <c:pt idx="1018">
                  <c:v>42293</c:v>
                </c:pt>
                <c:pt idx="1019">
                  <c:v>42294</c:v>
                </c:pt>
                <c:pt idx="1020">
                  <c:v>42295</c:v>
                </c:pt>
                <c:pt idx="1021">
                  <c:v>42296</c:v>
                </c:pt>
                <c:pt idx="1022">
                  <c:v>42297</c:v>
                </c:pt>
                <c:pt idx="1023">
                  <c:v>42298</c:v>
                </c:pt>
                <c:pt idx="1024">
                  <c:v>42299</c:v>
                </c:pt>
                <c:pt idx="1025">
                  <c:v>42300</c:v>
                </c:pt>
                <c:pt idx="1026">
                  <c:v>42301</c:v>
                </c:pt>
                <c:pt idx="1027">
                  <c:v>42302</c:v>
                </c:pt>
                <c:pt idx="1028">
                  <c:v>42303</c:v>
                </c:pt>
                <c:pt idx="1029">
                  <c:v>42304</c:v>
                </c:pt>
                <c:pt idx="1030">
                  <c:v>42305</c:v>
                </c:pt>
                <c:pt idx="1031">
                  <c:v>42306</c:v>
                </c:pt>
                <c:pt idx="1032">
                  <c:v>42307</c:v>
                </c:pt>
                <c:pt idx="1033">
                  <c:v>42308</c:v>
                </c:pt>
                <c:pt idx="1034">
                  <c:v>42309</c:v>
                </c:pt>
                <c:pt idx="1035">
                  <c:v>42310</c:v>
                </c:pt>
                <c:pt idx="1036">
                  <c:v>42311</c:v>
                </c:pt>
                <c:pt idx="1037">
                  <c:v>42312</c:v>
                </c:pt>
                <c:pt idx="1038">
                  <c:v>42313</c:v>
                </c:pt>
                <c:pt idx="1039">
                  <c:v>42314</c:v>
                </c:pt>
                <c:pt idx="1040">
                  <c:v>42315</c:v>
                </c:pt>
                <c:pt idx="1041">
                  <c:v>42316</c:v>
                </c:pt>
                <c:pt idx="1042">
                  <c:v>42317</c:v>
                </c:pt>
                <c:pt idx="1043">
                  <c:v>42318</c:v>
                </c:pt>
                <c:pt idx="1044">
                  <c:v>42319</c:v>
                </c:pt>
                <c:pt idx="1045">
                  <c:v>42320</c:v>
                </c:pt>
                <c:pt idx="1046">
                  <c:v>42321</c:v>
                </c:pt>
                <c:pt idx="1047">
                  <c:v>42322</c:v>
                </c:pt>
                <c:pt idx="1048">
                  <c:v>42323</c:v>
                </c:pt>
                <c:pt idx="1049">
                  <c:v>42324</c:v>
                </c:pt>
                <c:pt idx="1050">
                  <c:v>42325</c:v>
                </c:pt>
                <c:pt idx="1051">
                  <c:v>42326</c:v>
                </c:pt>
                <c:pt idx="1052">
                  <c:v>42327</c:v>
                </c:pt>
                <c:pt idx="1053">
                  <c:v>42328</c:v>
                </c:pt>
                <c:pt idx="1054">
                  <c:v>42329</c:v>
                </c:pt>
                <c:pt idx="1055">
                  <c:v>42330</c:v>
                </c:pt>
                <c:pt idx="1056">
                  <c:v>42331</c:v>
                </c:pt>
                <c:pt idx="1057">
                  <c:v>42332</c:v>
                </c:pt>
                <c:pt idx="1058">
                  <c:v>42333</c:v>
                </c:pt>
                <c:pt idx="1059">
                  <c:v>42334</c:v>
                </c:pt>
                <c:pt idx="1060">
                  <c:v>42335</c:v>
                </c:pt>
                <c:pt idx="1061">
                  <c:v>42336</c:v>
                </c:pt>
                <c:pt idx="1062">
                  <c:v>42337</c:v>
                </c:pt>
                <c:pt idx="1063">
                  <c:v>42338</c:v>
                </c:pt>
                <c:pt idx="1064">
                  <c:v>42339</c:v>
                </c:pt>
                <c:pt idx="1065">
                  <c:v>42340</c:v>
                </c:pt>
                <c:pt idx="1066">
                  <c:v>42341</c:v>
                </c:pt>
                <c:pt idx="1067">
                  <c:v>42342</c:v>
                </c:pt>
                <c:pt idx="1068">
                  <c:v>42343</c:v>
                </c:pt>
                <c:pt idx="1069">
                  <c:v>42344</c:v>
                </c:pt>
                <c:pt idx="1070">
                  <c:v>42345</c:v>
                </c:pt>
                <c:pt idx="1071">
                  <c:v>42346</c:v>
                </c:pt>
                <c:pt idx="1072">
                  <c:v>42347</c:v>
                </c:pt>
                <c:pt idx="1073">
                  <c:v>42348</c:v>
                </c:pt>
                <c:pt idx="1074">
                  <c:v>42349</c:v>
                </c:pt>
                <c:pt idx="1075">
                  <c:v>42350</c:v>
                </c:pt>
                <c:pt idx="1076">
                  <c:v>42351</c:v>
                </c:pt>
                <c:pt idx="1077">
                  <c:v>42352</c:v>
                </c:pt>
                <c:pt idx="1078">
                  <c:v>42353</c:v>
                </c:pt>
                <c:pt idx="1079">
                  <c:v>42354</c:v>
                </c:pt>
                <c:pt idx="1080">
                  <c:v>42355</c:v>
                </c:pt>
                <c:pt idx="1081">
                  <c:v>42356</c:v>
                </c:pt>
                <c:pt idx="1082">
                  <c:v>42357</c:v>
                </c:pt>
                <c:pt idx="1083">
                  <c:v>42358</c:v>
                </c:pt>
                <c:pt idx="1084">
                  <c:v>42359</c:v>
                </c:pt>
                <c:pt idx="1085">
                  <c:v>42360</c:v>
                </c:pt>
                <c:pt idx="1086">
                  <c:v>42361</c:v>
                </c:pt>
                <c:pt idx="1087">
                  <c:v>42362</c:v>
                </c:pt>
                <c:pt idx="1088">
                  <c:v>42363</c:v>
                </c:pt>
                <c:pt idx="1089">
                  <c:v>42364</c:v>
                </c:pt>
                <c:pt idx="1090">
                  <c:v>42365</c:v>
                </c:pt>
                <c:pt idx="1091">
                  <c:v>42366</c:v>
                </c:pt>
                <c:pt idx="1092">
                  <c:v>42367</c:v>
                </c:pt>
                <c:pt idx="1093">
                  <c:v>42368</c:v>
                </c:pt>
                <c:pt idx="1094">
                  <c:v>42369</c:v>
                </c:pt>
                <c:pt idx="1095">
                  <c:v>42370</c:v>
                </c:pt>
                <c:pt idx="1096">
                  <c:v>42371</c:v>
                </c:pt>
                <c:pt idx="1097">
                  <c:v>42372</c:v>
                </c:pt>
                <c:pt idx="1098">
                  <c:v>42373</c:v>
                </c:pt>
                <c:pt idx="1099">
                  <c:v>42374</c:v>
                </c:pt>
                <c:pt idx="1100">
                  <c:v>42375</c:v>
                </c:pt>
                <c:pt idx="1101">
                  <c:v>42376</c:v>
                </c:pt>
                <c:pt idx="1102">
                  <c:v>42377</c:v>
                </c:pt>
                <c:pt idx="1103">
                  <c:v>42378</c:v>
                </c:pt>
                <c:pt idx="1104">
                  <c:v>42379</c:v>
                </c:pt>
                <c:pt idx="1105">
                  <c:v>42380</c:v>
                </c:pt>
                <c:pt idx="1106">
                  <c:v>42381</c:v>
                </c:pt>
                <c:pt idx="1107">
                  <c:v>42382</c:v>
                </c:pt>
                <c:pt idx="1108">
                  <c:v>42383</c:v>
                </c:pt>
                <c:pt idx="1109">
                  <c:v>42384</c:v>
                </c:pt>
                <c:pt idx="1110">
                  <c:v>42385</c:v>
                </c:pt>
                <c:pt idx="1111">
                  <c:v>42386</c:v>
                </c:pt>
                <c:pt idx="1112">
                  <c:v>42387</c:v>
                </c:pt>
                <c:pt idx="1113">
                  <c:v>42388</c:v>
                </c:pt>
                <c:pt idx="1114">
                  <c:v>42389</c:v>
                </c:pt>
                <c:pt idx="1115">
                  <c:v>42390</c:v>
                </c:pt>
                <c:pt idx="1116">
                  <c:v>42391</c:v>
                </c:pt>
                <c:pt idx="1117">
                  <c:v>42392</c:v>
                </c:pt>
                <c:pt idx="1118">
                  <c:v>42393</c:v>
                </c:pt>
                <c:pt idx="1119">
                  <c:v>42394</c:v>
                </c:pt>
                <c:pt idx="1120">
                  <c:v>42395</c:v>
                </c:pt>
                <c:pt idx="1121">
                  <c:v>42396</c:v>
                </c:pt>
                <c:pt idx="1122">
                  <c:v>42397</c:v>
                </c:pt>
                <c:pt idx="1123">
                  <c:v>42398</c:v>
                </c:pt>
                <c:pt idx="1124">
                  <c:v>42399</c:v>
                </c:pt>
                <c:pt idx="1125">
                  <c:v>42400</c:v>
                </c:pt>
                <c:pt idx="1126">
                  <c:v>42401</c:v>
                </c:pt>
                <c:pt idx="1127">
                  <c:v>42402</c:v>
                </c:pt>
                <c:pt idx="1128">
                  <c:v>42403</c:v>
                </c:pt>
                <c:pt idx="1129">
                  <c:v>42404</c:v>
                </c:pt>
                <c:pt idx="1130">
                  <c:v>42405</c:v>
                </c:pt>
                <c:pt idx="1131">
                  <c:v>42406</c:v>
                </c:pt>
                <c:pt idx="1132">
                  <c:v>42407</c:v>
                </c:pt>
                <c:pt idx="1133">
                  <c:v>42408</c:v>
                </c:pt>
                <c:pt idx="1134">
                  <c:v>42409</c:v>
                </c:pt>
                <c:pt idx="1135">
                  <c:v>42410</c:v>
                </c:pt>
                <c:pt idx="1136">
                  <c:v>42411</c:v>
                </c:pt>
                <c:pt idx="1137">
                  <c:v>42412</c:v>
                </c:pt>
                <c:pt idx="1138">
                  <c:v>42413</c:v>
                </c:pt>
                <c:pt idx="1139">
                  <c:v>42414</c:v>
                </c:pt>
                <c:pt idx="1140">
                  <c:v>42415</c:v>
                </c:pt>
                <c:pt idx="1141">
                  <c:v>42416</c:v>
                </c:pt>
                <c:pt idx="1142">
                  <c:v>42417</c:v>
                </c:pt>
                <c:pt idx="1143">
                  <c:v>42418</c:v>
                </c:pt>
                <c:pt idx="1144">
                  <c:v>42419</c:v>
                </c:pt>
                <c:pt idx="1145">
                  <c:v>42420</c:v>
                </c:pt>
                <c:pt idx="1146">
                  <c:v>42421</c:v>
                </c:pt>
                <c:pt idx="1147">
                  <c:v>42422</c:v>
                </c:pt>
                <c:pt idx="1148">
                  <c:v>42423</c:v>
                </c:pt>
                <c:pt idx="1149">
                  <c:v>42424</c:v>
                </c:pt>
                <c:pt idx="1150">
                  <c:v>42425</c:v>
                </c:pt>
                <c:pt idx="1151">
                  <c:v>42426</c:v>
                </c:pt>
                <c:pt idx="1152">
                  <c:v>42427</c:v>
                </c:pt>
                <c:pt idx="1153">
                  <c:v>42428</c:v>
                </c:pt>
                <c:pt idx="1154">
                  <c:v>42429</c:v>
                </c:pt>
                <c:pt idx="1155">
                  <c:v>42430</c:v>
                </c:pt>
                <c:pt idx="1156">
                  <c:v>42431</c:v>
                </c:pt>
                <c:pt idx="1157">
                  <c:v>42432</c:v>
                </c:pt>
                <c:pt idx="1158">
                  <c:v>42433</c:v>
                </c:pt>
                <c:pt idx="1159">
                  <c:v>42434</c:v>
                </c:pt>
                <c:pt idx="1160">
                  <c:v>42435</c:v>
                </c:pt>
                <c:pt idx="1161">
                  <c:v>42436</c:v>
                </c:pt>
                <c:pt idx="1162">
                  <c:v>42437</c:v>
                </c:pt>
                <c:pt idx="1163">
                  <c:v>42438</c:v>
                </c:pt>
                <c:pt idx="1164">
                  <c:v>42439</c:v>
                </c:pt>
                <c:pt idx="1165">
                  <c:v>42440</c:v>
                </c:pt>
                <c:pt idx="1166">
                  <c:v>42441</c:v>
                </c:pt>
                <c:pt idx="1167">
                  <c:v>42442</c:v>
                </c:pt>
                <c:pt idx="1168">
                  <c:v>42443</c:v>
                </c:pt>
                <c:pt idx="1169">
                  <c:v>42444</c:v>
                </c:pt>
                <c:pt idx="1170">
                  <c:v>42445</c:v>
                </c:pt>
                <c:pt idx="1171">
                  <c:v>42446</c:v>
                </c:pt>
                <c:pt idx="1172">
                  <c:v>42447</c:v>
                </c:pt>
                <c:pt idx="1173">
                  <c:v>42448</c:v>
                </c:pt>
                <c:pt idx="1174">
                  <c:v>42449</c:v>
                </c:pt>
                <c:pt idx="1175">
                  <c:v>42450</c:v>
                </c:pt>
                <c:pt idx="1176">
                  <c:v>42451</c:v>
                </c:pt>
                <c:pt idx="1177">
                  <c:v>42452</c:v>
                </c:pt>
                <c:pt idx="1178">
                  <c:v>42453</c:v>
                </c:pt>
                <c:pt idx="1179">
                  <c:v>42454</c:v>
                </c:pt>
                <c:pt idx="1180">
                  <c:v>42455</c:v>
                </c:pt>
                <c:pt idx="1181">
                  <c:v>42456</c:v>
                </c:pt>
                <c:pt idx="1182">
                  <c:v>42457</c:v>
                </c:pt>
                <c:pt idx="1183">
                  <c:v>42458</c:v>
                </c:pt>
                <c:pt idx="1184">
                  <c:v>42459</c:v>
                </c:pt>
                <c:pt idx="1185">
                  <c:v>42460</c:v>
                </c:pt>
                <c:pt idx="1186">
                  <c:v>42461</c:v>
                </c:pt>
                <c:pt idx="1187">
                  <c:v>42462</c:v>
                </c:pt>
                <c:pt idx="1188">
                  <c:v>42463</c:v>
                </c:pt>
                <c:pt idx="1189">
                  <c:v>42464</c:v>
                </c:pt>
                <c:pt idx="1190">
                  <c:v>42465</c:v>
                </c:pt>
                <c:pt idx="1191">
                  <c:v>42466</c:v>
                </c:pt>
                <c:pt idx="1192">
                  <c:v>42467</c:v>
                </c:pt>
                <c:pt idx="1193">
                  <c:v>42468</c:v>
                </c:pt>
                <c:pt idx="1194">
                  <c:v>42469</c:v>
                </c:pt>
                <c:pt idx="1195">
                  <c:v>42470</c:v>
                </c:pt>
                <c:pt idx="1196">
                  <c:v>42471</c:v>
                </c:pt>
                <c:pt idx="1197">
                  <c:v>42472</c:v>
                </c:pt>
                <c:pt idx="1198">
                  <c:v>42473</c:v>
                </c:pt>
                <c:pt idx="1199">
                  <c:v>42474</c:v>
                </c:pt>
                <c:pt idx="1200">
                  <c:v>42475</c:v>
                </c:pt>
                <c:pt idx="1201">
                  <c:v>42476</c:v>
                </c:pt>
                <c:pt idx="1202">
                  <c:v>42477</c:v>
                </c:pt>
                <c:pt idx="1203">
                  <c:v>42478</c:v>
                </c:pt>
                <c:pt idx="1204">
                  <c:v>42479</c:v>
                </c:pt>
                <c:pt idx="1205">
                  <c:v>42480</c:v>
                </c:pt>
                <c:pt idx="1206">
                  <c:v>42481</c:v>
                </c:pt>
                <c:pt idx="1207">
                  <c:v>42482</c:v>
                </c:pt>
                <c:pt idx="1208">
                  <c:v>42483</c:v>
                </c:pt>
                <c:pt idx="1209">
                  <c:v>42484</c:v>
                </c:pt>
                <c:pt idx="1210">
                  <c:v>42485</c:v>
                </c:pt>
                <c:pt idx="1211">
                  <c:v>42486</c:v>
                </c:pt>
                <c:pt idx="1212">
                  <c:v>42487</c:v>
                </c:pt>
                <c:pt idx="1213">
                  <c:v>42488</c:v>
                </c:pt>
                <c:pt idx="1214">
                  <c:v>42489</c:v>
                </c:pt>
                <c:pt idx="1215">
                  <c:v>42490</c:v>
                </c:pt>
                <c:pt idx="1216">
                  <c:v>42491</c:v>
                </c:pt>
                <c:pt idx="1217">
                  <c:v>42492</c:v>
                </c:pt>
                <c:pt idx="1218">
                  <c:v>42493</c:v>
                </c:pt>
                <c:pt idx="1219">
                  <c:v>42494</c:v>
                </c:pt>
                <c:pt idx="1220">
                  <c:v>42495</c:v>
                </c:pt>
                <c:pt idx="1221">
                  <c:v>42496</c:v>
                </c:pt>
                <c:pt idx="1222">
                  <c:v>42497</c:v>
                </c:pt>
                <c:pt idx="1223">
                  <c:v>42498</c:v>
                </c:pt>
                <c:pt idx="1224">
                  <c:v>42499</c:v>
                </c:pt>
                <c:pt idx="1225">
                  <c:v>42500</c:v>
                </c:pt>
                <c:pt idx="1226">
                  <c:v>42501</c:v>
                </c:pt>
                <c:pt idx="1227">
                  <c:v>42502</c:v>
                </c:pt>
                <c:pt idx="1228">
                  <c:v>42503</c:v>
                </c:pt>
                <c:pt idx="1229">
                  <c:v>42504</c:v>
                </c:pt>
                <c:pt idx="1230">
                  <c:v>42505</c:v>
                </c:pt>
                <c:pt idx="1231">
                  <c:v>42506</c:v>
                </c:pt>
                <c:pt idx="1232">
                  <c:v>42507</c:v>
                </c:pt>
                <c:pt idx="1233">
                  <c:v>42508</c:v>
                </c:pt>
                <c:pt idx="1234">
                  <c:v>42509</c:v>
                </c:pt>
                <c:pt idx="1235">
                  <c:v>42510</c:v>
                </c:pt>
                <c:pt idx="1236">
                  <c:v>42511</c:v>
                </c:pt>
                <c:pt idx="1237">
                  <c:v>42512</c:v>
                </c:pt>
                <c:pt idx="1238">
                  <c:v>42513</c:v>
                </c:pt>
                <c:pt idx="1239">
                  <c:v>42514</c:v>
                </c:pt>
                <c:pt idx="1240">
                  <c:v>42515</c:v>
                </c:pt>
                <c:pt idx="1241">
                  <c:v>42516</c:v>
                </c:pt>
                <c:pt idx="1242">
                  <c:v>42517</c:v>
                </c:pt>
                <c:pt idx="1243">
                  <c:v>42518</c:v>
                </c:pt>
                <c:pt idx="1244">
                  <c:v>42519</c:v>
                </c:pt>
                <c:pt idx="1245">
                  <c:v>42520</c:v>
                </c:pt>
                <c:pt idx="1246">
                  <c:v>42521</c:v>
                </c:pt>
                <c:pt idx="1247">
                  <c:v>42522</c:v>
                </c:pt>
                <c:pt idx="1248">
                  <c:v>42523</c:v>
                </c:pt>
                <c:pt idx="1249">
                  <c:v>42524</c:v>
                </c:pt>
                <c:pt idx="1250">
                  <c:v>42525</c:v>
                </c:pt>
                <c:pt idx="1251">
                  <c:v>42526</c:v>
                </c:pt>
                <c:pt idx="1252">
                  <c:v>42527</c:v>
                </c:pt>
                <c:pt idx="1253">
                  <c:v>42528</c:v>
                </c:pt>
                <c:pt idx="1254">
                  <c:v>42529</c:v>
                </c:pt>
                <c:pt idx="1255">
                  <c:v>42530</c:v>
                </c:pt>
                <c:pt idx="1256">
                  <c:v>42531</c:v>
                </c:pt>
                <c:pt idx="1257">
                  <c:v>42532</c:v>
                </c:pt>
                <c:pt idx="1258">
                  <c:v>42533</c:v>
                </c:pt>
                <c:pt idx="1259">
                  <c:v>42534</c:v>
                </c:pt>
                <c:pt idx="1260">
                  <c:v>42535</c:v>
                </c:pt>
                <c:pt idx="1261">
                  <c:v>42536</c:v>
                </c:pt>
                <c:pt idx="1262">
                  <c:v>42537</c:v>
                </c:pt>
                <c:pt idx="1263">
                  <c:v>42538</c:v>
                </c:pt>
                <c:pt idx="1264">
                  <c:v>42539</c:v>
                </c:pt>
                <c:pt idx="1265">
                  <c:v>42540</c:v>
                </c:pt>
                <c:pt idx="1266">
                  <c:v>42541</c:v>
                </c:pt>
                <c:pt idx="1267">
                  <c:v>42542</c:v>
                </c:pt>
                <c:pt idx="1268">
                  <c:v>42543</c:v>
                </c:pt>
                <c:pt idx="1269">
                  <c:v>42544</c:v>
                </c:pt>
                <c:pt idx="1270">
                  <c:v>42545</c:v>
                </c:pt>
                <c:pt idx="1271">
                  <c:v>42546</c:v>
                </c:pt>
                <c:pt idx="1272">
                  <c:v>42547</c:v>
                </c:pt>
                <c:pt idx="1273">
                  <c:v>42548</c:v>
                </c:pt>
                <c:pt idx="1274">
                  <c:v>42549</c:v>
                </c:pt>
                <c:pt idx="1275">
                  <c:v>42550</c:v>
                </c:pt>
                <c:pt idx="1276">
                  <c:v>42551</c:v>
                </c:pt>
                <c:pt idx="1277">
                  <c:v>42552</c:v>
                </c:pt>
                <c:pt idx="1278">
                  <c:v>42553</c:v>
                </c:pt>
                <c:pt idx="1279">
                  <c:v>42554</c:v>
                </c:pt>
                <c:pt idx="1280">
                  <c:v>42555</c:v>
                </c:pt>
                <c:pt idx="1281">
                  <c:v>42556</c:v>
                </c:pt>
                <c:pt idx="1282">
                  <c:v>42557</c:v>
                </c:pt>
                <c:pt idx="1283">
                  <c:v>42558</c:v>
                </c:pt>
                <c:pt idx="1284">
                  <c:v>42559</c:v>
                </c:pt>
                <c:pt idx="1285">
                  <c:v>42560</c:v>
                </c:pt>
                <c:pt idx="1286">
                  <c:v>42561</c:v>
                </c:pt>
                <c:pt idx="1287">
                  <c:v>42562</c:v>
                </c:pt>
                <c:pt idx="1288">
                  <c:v>42563</c:v>
                </c:pt>
                <c:pt idx="1289">
                  <c:v>42564</c:v>
                </c:pt>
                <c:pt idx="1290">
                  <c:v>42565</c:v>
                </c:pt>
                <c:pt idx="1291">
                  <c:v>42566</c:v>
                </c:pt>
                <c:pt idx="1292">
                  <c:v>42567</c:v>
                </c:pt>
                <c:pt idx="1293">
                  <c:v>42568</c:v>
                </c:pt>
                <c:pt idx="1294">
                  <c:v>42569</c:v>
                </c:pt>
                <c:pt idx="1295">
                  <c:v>42570</c:v>
                </c:pt>
                <c:pt idx="1296">
                  <c:v>42571</c:v>
                </c:pt>
                <c:pt idx="1297">
                  <c:v>42572</c:v>
                </c:pt>
                <c:pt idx="1298">
                  <c:v>42573</c:v>
                </c:pt>
                <c:pt idx="1299">
                  <c:v>42574</c:v>
                </c:pt>
                <c:pt idx="1300">
                  <c:v>42575</c:v>
                </c:pt>
                <c:pt idx="1301">
                  <c:v>42576</c:v>
                </c:pt>
                <c:pt idx="1302">
                  <c:v>42577</c:v>
                </c:pt>
                <c:pt idx="1303">
                  <c:v>42578</c:v>
                </c:pt>
                <c:pt idx="1304">
                  <c:v>42579</c:v>
                </c:pt>
                <c:pt idx="1305">
                  <c:v>42580</c:v>
                </c:pt>
                <c:pt idx="1306">
                  <c:v>42581</c:v>
                </c:pt>
                <c:pt idx="1307">
                  <c:v>42582</c:v>
                </c:pt>
                <c:pt idx="1308">
                  <c:v>42583</c:v>
                </c:pt>
                <c:pt idx="1309">
                  <c:v>42584</c:v>
                </c:pt>
                <c:pt idx="1310">
                  <c:v>42585</c:v>
                </c:pt>
                <c:pt idx="1311">
                  <c:v>42586</c:v>
                </c:pt>
                <c:pt idx="1312">
                  <c:v>42587</c:v>
                </c:pt>
                <c:pt idx="1313">
                  <c:v>42588</c:v>
                </c:pt>
                <c:pt idx="1314">
                  <c:v>42589</c:v>
                </c:pt>
                <c:pt idx="1315">
                  <c:v>42590</c:v>
                </c:pt>
                <c:pt idx="1316">
                  <c:v>42591</c:v>
                </c:pt>
                <c:pt idx="1317">
                  <c:v>42592</c:v>
                </c:pt>
                <c:pt idx="1318">
                  <c:v>42593</c:v>
                </c:pt>
                <c:pt idx="1319">
                  <c:v>42594</c:v>
                </c:pt>
                <c:pt idx="1320">
                  <c:v>42595</c:v>
                </c:pt>
                <c:pt idx="1321">
                  <c:v>42596</c:v>
                </c:pt>
                <c:pt idx="1322">
                  <c:v>42597</c:v>
                </c:pt>
                <c:pt idx="1323">
                  <c:v>42598</c:v>
                </c:pt>
                <c:pt idx="1324">
                  <c:v>42599</c:v>
                </c:pt>
                <c:pt idx="1325">
                  <c:v>42600</c:v>
                </c:pt>
                <c:pt idx="1326">
                  <c:v>42601</c:v>
                </c:pt>
                <c:pt idx="1327">
                  <c:v>42602</c:v>
                </c:pt>
                <c:pt idx="1328">
                  <c:v>42603</c:v>
                </c:pt>
                <c:pt idx="1329">
                  <c:v>42604</c:v>
                </c:pt>
                <c:pt idx="1330">
                  <c:v>42605</c:v>
                </c:pt>
                <c:pt idx="1331">
                  <c:v>42606</c:v>
                </c:pt>
                <c:pt idx="1332">
                  <c:v>42607</c:v>
                </c:pt>
                <c:pt idx="1333">
                  <c:v>42608</c:v>
                </c:pt>
                <c:pt idx="1334">
                  <c:v>42609</c:v>
                </c:pt>
                <c:pt idx="1335">
                  <c:v>42610</c:v>
                </c:pt>
                <c:pt idx="1336">
                  <c:v>42611</c:v>
                </c:pt>
                <c:pt idx="1337">
                  <c:v>42612</c:v>
                </c:pt>
                <c:pt idx="1338">
                  <c:v>42613</c:v>
                </c:pt>
                <c:pt idx="1339">
                  <c:v>42614</c:v>
                </c:pt>
                <c:pt idx="1340">
                  <c:v>42615</c:v>
                </c:pt>
                <c:pt idx="1341">
                  <c:v>42616</c:v>
                </c:pt>
                <c:pt idx="1342">
                  <c:v>42617</c:v>
                </c:pt>
                <c:pt idx="1343">
                  <c:v>42618</c:v>
                </c:pt>
                <c:pt idx="1344">
                  <c:v>42619</c:v>
                </c:pt>
                <c:pt idx="1345">
                  <c:v>42620</c:v>
                </c:pt>
                <c:pt idx="1346">
                  <c:v>42621</c:v>
                </c:pt>
                <c:pt idx="1347">
                  <c:v>42622</c:v>
                </c:pt>
                <c:pt idx="1348">
                  <c:v>42623</c:v>
                </c:pt>
                <c:pt idx="1349">
                  <c:v>42624</c:v>
                </c:pt>
                <c:pt idx="1350">
                  <c:v>42625</c:v>
                </c:pt>
                <c:pt idx="1351">
                  <c:v>42626</c:v>
                </c:pt>
                <c:pt idx="1352">
                  <c:v>42627</c:v>
                </c:pt>
                <c:pt idx="1353">
                  <c:v>42628</c:v>
                </c:pt>
                <c:pt idx="1354">
                  <c:v>42629</c:v>
                </c:pt>
                <c:pt idx="1355">
                  <c:v>42630</c:v>
                </c:pt>
                <c:pt idx="1356">
                  <c:v>42631</c:v>
                </c:pt>
                <c:pt idx="1357">
                  <c:v>42632</c:v>
                </c:pt>
                <c:pt idx="1358">
                  <c:v>42633</c:v>
                </c:pt>
                <c:pt idx="1359">
                  <c:v>42634</c:v>
                </c:pt>
                <c:pt idx="1360">
                  <c:v>42635</c:v>
                </c:pt>
                <c:pt idx="1361">
                  <c:v>42636</c:v>
                </c:pt>
                <c:pt idx="1362">
                  <c:v>42637</c:v>
                </c:pt>
                <c:pt idx="1363">
                  <c:v>42638</c:v>
                </c:pt>
                <c:pt idx="1364">
                  <c:v>42639</c:v>
                </c:pt>
                <c:pt idx="1365">
                  <c:v>42640</c:v>
                </c:pt>
                <c:pt idx="1366">
                  <c:v>42641</c:v>
                </c:pt>
                <c:pt idx="1367">
                  <c:v>42642</c:v>
                </c:pt>
                <c:pt idx="1368">
                  <c:v>42643</c:v>
                </c:pt>
                <c:pt idx="1369">
                  <c:v>42644</c:v>
                </c:pt>
                <c:pt idx="1370">
                  <c:v>42645</c:v>
                </c:pt>
                <c:pt idx="1371">
                  <c:v>42646</c:v>
                </c:pt>
                <c:pt idx="1372">
                  <c:v>42647</c:v>
                </c:pt>
                <c:pt idx="1373">
                  <c:v>42648</c:v>
                </c:pt>
                <c:pt idx="1374">
                  <c:v>42649</c:v>
                </c:pt>
                <c:pt idx="1375">
                  <c:v>42650</c:v>
                </c:pt>
                <c:pt idx="1376">
                  <c:v>42651</c:v>
                </c:pt>
                <c:pt idx="1377">
                  <c:v>42652</c:v>
                </c:pt>
                <c:pt idx="1378">
                  <c:v>42653</c:v>
                </c:pt>
                <c:pt idx="1379">
                  <c:v>42654</c:v>
                </c:pt>
                <c:pt idx="1380">
                  <c:v>42655</c:v>
                </c:pt>
                <c:pt idx="1381">
                  <c:v>42656</c:v>
                </c:pt>
                <c:pt idx="1382">
                  <c:v>42657</c:v>
                </c:pt>
                <c:pt idx="1383">
                  <c:v>42658</c:v>
                </c:pt>
                <c:pt idx="1384">
                  <c:v>42659</c:v>
                </c:pt>
                <c:pt idx="1385">
                  <c:v>42660</c:v>
                </c:pt>
                <c:pt idx="1386">
                  <c:v>42661</c:v>
                </c:pt>
                <c:pt idx="1387">
                  <c:v>42662</c:v>
                </c:pt>
                <c:pt idx="1388">
                  <c:v>42663</c:v>
                </c:pt>
                <c:pt idx="1389">
                  <c:v>42664</c:v>
                </c:pt>
                <c:pt idx="1390">
                  <c:v>42665</c:v>
                </c:pt>
                <c:pt idx="1391">
                  <c:v>42666</c:v>
                </c:pt>
                <c:pt idx="1392">
                  <c:v>42667</c:v>
                </c:pt>
                <c:pt idx="1393">
                  <c:v>42668</c:v>
                </c:pt>
                <c:pt idx="1394">
                  <c:v>42669</c:v>
                </c:pt>
                <c:pt idx="1395">
                  <c:v>42670</c:v>
                </c:pt>
                <c:pt idx="1396">
                  <c:v>42671</c:v>
                </c:pt>
                <c:pt idx="1397">
                  <c:v>42672</c:v>
                </c:pt>
                <c:pt idx="1398">
                  <c:v>42673</c:v>
                </c:pt>
                <c:pt idx="1399">
                  <c:v>42674</c:v>
                </c:pt>
                <c:pt idx="1400">
                  <c:v>42675</c:v>
                </c:pt>
                <c:pt idx="1401">
                  <c:v>42676</c:v>
                </c:pt>
                <c:pt idx="1402">
                  <c:v>42677</c:v>
                </c:pt>
                <c:pt idx="1403">
                  <c:v>42678</c:v>
                </c:pt>
                <c:pt idx="1404">
                  <c:v>42679</c:v>
                </c:pt>
                <c:pt idx="1405">
                  <c:v>42680</c:v>
                </c:pt>
                <c:pt idx="1406">
                  <c:v>42681</c:v>
                </c:pt>
                <c:pt idx="1407">
                  <c:v>42682</c:v>
                </c:pt>
                <c:pt idx="1408">
                  <c:v>42683</c:v>
                </c:pt>
                <c:pt idx="1409">
                  <c:v>42684</c:v>
                </c:pt>
                <c:pt idx="1410">
                  <c:v>42685</c:v>
                </c:pt>
                <c:pt idx="1411">
                  <c:v>42686</c:v>
                </c:pt>
                <c:pt idx="1412">
                  <c:v>42687</c:v>
                </c:pt>
                <c:pt idx="1413">
                  <c:v>42688</c:v>
                </c:pt>
                <c:pt idx="1414">
                  <c:v>42689</c:v>
                </c:pt>
                <c:pt idx="1415">
                  <c:v>42690</c:v>
                </c:pt>
                <c:pt idx="1416">
                  <c:v>42691</c:v>
                </c:pt>
                <c:pt idx="1417">
                  <c:v>42692</c:v>
                </c:pt>
                <c:pt idx="1418">
                  <c:v>42693</c:v>
                </c:pt>
                <c:pt idx="1419">
                  <c:v>42694</c:v>
                </c:pt>
                <c:pt idx="1420">
                  <c:v>42695</c:v>
                </c:pt>
                <c:pt idx="1421">
                  <c:v>42696</c:v>
                </c:pt>
                <c:pt idx="1422">
                  <c:v>42697</c:v>
                </c:pt>
                <c:pt idx="1423">
                  <c:v>42698</c:v>
                </c:pt>
                <c:pt idx="1424">
                  <c:v>42699</c:v>
                </c:pt>
                <c:pt idx="1425">
                  <c:v>42700</c:v>
                </c:pt>
                <c:pt idx="1426">
                  <c:v>42701</c:v>
                </c:pt>
                <c:pt idx="1427">
                  <c:v>42702</c:v>
                </c:pt>
                <c:pt idx="1428">
                  <c:v>42703</c:v>
                </c:pt>
                <c:pt idx="1429">
                  <c:v>42704</c:v>
                </c:pt>
                <c:pt idx="1430">
                  <c:v>42705</c:v>
                </c:pt>
                <c:pt idx="1431">
                  <c:v>42706</c:v>
                </c:pt>
                <c:pt idx="1432">
                  <c:v>42707</c:v>
                </c:pt>
                <c:pt idx="1433">
                  <c:v>42708</c:v>
                </c:pt>
                <c:pt idx="1434">
                  <c:v>42709</c:v>
                </c:pt>
                <c:pt idx="1435">
                  <c:v>42710</c:v>
                </c:pt>
                <c:pt idx="1436">
                  <c:v>42711</c:v>
                </c:pt>
                <c:pt idx="1437">
                  <c:v>42712</c:v>
                </c:pt>
                <c:pt idx="1438">
                  <c:v>42713</c:v>
                </c:pt>
                <c:pt idx="1439">
                  <c:v>42714</c:v>
                </c:pt>
                <c:pt idx="1440">
                  <c:v>42715</c:v>
                </c:pt>
                <c:pt idx="1441">
                  <c:v>42716</c:v>
                </c:pt>
                <c:pt idx="1442">
                  <c:v>42717</c:v>
                </c:pt>
                <c:pt idx="1443">
                  <c:v>42718</c:v>
                </c:pt>
                <c:pt idx="1444">
                  <c:v>42719</c:v>
                </c:pt>
                <c:pt idx="1445">
                  <c:v>42720</c:v>
                </c:pt>
                <c:pt idx="1446">
                  <c:v>42721</c:v>
                </c:pt>
                <c:pt idx="1447">
                  <c:v>42722</c:v>
                </c:pt>
                <c:pt idx="1448">
                  <c:v>42723</c:v>
                </c:pt>
                <c:pt idx="1449">
                  <c:v>42724</c:v>
                </c:pt>
                <c:pt idx="1450">
                  <c:v>42725</c:v>
                </c:pt>
                <c:pt idx="1451">
                  <c:v>42726</c:v>
                </c:pt>
                <c:pt idx="1452">
                  <c:v>42727</c:v>
                </c:pt>
                <c:pt idx="1453">
                  <c:v>42728</c:v>
                </c:pt>
                <c:pt idx="1454">
                  <c:v>42729</c:v>
                </c:pt>
                <c:pt idx="1455">
                  <c:v>42730</c:v>
                </c:pt>
                <c:pt idx="1456">
                  <c:v>42731</c:v>
                </c:pt>
                <c:pt idx="1457">
                  <c:v>42732</c:v>
                </c:pt>
                <c:pt idx="1458">
                  <c:v>42733</c:v>
                </c:pt>
                <c:pt idx="1459">
                  <c:v>42734</c:v>
                </c:pt>
                <c:pt idx="1460">
                  <c:v>42735</c:v>
                </c:pt>
                <c:pt idx="1461">
                  <c:v>42736</c:v>
                </c:pt>
                <c:pt idx="1462">
                  <c:v>42737</c:v>
                </c:pt>
                <c:pt idx="1463">
                  <c:v>42738</c:v>
                </c:pt>
                <c:pt idx="1464">
                  <c:v>42739</c:v>
                </c:pt>
                <c:pt idx="1465">
                  <c:v>42740</c:v>
                </c:pt>
                <c:pt idx="1466">
                  <c:v>42741</c:v>
                </c:pt>
                <c:pt idx="1467">
                  <c:v>42742</c:v>
                </c:pt>
                <c:pt idx="1468">
                  <c:v>42743</c:v>
                </c:pt>
                <c:pt idx="1469">
                  <c:v>42744</c:v>
                </c:pt>
                <c:pt idx="1470">
                  <c:v>42745</c:v>
                </c:pt>
                <c:pt idx="1471">
                  <c:v>42746</c:v>
                </c:pt>
                <c:pt idx="1472">
                  <c:v>42747</c:v>
                </c:pt>
                <c:pt idx="1473">
                  <c:v>42748</c:v>
                </c:pt>
                <c:pt idx="1474">
                  <c:v>42749</c:v>
                </c:pt>
                <c:pt idx="1475">
                  <c:v>42750</c:v>
                </c:pt>
                <c:pt idx="1476">
                  <c:v>42751</c:v>
                </c:pt>
                <c:pt idx="1477">
                  <c:v>42752</c:v>
                </c:pt>
                <c:pt idx="1478">
                  <c:v>42753</c:v>
                </c:pt>
                <c:pt idx="1479">
                  <c:v>42754</c:v>
                </c:pt>
                <c:pt idx="1480">
                  <c:v>42755</c:v>
                </c:pt>
                <c:pt idx="1481">
                  <c:v>42756</c:v>
                </c:pt>
                <c:pt idx="1482">
                  <c:v>42757</c:v>
                </c:pt>
                <c:pt idx="1483">
                  <c:v>42758</c:v>
                </c:pt>
                <c:pt idx="1484">
                  <c:v>42759</c:v>
                </c:pt>
                <c:pt idx="1485">
                  <c:v>42760</c:v>
                </c:pt>
                <c:pt idx="1486">
                  <c:v>42761</c:v>
                </c:pt>
                <c:pt idx="1487">
                  <c:v>42762</c:v>
                </c:pt>
                <c:pt idx="1488">
                  <c:v>42763</c:v>
                </c:pt>
                <c:pt idx="1489">
                  <c:v>42764</c:v>
                </c:pt>
                <c:pt idx="1490">
                  <c:v>42765</c:v>
                </c:pt>
                <c:pt idx="1491">
                  <c:v>42766</c:v>
                </c:pt>
                <c:pt idx="1492">
                  <c:v>42767</c:v>
                </c:pt>
                <c:pt idx="1493">
                  <c:v>42768</c:v>
                </c:pt>
                <c:pt idx="1494">
                  <c:v>42769</c:v>
                </c:pt>
                <c:pt idx="1495">
                  <c:v>42770</c:v>
                </c:pt>
                <c:pt idx="1496">
                  <c:v>42771</c:v>
                </c:pt>
                <c:pt idx="1497">
                  <c:v>42772</c:v>
                </c:pt>
                <c:pt idx="1498">
                  <c:v>42773</c:v>
                </c:pt>
                <c:pt idx="1499">
                  <c:v>42774</c:v>
                </c:pt>
                <c:pt idx="1500">
                  <c:v>42775</c:v>
                </c:pt>
                <c:pt idx="1501">
                  <c:v>42776</c:v>
                </c:pt>
                <c:pt idx="1502">
                  <c:v>42777</c:v>
                </c:pt>
                <c:pt idx="1503">
                  <c:v>42778</c:v>
                </c:pt>
                <c:pt idx="1504">
                  <c:v>42779</c:v>
                </c:pt>
                <c:pt idx="1505">
                  <c:v>42780</c:v>
                </c:pt>
                <c:pt idx="1506">
                  <c:v>42781</c:v>
                </c:pt>
                <c:pt idx="1507">
                  <c:v>42782</c:v>
                </c:pt>
                <c:pt idx="1508">
                  <c:v>42783</c:v>
                </c:pt>
                <c:pt idx="1509">
                  <c:v>42784</c:v>
                </c:pt>
                <c:pt idx="1510">
                  <c:v>42785</c:v>
                </c:pt>
                <c:pt idx="1511">
                  <c:v>42786</c:v>
                </c:pt>
                <c:pt idx="1512">
                  <c:v>42787</c:v>
                </c:pt>
                <c:pt idx="1513">
                  <c:v>42788</c:v>
                </c:pt>
                <c:pt idx="1514">
                  <c:v>42789</c:v>
                </c:pt>
                <c:pt idx="1515">
                  <c:v>42790</c:v>
                </c:pt>
                <c:pt idx="1516">
                  <c:v>42791</c:v>
                </c:pt>
                <c:pt idx="1517">
                  <c:v>42792</c:v>
                </c:pt>
                <c:pt idx="1518">
                  <c:v>42793</c:v>
                </c:pt>
                <c:pt idx="1519">
                  <c:v>42794</c:v>
                </c:pt>
                <c:pt idx="1520">
                  <c:v>42795</c:v>
                </c:pt>
                <c:pt idx="1521">
                  <c:v>42796</c:v>
                </c:pt>
                <c:pt idx="1522">
                  <c:v>42797</c:v>
                </c:pt>
                <c:pt idx="1523">
                  <c:v>42798</c:v>
                </c:pt>
                <c:pt idx="1524">
                  <c:v>42799</c:v>
                </c:pt>
                <c:pt idx="1525">
                  <c:v>42800</c:v>
                </c:pt>
                <c:pt idx="1526">
                  <c:v>42801</c:v>
                </c:pt>
                <c:pt idx="1527">
                  <c:v>42802</c:v>
                </c:pt>
                <c:pt idx="1528">
                  <c:v>42803</c:v>
                </c:pt>
                <c:pt idx="1529">
                  <c:v>42804</c:v>
                </c:pt>
                <c:pt idx="1530">
                  <c:v>42805</c:v>
                </c:pt>
                <c:pt idx="1531">
                  <c:v>42806</c:v>
                </c:pt>
                <c:pt idx="1532">
                  <c:v>42807</c:v>
                </c:pt>
                <c:pt idx="1533">
                  <c:v>42808</c:v>
                </c:pt>
                <c:pt idx="1534">
                  <c:v>42809</c:v>
                </c:pt>
                <c:pt idx="1535">
                  <c:v>42810</c:v>
                </c:pt>
                <c:pt idx="1536">
                  <c:v>42811</c:v>
                </c:pt>
                <c:pt idx="1537">
                  <c:v>42812</c:v>
                </c:pt>
                <c:pt idx="1538">
                  <c:v>42813</c:v>
                </c:pt>
                <c:pt idx="1539">
                  <c:v>42814</c:v>
                </c:pt>
                <c:pt idx="1540">
                  <c:v>42815</c:v>
                </c:pt>
                <c:pt idx="1541">
                  <c:v>42816</c:v>
                </c:pt>
                <c:pt idx="1542">
                  <c:v>42817</c:v>
                </c:pt>
                <c:pt idx="1543">
                  <c:v>42818</c:v>
                </c:pt>
                <c:pt idx="1544">
                  <c:v>42819</c:v>
                </c:pt>
                <c:pt idx="1545">
                  <c:v>42820</c:v>
                </c:pt>
                <c:pt idx="1546">
                  <c:v>42821</c:v>
                </c:pt>
                <c:pt idx="1547">
                  <c:v>42822</c:v>
                </c:pt>
                <c:pt idx="1548">
                  <c:v>42823</c:v>
                </c:pt>
                <c:pt idx="1549">
                  <c:v>42824</c:v>
                </c:pt>
                <c:pt idx="1550">
                  <c:v>42825</c:v>
                </c:pt>
                <c:pt idx="1551">
                  <c:v>42826</c:v>
                </c:pt>
                <c:pt idx="1552">
                  <c:v>42827</c:v>
                </c:pt>
                <c:pt idx="1553">
                  <c:v>42828</c:v>
                </c:pt>
                <c:pt idx="1554">
                  <c:v>42829</c:v>
                </c:pt>
                <c:pt idx="1555">
                  <c:v>42830</c:v>
                </c:pt>
                <c:pt idx="1556">
                  <c:v>42831</c:v>
                </c:pt>
                <c:pt idx="1557">
                  <c:v>42832</c:v>
                </c:pt>
                <c:pt idx="1558">
                  <c:v>42833</c:v>
                </c:pt>
                <c:pt idx="1559">
                  <c:v>42834</c:v>
                </c:pt>
                <c:pt idx="1560">
                  <c:v>42835</c:v>
                </c:pt>
                <c:pt idx="1561">
                  <c:v>42836</c:v>
                </c:pt>
                <c:pt idx="1562">
                  <c:v>42837</c:v>
                </c:pt>
                <c:pt idx="1563">
                  <c:v>42838</c:v>
                </c:pt>
                <c:pt idx="1564">
                  <c:v>42839</c:v>
                </c:pt>
                <c:pt idx="1565">
                  <c:v>42840</c:v>
                </c:pt>
                <c:pt idx="1566">
                  <c:v>42841</c:v>
                </c:pt>
                <c:pt idx="1567">
                  <c:v>42842</c:v>
                </c:pt>
                <c:pt idx="1568">
                  <c:v>42843</c:v>
                </c:pt>
                <c:pt idx="1569">
                  <c:v>42844</c:v>
                </c:pt>
                <c:pt idx="1570">
                  <c:v>42845</c:v>
                </c:pt>
                <c:pt idx="1571">
                  <c:v>42846</c:v>
                </c:pt>
                <c:pt idx="1572">
                  <c:v>42847</c:v>
                </c:pt>
                <c:pt idx="1573">
                  <c:v>42848</c:v>
                </c:pt>
                <c:pt idx="1574">
                  <c:v>42849</c:v>
                </c:pt>
                <c:pt idx="1575">
                  <c:v>42850</c:v>
                </c:pt>
                <c:pt idx="1576">
                  <c:v>42851</c:v>
                </c:pt>
                <c:pt idx="1577">
                  <c:v>42852</c:v>
                </c:pt>
                <c:pt idx="1578">
                  <c:v>42853</c:v>
                </c:pt>
                <c:pt idx="1579">
                  <c:v>42854</c:v>
                </c:pt>
                <c:pt idx="1580">
                  <c:v>42855</c:v>
                </c:pt>
                <c:pt idx="1581">
                  <c:v>42856</c:v>
                </c:pt>
                <c:pt idx="1582">
                  <c:v>42857</c:v>
                </c:pt>
                <c:pt idx="1583">
                  <c:v>42858</c:v>
                </c:pt>
                <c:pt idx="1584">
                  <c:v>42859</c:v>
                </c:pt>
                <c:pt idx="1585">
                  <c:v>42860</c:v>
                </c:pt>
                <c:pt idx="1586">
                  <c:v>42861</c:v>
                </c:pt>
                <c:pt idx="1587">
                  <c:v>42862</c:v>
                </c:pt>
                <c:pt idx="1588">
                  <c:v>42863</c:v>
                </c:pt>
                <c:pt idx="1589">
                  <c:v>42864</c:v>
                </c:pt>
                <c:pt idx="1590">
                  <c:v>42865</c:v>
                </c:pt>
                <c:pt idx="1591">
                  <c:v>42866</c:v>
                </c:pt>
                <c:pt idx="1592">
                  <c:v>42867</c:v>
                </c:pt>
                <c:pt idx="1593">
                  <c:v>42868</c:v>
                </c:pt>
                <c:pt idx="1594">
                  <c:v>42869</c:v>
                </c:pt>
                <c:pt idx="1595">
                  <c:v>42870</c:v>
                </c:pt>
                <c:pt idx="1596">
                  <c:v>42871</c:v>
                </c:pt>
                <c:pt idx="1597">
                  <c:v>42872</c:v>
                </c:pt>
                <c:pt idx="1598">
                  <c:v>42873</c:v>
                </c:pt>
                <c:pt idx="1599">
                  <c:v>42874</c:v>
                </c:pt>
                <c:pt idx="1600">
                  <c:v>42875</c:v>
                </c:pt>
                <c:pt idx="1601">
                  <c:v>42876</c:v>
                </c:pt>
                <c:pt idx="1602">
                  <c:v>42877</c:v>
                </c:pt>
                <c:pt idx="1603">
                  <c:v>42878</c:v>
                </c:pt>
                <c:pt idx="1604">
                  <c:v>42879</c:v>
                </c:pt>
                <c:pt idx="1605">
                  <c:v>42880</c:v>
                </c:pt>
                <c:pt idx="1606">
                  <c:v>42881</c:v>
                </c:pt>
                <c:pt idx="1607">
                  <c:v>42882</c:v>
                </c:pt>
                <c:pt idx="1608">
                  <c:v>42883</c:v>
                </c:pt>
                <c:pt idx="1609">
                  <c:v>42884</c:v>
                </c:pt>
                <c:pt idx="1610">
                  <c:v>42885</c:v>
                </c:pt>
                <c:pt idx="1611">
                  <c:v>42886</c:v>
                </c:pt>
                <c:pt idx="1612">
                  <c:v>42887</c:v>
                </c:pt>
                <c:pt idx="1613">
                  <c:v>42888</c:v>
                </c:pt>
                <c:pt idx="1614">
                  <c:v>42889</c:v>
                </c:pt>
                <c:pt idx="1615">
                  <c:v>42890</c:v>
                </c:pt>
                <c:pt idx="1616">
                  <c:v>42891</c:v>
                </c:pt>
                <c:pt idx="1617">
                  <c:v>42892</c:v>
                </c:pt>
                <c:pt idx="1618">
                  <c:v>42893</c:v>
                </c:pt>
                <c:pt idx="1619">
                  <c:v>42894</c:v>
                </c:pt>
                <c:pt idx="1620">
                  <c:v>42895</c:v>
                </c:pt>
                <c:pt idx="1621">
                  <c:v>42896</c:v>
                </c:pt>
                <c:pt idx="1622">
                  <c:v>42897</c:v>
                </c:pt>
                <c:pt idx="1623">
                  <c:v>42898</c:v>
                </c:pt>
                <c:pt idx="1624">
                  <c:v>42899</c:v>
                </c:pt>
                <c:pt idx="1625">
                  <c:v>42900</c:v>
                </c:pt>
                <c:pt idx="1626">
                  <c:v>42901</c:v>
                </c:pt>
                <c:pt idx="1627">
                  <c:v>42902</c:v>
                </c:pt>
                <c:pt idx="1628">
                  <c:v>42903</c:v>
                </c:pt>
                <c:pt idx="1629">
                  <c:v>42904</c:v>
                </c:pt>
                <c:pt idx="1630">
                  <c:v>42905</c:v>
                </c:pt>
                <c:pt idx="1631">
                  <c:v>42906</c:v>
                </c:pt>
                <c:pt idx="1632">
                  <c:v>42907</c:v>
                </c:pt>
                <c:pt idx="1633">
                  <c:v>42908</c:v>
                </c:pt>
                <c:pt idx="1634">
                  <c:v>42909</c:v>
                </c:pt>
                <c:pt idx="1635">
                  <c:v>42910</c:v>
                </c:pt>
                <c:pt idx="1636">
                  <c:v>42911</c:v>
                </c:pt>
                <c:pt idx="1637">
                  <c:v>42912</c:v>
                </c:pt>
                <c:pt idx="1638">
                  <c:v>42913</c:v>
                </c:pt>
                <c:pt idx="1639">
                  <c:v>42914</c:v>
                </c:pt>
                <c:pt idx="1640">
                  <c:v>42915</c:v>
                </c:pt>
                <c:pt idx="1641">
                  <c:v>42916</c:v>
                </c:pt>
                <c:pt idx="1642">
                  <c:v>42917</c:v>
                </c:pt>
                <c:pt idx="1643">
                  <c:v>42918</c:v>
                </c:pt>
                <c:pt idx="1644">
                  <c:v>42919</c:v>
                </c:pt>
                <c:pt idx="1645">
                  <c:v>42920</c:v>
                </c:pt>
                <c:pt idx="1646">
                  <c:v>42921</c:v>
                </c:pt>
                <c:pt idx="1647">
                  <c:v>42922</c:v>
                </c:pt>
                <c:pt idx="1648">
                  <c:v>42923</c:v>
                </c:pt>
                <c:pt idx="1649">
                  <c:v>42924</c:v>
                </c:pt>
                <c:pt idx="1650">
                  <c:v>42925</c:v>
                </c:pt>
                <c:pt idx="1651">
                  <c:v>42926</c:v>
                </c:pt>
                <c:pt idx="1652">
                  <c:v>42927</c:v>
                </c:pt>
                <c:pt idx="1653">
                  <c:v>42928</c:v>
                </c:pt>
                <c:pt idx="1654">
                  <c:v>42929</c:v>
                </c:pt>
                <c:pt idx="1655">
                  <c:v>42930</c:v>
                </c:pt>
                <c:pt idx="1656">
                  <c:v>42931</c:v>
                </c:pt>
                <c:pt idx="1657">
                  <c:v>42932</c:v>
                </c:pt>
                <c:pt idx="1658">
                  <c:v>42933</c:v>
                </c:pt>
                <c:pt idx="1659">
                  <c:v>42934</c:v>
                </c:pt>
                <c:pt idx="1660">
                  <c:v>42935</c:v>
                </c:pt>
                <c:pt idx="1661">
                  <c:v>42936</c:v>
                </c:pt>
                <c:pt idx="1662">
                  <c:v>42937</c:v>
                </c:pt>
                <c:pt idx="1663">
                  <c:v>42938</c:v>
                </c:pt>
                <c:pt idx="1664">
                  <c:v>42939</c:v>
                </c:pt>
                <c:pt idx="1665">
                  <c:v>42940</c:v>
                </c:pt>
                <c:pt idx="1666">
                  <c:v>42941</c:v>
                </c:pt>
                <c:pt idx="1667">
                  <c:v>42942</c:v>
                </c:pt>
                <c:pt idx="1668">
                  <c:v>42943</c:v>
                </c:pt>
                <c:pt idx="1669">
                  <c:v>42944</c:v>
                </c:pt>
                <c:pt idx="1670">
                  <c:v>42945</c:v>
                </c:pt>
                <c:pt idx="1671">
                  <c:v>42946</c:v>
                </c:pt>
                <c:pt idx="1672">
                  <c:v>42947</c:v>
                </c:pt>
                <c:pt idx="1673">
                  <c:v>42948</c:v>
                </c:pt>
                <c:pt idx="1674">
                  <c:v>42949</c:v>
                </c:pt>
                <c:pt idx="1675">
                  <c:v>42950</c:v>
                </c:pt>
                <c:pt idx="1676">
                  <c:v>42951</c:v>
                </c:pt>
                <c:pt idx="1677">
                  <c:v>42952</c:v>
                </c:pt>
                <c:pt idx="1678">
                  <c:v>42953</c:v>
                </c:pt>
                <c:pt idx="1679">
                  <c:v>42954</c:v>
                </c:pt>
                <c:pt idx="1680">
                  <c:v>42955</c:v>
                </c:pt>
                <c:pt idx="1681">
                  <c:v>42956</c:v>
                </c:pt>
                <c:pt idx="1682">
                  <c:v>42957</c:v>
                </c:pt>
                <c:pt idx="1683">
                  <c:v>42958</c:v>
                </c:pt>
                <c:pt idx="1684">
                  <c:v>42959</c:v>
                </c:pt>
                <c:pt idx="1685">
                  <c:v>42960</c:v>
                </c:pt>
                <c:pt idx="1686">
                  <c:v>42961</c:v>
                </c:pt>
                <c:pt idx="1687">
                  <c:v>42962</c:v>
                </c:pt>
                <c:pt idx="1688">
                  <c:v>42963</c:v>
                </c:pt>
                <c:pt idx="1689">
                  <c:v>42964</c:v>
                </c:pt>
                <c:pt idx="1690">
                  <c:v>42965</c:v>
                </c:pt>
                <c:pt idx="1691">
                  <c:v>42966</c:v>
                </c:pt>
                <c:pt idx="1692">
                  <c:v>42967</c:v>
                </c:pt>
                <c:pt idx="1693">
                  <c:v>42968</c:v>
                </c:pt>
                <c:pt idx="1694">
                  <c:v>42969</c:v>
                </c:pt>
                <c:pt idx="1695">
                  <c:v>42970</c:v>
                </c:pt>
                <c:pt idx="1696">
                  <c:v>42971</c:v>
                </c:pt>
                <c:pt idx="1697">
                  <c:v>42972</c:v>
                </c:pt>
                <c:pt idx="1698">
                  <c:v>42973</c:v>
                </c:pt>
                <c:pt idx="1699">
                  <c:v>42974</c:v>
                </c:pt>
                <c:pt idx="1700">
                  <c:v>42975</c:v>
                </c:pt>
                <c:pt idx="1701">
                  <c:v>42976</c:v>
                </c:pt>
                <c:pt idx="1702">
                  <c:v>42977</c:v>
                </c:pt>
                <c:pt idx="1703">
                  <c:v>42978</c:v>
                </c:pt>
                <c:pt idx="1704">
                  <c:v>42979</c:v>
                </c:pt>
                <c:pt idx="1705">
                  <c:v>42980</c:v>
                </c:pt>
                <c:pt idx="1706">
                  <c:v>42981</c:v>
                </c:pt>
                <c:pt idx="1707">
                  <c:v>42982</c:v>
                </c:pt>
                <c:pt idx="1708">
                  <c:v>42983</c:v>
                </c:pt>
                <c:pt idx="1709">
                  <c:v>42984</c:v>
                </c:pt>
                <c:pt idx="1710">
                  <c:v>42985</c:v>
                </c:pt>
                <c:pt idx="1711">
                  <c:v>42986</c:v>
                </c:pt>
                <c:pt idx="1712">
                  <c:v>42987</c:v>
                </c:pt>
                <c:pt idx="1713">
                  <c:v>42988</c:v>
                </c:pt>
                <c:pt idx="1714">
                  <c:v>42989</c:v>
                </c:pt>
                <c:pt idx="1715">
                  <c:v>42990</c:v>
                </c:pt>
                <c:pt idx="1716">
                  <c:v>42991</c:v>
                </c:pt>
                <c:pt idx="1717">
                  <c:v>42992</c:v>
                </c:pt>
                <c:pt idx="1718">
                  <c:v>42993</c:v>
                </c:pt>
                <c:pt idx="1719">
                  <c:v>42994</c:v>
                </c:pt>
                <c:pt idx="1720">
                  <c:v>42995</c:v>
                </c:pt>
                <c:pt idx="1721">
                  <c:v>42996</c:v>
                </c:pt>
                <c:pt idx="1722">
                  <c:v>42997</c:v>
                </c:pt>
                <c:pt idx="1723">
                  <c:v>42998</c:v>
                </c:pt>
                <c:pt idx="1724">
                  <c:v>42999</c:v>
                </c:pt>
                <c:pt idx="1725">
                  <c:v>43000</c:v>
                </c:pt>
                <c:pt idx="1726">
                  <c:v>43001</c:v>
                </c:pt>
                <c:pt idx="1727">
                  <c:v>43002</c:v>
                </c:pt>
                <c:pt idx="1728">
                  <c:v>43003</c:v>
                </c:pt>
                <c:pt idx="1729">
                  <c:v>43004</c:v>
                </c:pt>
                <c:pt idx="1730">
                  <c:v>43005</c:v>
                </c:pt>
                <c:pt idx="1731">
                  <c:v>43006</c:v>
                </c:pt>
                <c:pt idx="1732">
                  <c:v>43007</c:v>
                </c:pt>
                <c:pt idx="1733">
                  <c:v>43008</c:v>
                </c:pt>
                <c:pt idx="1734">
                  <c:v>43009</c:v>
                </c:pt>
                <c:pt idx="1735">
                  <c:v>43010</c:v>
                </c:pt>
                <c:pt idx="1736">
                  <c:v>43011</c:v>
                </c:pt>
                <c:pt idx="1737">
                  <c:v>43012</c:v>
                </c:pt>
                <c:pt idx="1738">
                  <c:v>43013</c:v>
                </c:pt>
                <c:pt idx="1739">
                  <c:v>43014</c:v>
                </c:pt>
                <c:pt idx="1740">
                  <c:v>43015</c:v>
                </c:pt>
                <c:pt idx="1741">
                  <c:v>43016</c:v>
                </c:pt>
                <c:pt idx="1742">
                  <c:v>43017</c:v>
                </c:pt>
                <c:pt idx="1743">
                  <c:v>43018</c:v>
                </c:pt>
                <c:pt idx="1744">
                  <c:v>43019</c:v>
                </c:pt>
                <c:pt idx="1745">
                  <c:v>43020</c:v>
                </c:pt>
                <c:pt idx="1746">
                  <c:v>43021</c:v>
                </c:pt>
                <c:pt idx="1747">
                  <c:v>43022</c:v>
                </c:pt>
                <c:pt idx="1748">
                  <c:v>43023</c:v>
                </c:pt>
                <c:pt idx="1749">
                  <c:v>43024</c:v>
                </c:pt>
                <c:pt idx="1750">
                  <c:v>43025</c:v>
                </c:pt>
                <c:pt idx="1751">
                  <c:v>43026</c:v>
                </c:pt>
                <c:pt idx="1752">
                  <c:v>43027</c:v>
                </c:pt>
                <c:pt idx="1753">
                  <c:v>43028</c:v>
                </c:pt>
                <c:pt idx="1754">
                  <c:v>43029</c:v>
                </c:pt>
                <c:pt idx="1755">
                  <c:v>43030</c:v>
                </c:pt>
                <c:pt idx="1756">
                  <c:v>43031</c:v>
                </c:pt>
                <c:pt idx="1757">
                  <c:v>43032</c:v>
                </c:pt>
                <c:pt idx="1758">
                  <c:v>43033</c:v>
                </c:pt>
                <c:pt idx="1759">
                  <c:v>43034</c:v>
                </c:pt>
                <c:pt idx="1760">
                  <c:v>43035</c:v>
                </c:pt>
                <c:pt idx="1761">
                  <c:v>43036</c:v>
                </c:pt>
                <c:pt idx="1762">
                  <c:v>43037</c:v>
                </c:pt>
                <c:pt idx="1763">
                  <c:v>43038</c:v>
                </c:pt>
                <c:pt idx="1764">
                  <c:v>43039</c:v>
                </c:pt>
                <c:pt idx="1765">
                  <c:v>43040</c:v>
                </c:pt>
                <c:pt idx="1766">
                  <c:v>43041</c:v>
                </c:pt>
                <c:pt idx="1767">
                  <c:v>43042</c:v>
                </c:pt>
                <c:pt idx="1768">
                  <c:v>43043</c:v>
                </c:pt>
                <c:pt idx="1769">
                  <c:v>43044</c:v>
                </c:pt>
                <c:pt idx="1770">
                  <c:v>43045</c:v>
                </c:pt>
                <c:pt idx="1771">
                  <c:v>43046</c:v>
                </c:pt>
                <c:pt idx="1772">
                  <c:v>43047</c:v>
                </c:pt>
                <c:pt idx="1773">
                  <c:v>43048</c:v>
                </c:pt>
                <c:pt idx="1774">
                  <c:v>43049</c:v>
                </c:pt>
                <c:pt idx="1775">
                  <c:v>43050</c:v>
                </c:pt>
                <c:pt idx="1776">
                  <c:v>43051</c:v>
                </c:pt>
                <c:pt idx="1777">
                  <c:v>43052</c:v>
                </c:pt>
                <c:pt idx="1778">
                  <c:v>43053</c:v>
                </c:pt>
                <c:pt idx="1779">
                  <c:v>43054</c:v>
                </c:pt>
                <c:pt idx="1780">
                  <c:v>43055</c:v>
                </c:pt>
                <c:pt idx="1781">
                  <c:v>43056</c:v>
                </c:pt>
                <c:pt idx="1782">
                  <c:v>43057</c:v>
                </c:pt>
                <c:pt idx="1783">
                  <c:v>43058</c:v>
                </c:pt>
                <c:pt idx="1784">
                  <c:v>43059</c:v>
                </c:pt>
                <c:pt idx="1785">
                  <c:v>43060</c:v>
                </c:pt>
                <c:pt idx="1786">
                  <c:v>43061</c:v>
                </c:pt>
                <c:pt idx="1787">
                  <c:v>43062</c:v>
                </c:pt>
                <c:pt idx="1788">
                  <c:v>43063</c:v>
                </c:pt>
                <c:pt idx="1789">
                  <c:v>43064</c:v>
                </c:pt>
                <c:pt idx="1790">
                  <c:v>43065</c:v>
                </c:pt>
                <c:pt idx="1791">
                  <c:v>43066</c:v>
                </c:pt>
                <c:pt idx="1792">
                  <c:v>43067</c:v>
                </c:pt>
                <c:pt idx="1793">
                  <c:v>43068</c:v>
                </c:pt>
                <c:pt idx="1794">
                  <c:v>43069</c:v>
                </c:pt>
                <c:pt idx="1795">
                  <c:v>43070</c:v>
                </c:pt>
                <c:pt idx="1796">
                  <c:v>43071</c:v>
                </c:pt>
                <c:pt idx="1797">
                  <c:v>43072</c:v>
                </c:pt>
                <c:pt idx="1798">
                  <c:v>43073</c:v>
                </c:pt>
                <c:pt idx="1799">
                  <c:v>43074</c:v>
                </c:pt>
                <c:pt idx="1800">
                  <c:v>43075</c:v>
                </c:pt>
                <c:pt idx="1801">
                  <c:v>43076</c:v>
                </c:pt>
                <c:pt idx="1802">
                  <c:v>43077</c:v>
                </c:pt>
                <c:pt idx="1803">
                  <c:v>43078</c:v>
                </c:pt>
                <c:pt idx="1804">
                  <c:v>43079</c:v>
                </c:pt>
                <c:pt idx="1805">
                  <c:v>43080</c:v>
                </c:pt>
                <c:pt idx="1806">
                  <c:v>43081</c:v>
                </c:pt>
                <c:pt idx="1807">
                  <c:v>43082</c:v>
                </c:pt>
                <c:pt idx="1808">
                  <c:v>43083</c:v>
                </c:pt>
                <c:pt idx="1809">
                  <c:v>43084</c:v>
                </c:pt>
                <c:pt idx="1810">
                  <c:v>43085</c:v>
                </c:pt>
                <c:pt idx="1811">
                  <c:v>43086</c:v>
                </c:pt>
                <c:pt idx="1812">
                  <c:v>43087</c:v>
                </c:pt>
                <c:pt idx="1813">
                  <c:v>43088</c:v>
                </c:pt>
                <c:pt idx="1814">
                  <c:v>43089</c:v>
                </c:pt>
                <c:pt idx="1815">
                  <c:v>43090</c:v>
                </c:pt>
                <c:pt idx="1816">
                  <c:v>43091</c:v>
                </c:pt>
                <c:pt idx="1817">
                  <c:v>43092</c:v>
                </c:pt>
                <c:pt idx="1818">
                  <c:v>43093</c:v>
                </c:pt>
                <c:pt idx="1819">
                  <c:v>43094</c:v>
                </c:pt>
                <c:pt idx="1820">
                  <c:v>43095</c:v>
                </c:pt>
                <c:pt idx="1821">
                  <c:v>43096</c:v>
                </c:pt>
                <c:pt idx="1822">
                  <c:v>43097</c:v>
                </c:pt>
                <c:pt idx="1823">
                  <c:v>43098</c:v>
                </c:pt>
                <c:pt idx="1824">
                  <c:v>43099</c:v>
                </c:pt>
                <c:pt idx="1825">
                  <c:v>43100</c:v>
                </c:pt>
                <c:pt idx="1826">
                  <c:v>43101</c:v>
                </c:pt>
                <c:pt idx="1827">
                  <c:v>43102</c:v>
                </c:pt>
                <c:pt idx="1828">
                  <c:v>43103</c:v>
                </c:pt>
                <c:pt idx="1829">
                  <c:v>43104</c:v>
                </c:pt>
                <c:pt idx="1830">
                  <c:v>43105</c:v>
                </c:pt>
                <c:pt idx="1831">
                  <c:v>43106</c:v>
                </c:pt>
                <c:pt idx="1832">
                  <c:v>43107</c:v>
                </c:pt>
                <c:pt idx="1833">
                  <c:v>43108</c:v>
                </c:pt>
                <c:pt idx="1834">
                  <c:v>43109</c:v>
                </c:pt>
                <c:pt idx="1835">
                  <c:v>43110</c:v>
                </c:pt>
                <c:pt idx="1836">
                  <c:v>43111</c:v>
                </c:pt>
                <c:pt idx="1837">
                  <c:v>43112</c:v>
                </c:pt>
                <c:pt idx="1838">
                  <c:v>43113</c:v>
                </c:pt>
                <c:pt idx="1839">
                  <c:v>43114</c:v>
                </c:pt>
                <c:pt idx="1840">
                  <c:v>43115</c:v>
                </c:pt>
                <c:pt idx="1841">
                  <c:v>43116</c:v>
                </c:pt>
                <c:pt idx="1842">
                  <c:v>43117</c:v>
                </c:pt>
                <c:pt idx="1843">
                  <c:v>43118</c:v>
                </c:pt>
                <c:pt idx="1844">
                  <c:v>43119</c:v>
                </c:pt>
                <c:pt idx="1845">
                  <c:v>43120</c:v>
                </c:pt>
                <c:pt idx="1846">
                  <c:v>43121</c:v>
                </c:pt>
                <c:pt idx="1847">
                  <c:v>43122</c:v>
                </c:pt>
                <c:pt idx="1848">
                  <c:v>43123</c:v>
                </c:pt>
                <c:pt idx="1849">
                  <c:v>43124</c:v>
                </c:pt>
                <c:pt idx="1850">
                  <c:v>43125</c:v>
                </c:pt>
                <c:pt idx="1851">
                  <c:v>43126</c:v>
                </c:pt>
                <c:pt idx="1852">
                  <c:v>43127</c:v>
                </c:pt>
                <c:pt idx="1853">
                  <c:v>43128</c:v>
                </c:pt>
                <c:pt idx="1854">
                  <c:v>43129</c:v>
                </c:pt>
                <c:pt idx="1855">
                  <c:v>43130</c:v>
                </c:pt>
                <c:pt idx="1856">
                  <c:v>43131</c:v>
                </c:pt>
                <c:pt idx="1857">
                  <c:v>43132</c:v>
                </c:pt>
                <c:pt idx="1858">
                  <c:v>43133</c:v>
                </c:pt>
                <c:pt idx="1859">
                  <c:v>43134</c:v>
                </c:pt>
                <c:pt idx="1860">
                  <c:v>43135</c:v>
                </c:pt>
                <c:pt idx="1861">
                  <c:v>43136</c:v>
                </c:pt>
                <c:pt idx="1862">
                  <c:v>43137</c:v>
                </c:pt>
                <c:pt idx="1863">
                  <c:v>43138</c:v>
                </c:pt>
                <c:pt idx="1864">
                  <c:v>43139</c:v>
                </c:pt>
                <c:pt idx="1865">
                  <c:v>43140</c:v>
                </c:pt>
                <c:pt idx="1866">
                  <c:v>43141</c:v>
                </c:pt>
                <c:pt idx="1867">
                  <c:v>43142</c:v>
                </c:pt>
                <c:pt idx="1868">
                  <c:v>43143</c:v>
                </c:pt>
                <c:pt idx="1869">
                  <c:v>43144</c:v>
                </c:pt>
                <c:pt idx="1870">
                  <c:v>43145</c:v>
                </c:pt>
                <c:pt idx="1871">
                  <c:v>43146</c:v>
                </c:pt>
                <c:pt idx="1872">
                  <c:v>43147</c:v>
                </c:pt>
                <c:pt idx="1873">
                  <c:v>43148</c:v>
                </c:pt>
                <c:pt idx="1874">
                  <c:v>43149</c:v>
                </c:pt>
                <c:pt idx="1875">
                  <c:v>43150</c:v>
                </c:pt>
                <c:pt idx="1876">
                  <c:v>43151</c:v>
                </c:pt>
                <c:pt idx="1877">
                  <c:v>43152</c:v>
                </c:pt>
                <c:pt idx="1878">
                  <c:v>43153</c:v>
                </c:pt>
                <c:pt idx="1879">
                  <c:v>43154</c:v>
                </c:pt>
                <c:pt idx="1880">
                  <c:v>43155</c:v>
                </c:pt>
                <c:pt idx="1881">
                  <c:v>43156</c:v>
                </c:pt>
                <c:pt idx="1882">
                  <c:v>43157</c:v>
                </c:pt>
                <c:pt idx="1883">
                  <c:v>43158</c:v>
                </c:pt>
                <c:pt idx="1884">
                  <c:v>43159</c:v>
                </c:pt>
                <c:pt idx="1885">
                  <c:v>43160</c:v>
                </c:pt>
                <c:pt idx="1886">
                  <c:v>43161</c:v>
                </c:pt>
                <c:pt idx="1887">
                  <c:v>43162</c:v>
                </c:pt>
                <c:pt idx="1888">
                  <c:v>43163</c:v>
                </c:pt>
                <c:pt idx="1889">
                  <c:v>43164</c:v>
                </c:pt>
                <c:pt idx="1890">
                  <c:v>43165</c:v>
                </c:pt>
                <c:pt idx="1891">
                  <c:v>43166</c:v>
                </c:pt>
                <c:pt idx="1892">
                  <c:v>43167</c:v>
                </c:pt>
                <c:pt idx="1893">
                  <c:v>43168</c:v>
                </c:pt>
                <c:pt idx="1894">
                  <c:v>43169</c:v>
                </c:pt>
                <c:pt idx="1895">
                  <c:v>43170</c:v>
                </c:pt>
                <c:pt idx="1896">
                  <c:v>43171</c:v>
                </c:pt>
                <c:pt idx="1897">
                  <c:v>43172</c:v>
                </c:pt>
                <c:pt idx="1898">
                  <c:v>43173</c:v>
                </c:pt>
                <c:pt idx="1899">
                  <c:v>43174</c:v>
                </c:pt>
                <c:pt idx="1900">
                  <c:v>43175</c:v>
                </c:pt>
                <c:pt idx="1901">
                  <c:v>43176</c:v>
                </c:pt>
                <c:pt idx="1902">
                  <c:v>43177</c:v>
                </c:pt>
                <c:pt idx="1903">
                  <c:v>43178</c:v>
                </c:pt>
                <c:pt idx="1904">
                  <c:v>43179</c:v>
                </c:pt>
                <c:pt idx="1905">
                  <c:v>43180</c:v>
                </c:pt>
                <c:pt idx="1906">
                  <c:v>43181</c:v>
                </c:pt>
                <c:pt idx="1907">
                  <c:v>43182</c:v>
                </c:pt>
                <c:pt idx="1908">
                  <c:v>43183</c:v>
                </c:pt>
                <c:pt idx="1909">
                  <c:v>43184</c:v>
                </c:pt>
                <c:pt idx="1910">
                  <c:v>43185</c:v>
                </c:pt>
                <c:pt idx="1911">
                  <c:v>43186</c:v>
                </c:pt>
                <c:pt idx="1912">
                  <c:v>43187</c:v>
                </c:pt>
                <c:pt idx="1913">
                  <c:v>43188</c:v>
                </c:pt>
                <c:pt idx="1914">
                  <c:v>43189</c:v>
                </c:pt>
                <c:pt idx="1915">
                  <c:v>43190</c:v>
                </c:pt>
                <c:pt idx="1916">
                  <c:v>43191</c:v>
                </c:pt>
                <c:pt idx="1917">
                  <c:v>43192</c:v>
                </c:pt>
                <c:pt idx="1918">
                  <c:v>43193</c:v>
                </c:pt>
                <c:pt idx="1919">
                  <c:v>43194</c:v>
                </c:pt>
                <c:pt idx="1920">
                  <c:v>43195</c:v>
                </c:pt>
                <c:pt idx="1921">
                  <c:v>43196</c:v>
                </c:pt>
                <c:pt idx="1922">
                  <c:v>43197</c:v>
                </c:pt>
                <c:pt idx="1923">
                  <c:v>43198</c:v>
                </c:pt>
                <c:pt idx="1924">
                  <c:v>43199</c:v>
                </c:pt>
                <c:pt idx="1925">
                  <c:v>43200</c:v>
                </c:pt>
                <c:pt idx="1926">
                  <c:v>43201</c:v>
                </c:pt>
                <c:pt idx="1927">
                  <c:v>43202</c:v>
                </c:pt>
                <c:pt idx="1928">
                  <c:v>43203</c:v>
                </c:pt>
                <c:pt idx="1929">
                  <c:v>43204</c:v>
                </c:pt>
                <c:pt idx="1930">
                  <c:v>43205</c:v>
                </c:pt>
                <c:pt idx="1931">
                  <c:v>43206</c:v>
                </c:pt>
                <c:pt idx="1932">
                  <c:v>43207</c:v>
                </c:pt>
                <c:pt idx="1933">
                  <c:v>43208</c:v>
                </c:pt>
                <c:pt idx="1934">
                  <c:v>43209</c:v>
                </c:pt>
                <c:pt idx="1935">
                  <c:v>43210</c:v>
                </c:pt>
                <c:pt idx="1936">
                  <c:v>43211</c:v>
                </c:pt>
                <c:pt idx="1937">
                  <c:v>43212</c:v>
                </c:pt>
                <c:pt idx="1938">
                  <c:v>43213</c:v>
                </c:pt>
                <c:pt idx="1939">
                  <c:v>43214</c:v>
                </c:pt>
                <c:pt idx="1940">
                  <c:v>43215</c:v>
                </c:pt>
                <c:pt idx="1941">
                  <c:v>43216</c:v>
                </c:pt>
                <c:pt idx="1942">
                  <c:v>43217</c:v>
                </c:pt>
                <c:pt idx="1943">
                  <c:v>43218</c:v>
                </c:pt>
                <c:pt idx="1944">
                  <c:v>43219</c:v>
                </c:pt>
                <c:pt idx="1945">
                  <c:v>43220</c:v>
                </c:pt>
                <c:pt idx="1946">
                  <c:v>43221</c:v>
                </c:pt>
                <c:pt idx="1947">
                  <c:v>43222</c:v>
                </c:pt>
                <c:pt idx="1948">
                  <c:v>43223</c:v>
                </c:pt>
                <c:pt idx="1949">
                  <c:v>43224</c:v>
                </c:pt>
                <c:pt idx="1950">
                  <c:v>43225</c:v>
                </c:pt>
                <c:pt idx="1951">
                  <c:v>43226</c:v>
                </c:pt>
                <c:pt idx="1952">
                  <c:v>43227</c:v>
                </c:pt>
                <c:pt idx="1953">
                  <c:v>43228</c:v>
                </c:pt>
                <c:pt idx="1954">
                  <c:v>43229</c:v>
                </c:pt>
                <c:pt idx="1955">
                  <c:v>43230</c:v>
                </c:pt>
                <c:pt idx="1956">
                  <c:v>43231</c:v>
                </c:pt>
                <c:pt idx="1957">
                  <c:v>43232</c:v>
                </c:pt>
                <c:pt idx="1958">
                  <c:v>43233</c:v>
                </c:pt>
                <c:pt idx="1959">
                  <c:v>43234</c:v>
                </c:pt>
                <c:pt idx="1960">
                  <c:v>43235</c:v>
                </c:pt>
                <c:pt idx="1961">
                  <c:v>43236</c:v>
                </c:pt>
                <c:pt idx="1962">
                  <c:v>43237</c:v>
                </c:pt>
                <c:pt idx="1963">
                  <c:v>43238</c:v>
                </c:pt>
                <c:pt idx="1964">
                  <c:v>43239</c:v>
                </c:pt>
                <c:pt idx="1965">
                  <c:v>43240</c:v>
                </c:pt>
                <c:pt idx="1966">
                  <c:v>43241</c:v>
                </c:pt>
                <c:pt idx="1967">
                  <c:v>43242</c:v>
                </c:pt>
                <c:pt idx="1968">
                  <c:v>43243</c:v>
                </c:pt>
                <c:pt idx="1969">
                  <c:v>43244</c:v>
                </c:pt>
                <c:pt idx="1970">
                  <c:v>43245</c:v>
                </c:pt>
                <c:pt idx="1971">
                  <c:v>43246</c:v>
                </c:pt>
                <c:pt idx="1972">
                  <c:v>43247</c:v>
                </c:pt>
                <c:pt idx="1973">
                  <c:v>43248</c:v>
                </c:pt>
                <c:pt idx="1974">
                  <c:v>43249</c:v>
                </c:pt>
                <c:pt idx="1975">
                  <c:v>43250</c:v>
                </c:pt>
                <c:pt idx="1976">
                  <c:v>43251</c:v>
                </c:pt>
                <c:pt idx="1977">
                  <c:v>43252</c:v>
                </c:pt>
                <c:pt idx="1978">
                  <c:v>43253</c:v>
                </c:pt>
                <c:pt idx="1979">
                  <c:v>43254</c:v>
                </c:pt>
                <c:pt idx="1980">
                  <c:v>43255</c:v>
                </c:pt>
                <c:pt idx="1981">
                  <c:v>43256</c:v>
                </c:pt>
                <c:pt idx="1982">
                  <c:v>43257</c:v>
                </c:pt>
                <c:pt idx="1983">
                  <c:v>43258</c:v>
                </c:pt>
                <c:pt idx="1984">
                  <c:v>43259</c:v>
                </c:pt>
                <c:pt idx="1985">
                  <c:v>43260</c:v>
                </c:pt>
                <c:pt idx="1986">
                  <c:v>43261</c:v>
                </c:pt>
                <c:pt idx="1987">
                  <c:v>43262</c:v>
                </c:pt>
                <c:pt idx="1988">
                  <c:v>43263</c:v>
                </c:pt>
                <c:pt idx="1989">
                  <c:v>43264</c:v>
                </c:pt>
                <c:pt idx="1990">
                  <c:v>43265</c:v>
                </c:pt>
                <c:pt idx="1991">
                  <c:v>43266</c:v>
                </c:pt>
                <c:pt idx="1992">
                  <c:v>43267</c:v>
                </c:pt>
                <c:pt idx="1993">
                  <c:v>43268</c:v>
                </c:pt>
                <c:pt idx="1994">
                  <c:v>43269</c:v>
                </c:pt>
                <c:pt idx="1995">
                  <c:v>43270</c:v>
                </c:pt>
                <c:pt idx="1996">
                  <c:v>43271</c:v>
                </c:pt>
                <c:pt idx="1997">
                  <c:v>43272</c:v>
                </c:pt>
                <c:pt idx="1998">
                  <c:v>43273</c:v>
                </c:pt>
                <c:pt idx="1999">
                  <c:v>43274</c:v>
                </c:pt>
                <c:pt idx="2000">
                  <c:v>43275</c:v>
                </c:pt>
                <c:pt idx="2001">
                  <c:v>43276</c:v>
                </c:pt>
                <c:pt idx="2002">
                  <c:v>43277</c:v>
                </c:pt>
                <c:pt idx="2003">
                  <c:v>43278</c:v>
                </c:pt>
                <c:pt idx="2004">
                  <c:v>43279</c:v>
                </c:pt>
                <c:pt idx="2005">
                  <c:v>43280</c:v>
                </c:pt>
                <c:pt idx="2006">
                  <c:v>43281</c:v>
                </c:pt>
                <c:pt idx="2007">
                  <c:v>43282</c:v>
                </c:pt>
                <c:pt idx="2008">
                  <c:v>43283</c:v>
                </c:pt>
                <c:pt idx="2009">
                  <c:v>43284</c:v>
                </c:pt>
                <c:pt idx="2010">
                  <c:v>43285</c:v>
                </c:pt>
                <c:pt idx="2011">
                  <c:v>43286</c:v>
                </c:pt>
                <c:pt idx="2012">
                  <c:v>43287</c:v>
                </c:pt>
                <c:pt idx="2013">
                  <c:v>43288</c:v>
                </c:pt>
                <c:pt idx="2014">
                  <c:v>43289</c:v>
                </c:pt>
                <c:pt idx="2015">
                  <c:v>43290</c:v>
                </c:pt>
                <c:pt idx="2016">
                  <c:v>43291</c:v>
                </c:pt>
                <c:pt idx="2017">
                  <c:v>43292</c:v>
                </c:pt>
                <c:pt idx="2018">
                  <c:v>43293</c:v>
                </c:pt>
                <c:pt idx="2019">
                  <c:v>43294</c:v>
                </c:pt>
                <c:pt idx="2020">
                  <c:v>43295</c:v>
                </c:pt>
                <c:pt idx="2021">
                  <c:v>43296</c:v>
                </c:pt>
                <c:pt idx="2022">
                  <c:v>43297</c:v>
                </c:pt>
                <c:pt idx="2023">
                  <c:v>43298</c:v>
                </c:pt>
                <c:pt idx="2024">
                  <c:v>43299</c:v>
                </c:pt>
                <c:pt idx="2025">
                  <c:v>43300</c:v>
                </c:pt>
                <c:pt idx="2026">
                  <c:v>43301</c:v>
                </c:pt>
                <c:pt idx="2027">
                  <c:v>43302</c:v>
                </c:pt>
                <c:pt idx="2028">
                  <c:v>43303</c:v>
                </c:pt>
                <c:pt idx="2029">
                  <c:v>43304</c:v>
                </c:pt>
                <c:pt idx="2030">
                  <c:v>43305</c:v>
                </c:pt>
                <c:pt idx="2031">
                  <c:v>43306</c:v>
                </c:pt>
                <c:pt idx="2032">
                  <c:v>43307</c:v>
                </c:pt>
                <c:pt idx="2033">
                  <c:v>43308</c:v>
                </c:pt>
                <c:pt idx="2034">
                  <c:v>43309</c:v>
                </c:pt>
                <c:pt idx="2035">
                  <c:v>43310</c:v>
                </c:pt>
                <c:pt idx="2036">
                  <c:v>43311</c:v>
                </c:pt>
                <c:pt idx="2037">
                  <c:v>43312</c:v>
                </c:pt>
                <c:pt idx="2038">
                  <c:v>43313</c:v>
                </c:pt>
                <c:pt idx="2039">
                  <c:v>43314</c:v>
                </c:pt>
                <c:pt idx="2040">
                  <c:v>43315</c:v>
                </c:pt>
                <c:pt idx="2041">
                  <c:v>43316</c:v>
                </c:pt>
                <c:pt idx="2042">
                  <c:v>43317</c:v>
                </c:pt>
                <c:pt idx="2043">
                  <c:v>43318</c:v>
                </c:pt>
                <c:pt idx="2044">
                  <c:v>43319</c:v>
                </c:pt>
                <c:pt idx="2045">
                  <c:v>43320</c:v>
                </c:pt>
                <c:pt idx="2046">
                  <c:v>43321</c:v>
                </c:pt>
                <c:pt idx="2047">
                  <c:v>43322</c:v>
                </c:pt>
                <c:pt idx="2048">
                  <c:v>43323</c:v>
                </c:pt>
                <c:pt idx="2049">
                  <c:v>43324</c:v>
                </c:pt>
                <c:pt idx="2050">
                  <c:v>43325</c:v>
                </c:pt>
                <c:pt idx="2051">
                  <c:v>43326</c:v>
                </c:pt>
                <c:pt idx="2052">
                  <c:v>43327</c:v>
                </c:pt>
                <c:pt idx="2053">
                  <c:v>43328</c:v>
                </c:pt>
                <c:pt idx="2054">
                  <c:v>43329</c:v>
                </c:pt>
                <c:pt idx="2055">
                  <c:v>43330</c:v>
                </c:pt>
                <c:pt idx="2056">
                  <c:v>43331</c:v>
                </c:pt>
                <c:pt idx="2057">
                  <c:v>43332</c:v>
                </c:pt>
                <c:pt idx="2058">
                  <c:v>43333</c:v>
                </c:pt>
                <c:pt idx="2059">
                  <c:v>43334</c:v>
                </c:pt>
                <c:pt idx="2060">
                  <c:v>43335</c:v>
                </c:pt>
                <c:pt idx="2061">
                  <c:v>43336</c:v>
                </c:pt>
                <c:pt idx="2062">
                  <c:v>43337</c:v>
                </c:pt>
                <c:pt idx="2063">
                  <c:v>43338</c:v>
                </c:pt>
                <c:pt idx="2064">
                  <c:v>43339</c:v>
                </c:pt>
                <c:pt idx="2065">
                  <c:v>43340</c:v>
                </c:pt>
                <c:pt idx="2066">
                  <c:v>43341</c:v>
                </c:pt>
                <c:pt idx="2067">
                  <c:v>43342</c:v>
                </c:pt>
                <c:pt idx="2068">
                  <c:v>43343</c:v>
                </c:pt>
                <c:pt idx="2069">
                  <c:v>43344</c:v>
                </c:pt>
                <c:pt idx="2070">
                  <c:v>43345</c:v>
                </c:pt>
                <c:pt idx="2071">
                  <c:v>43346</c:v>
                </c:pt>
                <c:pt idx="2072">
                  <c:v>43347</c:v>
                </c:pt>
                <c:pt idx="2073">
                  <c:v>43348</c:v>
                </c:pt>
                <c:pt idx="2074">
                  <c:v>43349</c:v>
                </c:pt>
                <c:pt idx="2075">
                  <c:v>43350</c:v>
                </c:pt>
                <c:pt idx="2076">
                  <c:v>43351</c:v>
                </c:pt>
                <c:pt idx="2077">
                  <c:v>43352</c:v>
                </c:pt>
                <c:pt idx="2078">
                  <c:v>43353</c:v>
                </c:pt>
                <c:pt idx="2079">
                  <c:v>43354</c:v>
                </c:pt>
                <c:pt idx="2080">
                  <c:v>43355</c:v>
                </c:pt>
                <c:pt idx="2081">
                  <c:v>43356</c:v>
                </c:pt>
                <c:pt idx="2082">
                  <c:v>43357</c:v>
                </c:pt>
                <c:pt idx="2083">
                  <c:v>43358</c:v>
                </c:pt>
                <c:pt idx="2084">
                  <c:v>43359</c:v>
                </c:pt>
                <c:pt idx="2085">
                  <c:v>43360</c:v>
                </c:pt>
                <c:pt idx="2086">
                  <c:v>43361</c:v>
                </c:pt>
                <c:pt idx="2087">
                  <c:v>43362</c:v>
                </c:pt>
                <c:pt idx="2088">
                  <c:v>43363</c:v>
                </c:pt>
                <c:pt idx="2089">
                  <c:v>43364</c:v>
                </c:pt>
                <c:pt idx="2090">
                  <c:v>43365</c:v>
                </c:pt>
                <c:pt idx="2091">
                  <c:v>43366</c:v>
                </c:pt>
                <c:pt idx="2092">
                  <c:v>43367</c:v>
                </c:pt>
                <c:pt idx="2093">
                  <c:v>43368</c:v>
                </c:pt>
                <c:pt idx="2094">
                  <c:v>43369</c:v>
                </c:pt>
                <c:pt idx="2095">
                  <c:v>43370</c:v>
                </c:pt>
                <c:pt idx="2096">
                  <c:v>43371</c:v>
                </c:pt>
                <c:pt idx="2097">
                  <c:v>43372</c:v>
                </c:pt>
                <c:pt idx="2098">
                  <c:v>43373</c:v>
                </c:pt>
                <c:pt idx="2099">
                  <c:v>43374</c:v>
                </c:pt>
                <c:pt idx="2100">
                  <c:v>43375</c:v>
                </c:pt>
                <c:pt idx="2101">
                  <c:v>43376</c:v>
                </c:pt>
                <c:pt idx="2102">
                  <c:v>43377</c:v>
                </c:pt>
                <c:pt idx="2103">
                  <c:v>43378</c:v>
                </c:pt>
                <c:pt idx="2104">
                  <c:v>43379</c:v>
                </c:pt>
                <c:pt idx="2105">
                  <c:v>43380</c:v>
                </c:pt>
                <c:pt idx="2106">
                  <c:v>43381</c:v>
                </c:pt>
                <c:pt idx="2107">
                  <c:v>43382</c:v>
                </c:pt>
                <c:pt idx="2108">
                  <c:v>43383</c:v>
                </c:pt>
                <c:pt idx="2109">
                  <c:v>43384</c:v>
                </c:pt>
                <c:pt idx="2110">
                  <c:v>43385</c:v>
                </c:pt>
                <c:pt idx="2111">
                  <c:v>43386</c:v>
                </c:pt>
                <c:pt idx="2112">
                  <c:v>43387</c:v>
                </c:pt>
                <c:pt idx="2113">
                  <c:v>43388</c:v>
                </c:pt>
                <c:pt idx="2114">
                  <c:v>43389</c:v>
                </c:pt>
                <c:pt idx="2115">
                  <c:v>43390</c:v>
                </c:pt>
                <c:pt idx="2116">
                  <c:v>43391</c:v>
                </c:pt>
                <c:pt idx="2117">
                  <c:v>43392</c:v>
                </c:pt>
                <c:pt idx="2118">
                  <c:v>43393</c:v>
                </c:pt>
                <c:pt idx="2119">
                  <c:v>43394</c:v>
                </c:pt>
                <c:pt idx="2120">
                  <c:v>43395</c:v>
                </c:pt>
                <c:pt idx="2121">
                  <c:v>43396</c:v>
                </c:pt>
                <c:pt idx="2122">
                  <c:v>43397</c:v>
                </c:pt>
                <c:pt idx="2123">
                  <c:v>43398</c:v>
                </c:pt>
                <c:pt idx="2124">
                  <c:v>43399</c:v>
                </c:pt>
                <c:pt idx="2125">
                  <c:v>43400</c:v>
                </c:pt>
                <c:pt idx="2126">
                  <c:v>43401</c:v>
                </c:pt>
                <c:pt idx="2127">
                  <c:v>43402</c:v>
                </c:pt>
                <c:pt idx="2128">
                  <c:v>43403</c:v>
                </c:pt>
                <c:pt idx="2129">
                  <c:v>43404</c:v>
                </c:pt>
                <c:pt idx="2130">
                  <c:v>43405</c:v>
                </c:pt>
                <c:pt idx="2131">
                  <c:v>43406</c:v>
                </c:pt>
                <c:pt idx="2132">
                  <c:v>43407</c:v>
                </c:pt>
                <c:pt idx="2133">
                  <c:v>43408</c:v>
                </c:pt>
                <c:pt idx="2134">
                  <c:v>43409</c:v>
                </c:pt>
                <c:pt idx="2135">
                  <c:v>43410</c:v>
                </c:pt>
                <c:pt idx="2136">
                  <c:v>43411</c:v>
                </c:pt>
                <c:pt idx="2137">
                  <c:v>43412</c:v>
                </c:pt>
                <c:pt idx="2138">
                  <c:v>43413</c:v>
                </c:pt>
                <c:pt idx="2139">
                  <c:v>43414</c:v>
                </c:pt>
                <c:pt idx="2140">
                  <c:v>43415</c:v>
                </c:pt>
                <c:pt idx="2141">
                  <c:v>43416</c:v>
                </c:pt>
                <c:pt idx="2142">
                  <c:v>43417</c:v>
                </c:pt>
                <c:pt idx="2143">
                  <c:v>43418</c:v>
                </c:pt>
                <c:pt idx="2144">
                  <c:v>43419</c:v>
                </c:pt>
                <c:pt idx="2145">
                  <c:v>43420</c:v>
                </c:pt>
                <c:pt idx="2146">
                  <c:v>43421</c:v>
                </c:pt>
                <c:pt idx="2147">
                  <c:v>43422</c:v>
                </c:pt>
                <c:pt idx="2148">
                  <c:v>43423</c:v>
                </c:pt>
                <c:pt idx="2149">
                  <c:v>43424</c:v>
                </c:pt>
                <c:pt idx="2150">
                  <c:v>43425</c:v>
                </c:pt>
                <c:pt idx="2151">
                  <c:v>43426</c:v>
                </c:pt>
                <c:pt idx="2152">
                  <c:v>43427</c:v>
                </c:pt>
                <c:pt idx="2153">
                  <c:v>43428</c:v>
                </c:pt>
                <c:pt idx="2154">
                  <c:v>43429</c:v>
                </c:pt>
                <c:pt idx="2155">
                  <c:v>43430</c:v>
                </c:pt>
                <c:pt idx="2156">
                  <c:v>43431</c:v>
                </c:pt>
                <c:pt idx="2157">
                  <c:v>43432</c:v>
                </c:pt>
                <c:pt idx="2158">
                  <c:v>43433</c:v>
                </c:pt>
                <c:pt idx="2159">
                  <c:v>43434</c:v>
                </c:pt>
                <c:pt idx="2160">
                  <c:v>43435</c:v>
                </c:pt>
                <c:pt idx="2161">
                  <c:v>43436</c:v>
                </c:pt>
                <c:pt idx="2162">
                  <c:v>43437</c:v>
                </c:pt>
                <c:pt idx="2163">
                  <c:v>43438</c:v>
                </c:pt>
                <c:pt idx="2164">
                  <c:v>43439</c:v>
                </c:pt>
                <c:pt idx="2165">
                  <c:v>43440</c:v>
                </c:pt>
                <c:pt idx="2166">
                  <c:v>43441</c:v>
                </c:pt>
                <c:pt idx="2167">
                  <c:v>43442</c:v>
                </c:pt>
                <c:pt idx="2168">
                  <c:v>43443</c:v>
                </c:pt>
                <c:pt idx="2169">
                  <c:v>43444</c:v>
                </c:pt>
                <c:pt idx="2170">
                  <c:v>43445</c:v>
                </c:pt>
                <c:pt idx="2171">
                  <c:v>43446</c:v>
                </c:pt>
                <c:pt idx="2172">
                  <c:v>43447</c:v>
                </c:pt>
                <c:pt idx="2173">
                  <c:v>43448</c:v>
                </c:pt>
                <c:pt idx="2174">
                  <c:v>43449</c:v>
                </c:pt>
                <c:pt idx="2175">
                  <c:v>43450</c:v>
                </c:pt>
                <c:pt idx="2176">
                  <c:v>43451</c:v>
                </c:pt>
                <c:pt idx="2177">
                  <c:v>43452</c:v>
                </c:pt>
                <c:pt idx="2178">
                  <c:v>43453</c:v>
                </c:pt>
                <c:pt idx="2179">
                  <c:v>43454</c:v>
                </c:pt>
                <c:pt idx="2180">
                  <c:v>43455</c:v>
                </c:pt>
                <c:pt idx="2181">
                  <c:v>43456</c:v>
                </c:pt>
                <c:pt idx="2182">
                  <c:v>43457</c:v>
                </c:pt>
                <c:pt idx="2183">
                  <c:v>43458</c:v>
                </c:pt>
                <c:pt idx="2184">
                  <c:v>43459</c:v>
                </c:pt>
                <c:pt idx="2185">
                  <c:v>43460</c:v>
                </c:pt>
                <c:pt idx="2186">
                  <c:v>43461</c:v>
                </c:pt>
                <c:pt idx="2187">
                  <c:v>43462</c:v>
                </c:pt>
                <c:pt idx="2188">
                  <c:v>43463</c:v>
                </c:pt>
                <c:pt idx="2189">
                  <c:v>43464</c:v>
                </c:pt>
                <c:pt idx="2190">
                  <c:v>43465</c:v>
                </c:pt>
                <c:pt idx="2191">
                  <c:v>43466</c:v>
                </c:pt>
                <c:pt idx="2192">
                  <c:v>43467</c:v>
                </c:pt>
                <c:pt idx="2193">
                  <c:v>43468</c:v>
                </c:pt>
                <c:pt idx="2194">
                  <c:v>43469</c:v>
                </c:pt>
                <c:pt idx="2195">
                  <c:v>43470</c:v>
                </c:pt>
                <c:pt idx="2196">
                  <c:v>43471</c:v>
                </c:pt>
                <c:pt idx="2197">
                  <c:v>43472</c:v>
                </c:pt>
                <c:pt idx="2198">
                  <c:v>43473</c:v>
                </c:pt>
                <c:pt idx="2199">
                  <c:v>43474</c:v>
                </c:pt>
                <c:pt idx="2200">
                  <c:v>43475</c:v>
                </c:pt>
                <c:pt idx="2201">
                  <c:v>43476</c:v>
                </c:pt>
                <c:pt idx="2202">
                  <c:v>43477</c:v>
                </c:pt>
                <c:pt idx="2203">
                  <c:v>43478</c:v>
                </c:pt>
                <c:pt idx="2204">
                  <c:v>43479</c:v>
                </c:pt>
                <c:pt idx="2205">
                  <c:v>43480</c:v>
                </c:pt>
                <c:pt idx="2206">
                  <c:v>43481</c:v>
                </c:pt>
                <c:pt idx="2207">
                  <c:v>43482</c:v>
                </c:pt>
                <c:pt idx="2208">
                  <c:v>43483</c:v>
                </c:pt>
                <c:pt idx="2209">
                  <c:v>43484</c:v>
                </c:pt>
                <c:pt idx="2210">
                  <c:v>43485</c:v>
                </c:pt>
                <c:pt idx="2211">
                  <c:v>43486</c:v>
                </c:pt>
                <c:pt idx="2212">
                  <c:v>43487</c:v>
                </c:pt>
                <c:pt idx="2213">
                  <c:v>43488</c:v>
                </c:pt>
                <c:pt idx="2214">
                  <c:v>43489</c:v>
                </c:pt>
                <c:pt idx="2215">
                  <c:v>43490</c:v>
                </c:pt>
                <c:pt idx="2216">
                  <c:v>43491</c:v>
                </c:pt>
                <c:pt idx="2217">
                  <c:v>43492</c:v>
                </c:pt>
                <c:pt idx="2218">
                  <c:v>43493</c:v>
                </c:pt>
                <c:pt idx="2219">
                  <c:v>43494</c:v>
                </c:pt>
                <c:pt idx="2220">
                  <c:v>43495</c:v>
                </c:pt>
                <c:pt idx="2221">
                  <c:v>43496</c:v>
                </c:pt>
                <c:pt idx="2222">
                  <c:v>43497</c:v>
                </c:pt>
                <c:pt idx="2223">
                  <c:v>43498</c:v>
                </c:pt>
                <c:pt idx="2224">
                  <c:v>43499</c:v>
                </c:pt>
                <c:pt idx="2225">
                  <c:v>43500</c:v>
                </c:pt>
                <c:pt idx="2226">
                  <c:v>43501</c:v>
                </c:pt>
                <c:pt idx="2227">
                  <c:v>43502</c:v>
                </c:pt>
                <c:pt idx="2228">
                  <c:v>43503</c:v>
                </c:pt>
                <c:pt idx="2229">
                  <c:v>43504</c:v>
                </c:pt>
                <c:pt idx="2230">
                  <c:v>43505</c:v>
                </c:pt>
                <c:pt idx="2231">
                  <c:v>43506</c:v>
                </c:pt>
                <c:pt idx="2232">
                  <c:v>43507</c:v>
                </c:pt>
                <c:pt idx="2233">
                  <c:v>43508</c:v>
                </c:pt>
                <c:pt idx="2234">
                  <c:v>43509</c:v>
                </c:pt>
                <c:pt idx="2235">
                  <c:v>43510</c:v>
                </c:pt>
                <c:pt idx="2236">
                  <c:v>43511</c:v>
                </c:pt>
                <c:pt idx="2237">
                  <c:v>43512</c:v>
                </c:pt>
                <c:pt idx="2238">
                  <c:v>43513</c:v>
                </c:pt>
                <c:pt idx="2239">
                  <c:v>43514</c:v>
                </c:pt>
                <c:pt idx="2240">
                  <c:v>43515</c:v>
                </c:pt>
                <c:pt idx="2241">
                  <c:v>43516</c:v>
                </c:pt>
                <c:pt idx="2242">
                  <c:v>43517</c:v>
                </c:pt>
                <c:pt idx="2243">
                  <c:v>43518</c:v>
                </c:pt>
                <c:pt idx="2244">
                  <c:v>43519</c:v>
                </c:pt>
                <c:pt idx="2245">
                  <c:v>43520</c:v>
                </c:pt>
                <c:pt idx="2246">
                  <c:v>43521</c:v>
                </c:pt>
                <c:pt idx="2247">
                  <c:v>43522</c:v>
                </c:pt>
                <c:pt idx="2248">
                  <c:v>43523</c:v>
                </c:pt>
                <c:pt idx="2249">
                  <c:v>43524</c:v>
                </c:pt>
                <c:pt idx="2250">
                  <c:v>43525</c:v>
                </c:pt>
                <c:pt idx="2251">
                  <c:v>43526</c:v>
                </c:pt>
                <c:pt idx="2252">
                  <c:v>43527</c:v>
                </c:pt>
                <c:pt idx="2253">
                  <c:v>43528</c:v>
                </c:pt>
                <c:pt idx="2254">
                  <c:v>43529</c:v>
                </c:pt>
                <c:pt idx="2255">
                  <c:v>43530</c:v>
                </c:pt>
                <c:pt idx="2256">
                  <c:v>43531</c:v>
                </c:pt>
                <c:pt idx="2257">
                  <c:v>43532</c:v>
                </c:pt>
                <c:pt idx="2258">
                  <c:v>43533</c:v>
                </c:pt>
                <c:pt idx="2259">
                  <c:v>43534</c:v>
                </c:pt>
                <c:pt idx="2260">
                  <c:v>43535</c:v>
                </c:pt>
                <c:pt idx="2261">
                  <c:v>43536</c:v>
                </c:pt>
                <c:pt idx="2262">
                  <c:v>43537</c:v>
                </c:pt>
                <c:pt idx="2263">
                  <c:v>43538</c:v>
                </c:pt>
                <c:pt idx="2264">
                  <c:v>43539</c:v>
                </c:pt>
                <c:pt idx="2265">
                  <c:v>43540</c:v>
                </c:pt>
                <c:pt idx="2266">
                  <c:v>43541</c:v>
                </c:pt>
                <c:pt idx="2267">
                  <c:v>43542</c:v>
                </c:pt>
                <c:pt idx="2268">
                  <c:v>43543</c:v>
                </c:pt>
                <c:pt idx="2269">
                  <c:v>43544</c:v>
                </c:pt>
                <c:pt idx="2270">
                  <c:v>43545</c:v>
                </c:pt>
                <c:pt idx="2271">
                  <c:v>43546</c:v>
                </c:pt>
                <c:pt idx="2272">
                  <c:v>43547</c:v>
                </c:pt>
                <c:pt idx="2273">
                  <c:v>43548</c:v>
                </c:pt>
                <c:pt idx="2274">
                  <c:v>43549</c:v>
                </c:pt>
                <c:pt idx="2275">
                  <c:v>43550</c:v>
                </c:pt>
                <c:pt idx="2276">
                  <c:v>43551</c:v>
                </c:pt>
                <c:pt idx="2277">
                  <c:v>43552</c:v>
                </c:pt>
                <c:pt idx="2278">
                  <c:v>43553</c:v>
                </c:pt>
                <c:pt idx="2279">
                  <c:v>43554</c:v>
                </c:pt>
                <c:pt idx="2280">
                  <c:v>43555</c:v>
                </c:pt>
                <c:pt idx="2281">
                  <c:v>43556</c:v>
                </c:pt>
                <c:pt idx="2282">
                  <c:v>43557</c:v>
                </c:pt>
                <c:pt idx="2283">
                  <c:v>43558</c:v>
                </c:pt>
                <c:pt idx="2284">
                  <c:v>43559</c:v>
                </c:pt>
                <c:pt idx="2285">
                  <c:v>43560</c:v>
                </c:pt>
                <c:pt idx="2286">
                  <c:v>43561</c:v>
                </c:pt>
                <c:pt idx="2287">
                  <c:v>43562</c:v>
                </c:pt>
                <c:pt idx="2288">
                  <c:v>43563</c:v>
                </c:pt>
                <c:pt idx="2289">
                  <c:v>43564</c:v>
                </c:pt>
                <c:pt idx="2290">
                  <c:v>43565</c:v>
                </c:pt>
                <c:pt idx="2291">
                  <c:v>43566</c:v>
                </c:pt>
                <c:pt idx="2292">
                  <c:v>43567</c:v>
                </c:pt>
                <c:pt idx="2293">
                  <c:v>43568</c:v>
                </c:pt>
                <c:pt idx="2294">
                  <c:v>43569</c:v>
                </c:pt>
                <c:pt idx="2295">
                  <c:v>43570</c:v>
                </c:pt>
                <c:pt idx="2296">
                  <c:v>43571</c:v>
                </c:pt>
                <c:pt idx="2297">
                  <c:v>43572</c:v>
                </c:pt>
                <c:pt idx="2298">
                  <c:v>43573</c:v>
                </c:pt>
                <c:pt idx="2299">
                  <c:v>43574</c:v>
                </c:pt>
                <c:pt idx="2300">
                  <c:v>43575</c:v>
                </c:pt>
                <c:pt idx="2301">
                  <c:v>43576</c:v>
                </c:pt>
                <c:pt idx="2302">
                  <c:v>43577</c:v>
                </c:pt>
                <c:pt idx="2303">
                  <c:v>43578</c:v>
                </c:pt>
                <c:pt idx="2304">
                  <c:v>43579</c:v>
                </c:pt>
                <c:pt idx="2305">
                  <c:v>43580</c:v>
                </c:pt>
                <c:pt idx="2306">
                  <c:v>43581</c:v>
                </c:pt>
                <c:pt idx="2307">
                  <c:v>43582</c:v>
                </c:pt>
                <c:pt idx="2308">
                  <c:v>43583</c:v>
                </c:pt>
                <c:pt idx="2309">
                  <c:v>43584</c:v>
                </c:pt>
                <c:pt idx="2310">
                  <c:v>43585</c:v>
                </c:pt>
                <c:pt idx="2311">
                  <c:v>43586</c:v>
                </c:pt>
                <c:pt idx="2312">
                  <c:v>43587</c:v>
                </c:pt>
                <c:pt idx="2313">
                  <c:v>43588</c:v>
                </c:pt>
                <c:pt idx="2314">
                  <c:v>43589</c:v>
                </c:pt>
                <c:pt idx="2315">
                  <c:v>43590</c:v>
                </c:pt>
                <c:pt idx="2316">
                  <c:v>43591</c:v>
                </c:pt>
                <c:pt idx="2317">
                  <c:v>43592</c:v>
                </c:pt>
                <c:pt idx="2318">
                  <c:v>43593</c:v>
                </c:pt>
                <c:pt idx="2319">
                  <c:v>43594</c:v>
                </c:pt>
                <c:pt idx="2320">
                  <c:v>43595</c:v>
                </c:pt>
                <c:pt idx="2321">
                  <c:v>43596</c:v>
                </c:pt>
                <c:pt idx="2322">
                  <c:v>43597</c:v>
                </c:pt>
                <c:pt idx="2323">
                  <c:v>43598</c:v>
                </c:pt>
                <c:pt idx="2324">
                  <c:v>43599</c:v>
                </c:pt>
                <c:pt idx="2325">
                  <c:v>43600</c:v>
                </c:pt>
                <c:pt idx="2326">
                  <c:v>43601</c:v>
                </c:pt>
                <c:pt idx="2327">
                  <c:v>43602</c:v>
                </c:pt>
                <c:pt idx="2328">
                  <c:v>43603</c:v>
                </c:pt>
                <c:pt idx="2329">
                  <c:v>43604</c:v>
                </c:pt>
                <c:pt idx="2330">
                  <c:v>43605</c:v>
                </c:pt>
                <c:pt idx="2331">
                  <c:v>43606</c:v>
                </c:pt>
                <c:pt idx="2332">
                  <c:v>43607</c:v>
                </c:pt>
                <c:pt idx="2333">
                  <c:v>43608</c:v>
                </c:pt>
                <c:pt idx="2334">
                  <c:v>43609</c:v>
                </c:pt>
                <c:pt idx="2335">
                  <c:v>43610</c:v>
                </c:pt>
                <c:pt idx="2336">
                  <c:v>43611</c:v>
                </c:pt>
                <c:pt idx="2337">
                  <c:v>43612</c:v>
                </c:pt>
                <c:pt idx="2338">
                  <c:v>43613</c:v>
                </c:pt>
                <c:pt idx="2339">
                  <c:v>43614</c:v>
                </c:pt>
                <c:pt idx="2340">
                  <c:v>43615</c:v>
                </c:pt>
                <c:pt idx="2341">
                  <c:v>43616</c:v>
                </c:pt>
                <c:pt idx="2342">
                  <c:v>43617</c:v>
                </c:pt>
                <c:pt idx="2343">
                  <c:v>43618</c:v>
                </c:pt>
                <c:pt idx="2344">
                  <c:v>43619</c:v>
                </c:pt>
                <c:pt idx="2345">
                  <c:v>43620</c:v>
                </c:pt>
                <c:pt idx="2346">
                  <c:v>43621</c:v>
                </c:pt>
                <c:pt idx="2347">
                  <c:v>43622</c:v>
                </c:pt>
                <c:pt idx="2348">
                  <c:v>43623</c:v>
                </c:pt>
                <c:pt idx="2349">
                  <c:v>43624</c:v>
                </c:pt>
                <c:pt idx="2350">
                  <c:v>43625</c:v>
                </c:pt>
                <c:pt idx="2351">
                  <c:v>43626</c:v>
                </c:pt>
                <c:pt idx="2352">
                  <c:v>43627</c:v>
                </c:pt>
                <c:pt idx="2353">
                  <c:v>43628</c:v>
                </c:pt>
                <c:pt idx="2354">
                  <c:v>43629</c:v>
                </c:pt>
                <c:pt idx="2355">
                  <c:v>43630</c:v>
                </c:pt>
                <c:pt idx="2356">
                  <c:v>43631</c:v>
                </c:pt>
                <c:pt idx="2357">
                  <c:v>43632</c:v>
                </c:pt>
                <c:pt idx="2358">
                  <c:v>43633</c:v>
                </c:pt>
                <c:pt idx="2359">
                  <c:v>43634</c:v>
                </c:pt>
                <c:pt idx="2360">
                  <c:v>43635</c:v>
                </c:pt>
                <c:pt idx="2361">
                  <c:v>43636</c:v>
                </c:pt>
                <c:pt idx="2362">
                  <c:v>43637</c:v>
                </c:pt>
                <c:pt idx="2363">
                  <c:v>43638</c:v>
                </c:pt>
                <c:pt idx="2364">
                  <c:v>43639</c:v>
                </c:pt>
                <c:pt idx="2365">
                  <c:v>43640</c:v>
                </c:pt>
                <c:pt idx="2366">
                  <c:v>43641</c:v>
                </c:pt>
                <c:pt idx="2367">
                  <c:v>43642</c:v>
                </c:pt>
                <c:pt idx="2368">
                  <c:v>43643</c:v>
                </c:pt>
                <c:pt idx="2369">
                  <c:v>43644</c:v>
                </c:pt>
                <c:pt idx="2370">
                  <c:v>43645</c:v>
                </c:pt>
                <c:pt idx="2371">
                  <c:v>43646</c:v>
                </c:pt>
                <c:pt idx="2372">
                  <c:v>43647</c:v>
                </c:pt>
                <c:pt idx="2373">
                  <c:v>43648</c:v>
                </c:pt>
                <c:pt idx="2374">
                  <c:v>43649</c:v>
                </c:pt>
                <c:pt idx="2375">
                  <c:v>43650</c:v>
                </c:pt>
                <c:pt idx="2376">
                  <c:v>43651</c:v>
                </c:pt>
                <c:pt idx="2377">
                  <c:v>43652</c:v>
                </c:pt>
                <c:pt idx="2378">
                  <c:v>43653</c:v>
                </c:pt>
                <c:pt idx="2379">
                  <c:v>43654</c:v>
                </c:pt>
                <c:pt idx="2380">
                  <c:v>43655</c:v>
                </c:pt>
                <c:pt idx="2381">
                  <c:v>43656</c:v>
                </c:pt>
                <c:pt idx="2382">
                  <c:v>43657</c:v>
                </c:pt>
                <c:pt idx="2383">
                  <c:v>43658</c:v>
                </c:pt>
                <c:pt idx="2384">
                  <c:v>43659</c:v>
                </c:pt>
                <c:pt idx="2385">
                  <c:v>43660</c:v>
                </c:pt>
                <c:pt idx="2386">
                  <c:v>43661</c:v>
                </c:pt>
                <c:pt idx="2387">
                  <c:v>43662</c:v>
                </c:pt>
                <c:pt idx="2388">
                  <c:v>43663</c:v>
                </c:pt>
                <c:pt idx="2389">
                  <c:v>43664</c:v>
                </c:pt>
                <c:pt idx="2390">
                  <c:v>43665</c:v>
                </c:pt>
                <c:pt idx="2391">
                  <c:v>43666</c:v>
                </c:pt>
                <c:pt idx="2392">
                  <c:v>43667</c:v>
                </c:pt>
                <c:pt idx="2393">
                  <c:v>43668</c:v>
                </c:pt>
                <c:pt idx="2394">
                  <c:v>43669</c:v>
                </c:pt>
                <c:pt idx="2395">
                  <c:v>43670</c:v>
                </c:pt>
                <c:pt idx="2396">
                  <c:v>43671</c:v>
                </c:pt>
                <c:pt idx="2397">
                  <c:v>43672</c:v>
                </c:pt>
                <c:pt idx="2398">
                  <c:v>43673</c:v>
                </c:pt>
                <c:pt idx="2399">
                  <c:v>43674</c:v>
                </c:pt>
                <c:pt idx="2400">
                  <c:v>43675</c:v>
                </c:pt>
                <c:pt idx="2401">
                  <c:v>43676</c:v>
                </c:pt>
                <c:pt idx="2402">
                  <c:v>43677</c:v>
                </c:pt>
                <c:pt idx="2403">
                  <c:v>43678</c:v>
                </c:pt>
                <c:pt idx="2404">
                  <c:v>43679</c:v>
                </c:pt>
                <c:pt idx="2405">
                  <c:v>43680</c:v>
                </c:pt>
                <c:pt idx="2406">
                  <c:v>43681</c:v>
                </c:pt>
                <c:pt idx="2407">
                  <c:v>43682</c:v>
                </c:pt>
                <c:pt idx="2408">
                  <c:v>43683</c:v>
                </c:pt>
                <c:pt idx="2409">
                  <c:v>43684</c:v>
                </c:pt>
                <c:pt idx="2410">
                  <c:v>43685</c:v>
                </c:pt>
                <c:pt idx="2411">
                  <c:v>43686</c:v>
                </c:pt>
                <c:pt idx="2412">
                  <c:v>43687</c:v>
                </c:pt>
                <c:pt idx="2413">
                  <c:v>43688</c:v>
                </c:pt>
                <c:pt idx="2414">
                  <c:v>43689</c:v>
                </c:pt>
                <c:pt idx="2415">
                  <c:v>43690</c:v>
                </c:pt>
                <c:pt idx="2416">
                  <c:v>43691</c:v>
                </c:pt>
                <c:pt idx="2417">
                  <c:v>43692</c:v>
                </c:pt>
                <c:pt idx="2418">
                  <c:v>43693</c:v>
                </c:pt>
                <c:pt idx="2419">
                  <c:v>43694</c:v>
                </c:pt>
                <c:pt idx="2420">
                  <c:v>43695</c:v>
                </c:pt>
                <c:pt idx="2421">
                  <c:v>43696</c:v>
                </c:pt>
                <c:pt idx="2422">
                  <c:v>43697</c:v>
                </c:pt>
                <c:pt idx="2423">
                  <c:v>43698</c:v>
                </c:pt>
                <c:pt idx="2424">
                  <c:v>43699</c:v>
                </c:pt>
                <c:pt idx="2425">
                  <c:v>43700</c:v>
                </c:pt>
                <c:pt idx="2426">
                  <c:v>43701</c:v>
                </c:pt>
                <c:pt idx="2427">
                  <c:v>43702</c:v>
                </c:pt>
                <c:pt idx="2428">
                  <c:v>43703</c:v>
                </c:pt>
                <c:pt idx="2429">
                  <c:v>43704</c:v>
                </c:pt>
                <c:pt idx="2430">
                  <c:v>43705</c:v>
                </c:pt>
                <c:pt idx="2431">
                  <c:v>43706</c:v>
                </c:pt>
                <c:pt idx="2432">
                  <c:v>43707</c:v>
                </c:pt>
                <c:pt idx="2433">
                  <c:v>43708</c:v>
                </c:pt>
                <c:pt idx="2434">
                  <c:v>43709</c:v>
                </c:pt>
                <c:pt idx="2435">
                  <c:v>43710</c:v>
                </c:pt>
                <c:pt idx="2436">
                  <c:v>43711</c:v>
                </c:pt>
                <c:pt idx="2437">
                  <c:v>43712</c:v>
                </c:pt>
                <c:pt idx="2438">
                  <c:v>43713</c:v>
                </c:pt>
                <c:pt idx="2439">
                  <c:v>43714</c:v>
                </c:pt>
                <c:pt idx="2440">
                  <c:v>43715</c:v>
                </c:pt>
                <c:pt idx="2441">
                  <c:v>43716</c:v>
                </c:pt>
                <c:pt idx="2442">
                  <c:v>43717</c:v>
                </c:pt>
                <c:pt idx="2443">
                  <c:v>43718</c:v>
                </c:pt>
                <c:pt idx="2444">
                  <c:v>43719</c:v>
                </c:pt>
                <c:pt idx="2445">
                  <c:v>43720</c:v>
                </c:pt>
                <c:pt idx="2446">
                  <c:v>43721</c:v>
                </c:pt>
                <c:pt idx="2447">
                  <c:v>43722</c:v>
                </c:pt>
                <c:pt idx="2448">
                  <c:v>43723</c:v>
                </c:pt>
                <c:pt idx="2449">
                  <c:v>43724</c:v>
                </c:pt>
                <c:pt idx="2450">
                  <c:v>43725</c:v>
                </c:pt>
                <c:pt idx="2451">
                  <c:v>43726</c:v>
                </c:pt>
                <c:pt idx="2452">
                  <c:v>43727</c:v>
                </c:pt>
                <c:pt idx="2453">
                  <c:v>43728</c:v>
                </c:pt>
                <c:pt idx="2454">
                  <c:v>43729</c:v>
                </c:pt>
                <c:pt idx="2455">
                  <c:v>43730</c:v>
                </c:pt>
                <c:pt idx="2456">
                  <c:v>43731</c:v>
                </c:pt>
                <c:pt idx="2457">
                  <c:v>43732</c:v>
                </c:pt>
                <c:pt idx="2458">
                  <c:v>43733</c:v>
                </c:pt>
                <c:pt idx="2459">
                  <c:v>43734</c:v>
                </c:pt>
                <c:pt idx="2460">
                  <c:v>43735</c:v>
                </c:pt>
                <c:pt idx="2461">
                  <c:v>43736</c:v>
                </c:pt>
                <c:pt idx="2462">
                  <c:v>43737</c:v>
                </c:pt>
                <c:pt idx="2463">
                  <c:v>43738</c:v>
                </c:pt>
                <c:pt idx="2464">
                  <c:v>43739</c:v>
                </c:pt>
                <c:pt idx="2465">
                  <c:v>43740</c:v>
                </c:pt>
                <c:pt idx="2466">
                  <c:v>43741</c:v>
                </c:pt>
                <c:pt idx="2467">
                  <c:v>43742</c:v>
                </c:pt>
                <c:pt idx="2468">
                  <c:v>43743</c:v>
                </c:pt>
                <c:pt idx="2469">
                  <c:v>43744</c:v>
                </c:pt>
                <c:pt idx="2470">
                  <c:v>43745</c:v>
                </c:pt>
                <c:pt idx="2471">
                  <c:v>43746</c:v>
                </c:pt>
                <c:pt idx="2472">
                  <c:v>43747</c:v>
                </c:pt>
                <c:pt idx="2473">
                  <c:v>43748</c:v>
                </c:pt>
                <c:pt idx="2474">
                  <c:v>43749</c:v>
                </c:pt>
                <c:pt idx="2475">
                  <c:v>43750</c:v>
                </c:pt>
                <c:pt idx="2476">
                  <c:v>43751</c:v>
                </c:pt>
                <c:pt idx="2477">
                  <c:v>43752</c:v>
                </c:pt>
                <c:pt idx="2478">
                  <c:v>43753</c:v>
                </c:pt>
                <c:pt idx="2479">
                  <c:v>43754</c:v>
                </c:pt>
                <c:pt idx="2480">
                  <c:v>43755</c:v>
                </c:pt>
                <c:pt idx="2481">
                  <c:v>43756</c:v>
                </c:pt>
                <c:pt idx="2482">
                  <c:v>43757</c:v>
                </c:pt>
                <c:pt idx="2483">
                  <c:v>43758</c:v>
                </c:pt>
                <c:pt idx="2484">
                  <c:v>43759</c:v>
                </c:pt>
                <c:pt idx="2485">
                  <c:v>43760</c:v>
                </c:pt>
                <c:pt idx="2486">
                  <c:v>43761</c:v>
                </c:pt>
                <c:pt idx="2487">
                  <c:v>43762</c:v>
                </c:pt>
                <c:pt idx="2488">
                  <c:v>43763</c:v>
                </c:pt>
                <c:pt idx="2489">
                  <c:v>43764</c:v>
                </c:pt>
                <c:pt idx="2490">
                  <c:v>43765</c:v>
                </c:pt>
                <c:pt idx="2491">
                  <c:v>43766</c:v>
                </c:pt>
                <c:pt idx="2492">
                  <c:v>43767</c:v>
                </c:pt>
                <c:pt idx="2493">
                  <c:v>43768</c:v>
                </c:pt>
                <c:pt idx="2494">
                  <c:v>43769</c:v>
                </c:pt>
                <c:pt idx="2495">
                  <c:v>43770</c:v>
                </c:pt>
                <c:pt idx="2496">
                  <c:v>43771</c:v>
                </c:pt>
                <c:pt idx="2497">
                  <c:v>43772</c:v>
                </c:pt>
                <c:pt idx="2498">
                  <c:v>43773</c:v>
                </c:pt>
                <c:pt idx="2499">
                  <c:v>43774</c:v>
                </c:pt>
                <c:pt idx="2500">
                  <c:v>43775</c:v>
                </c:pt>
                <c:pt idx="2501">
                  <c:v>43776</c:v>
                </c:pt>
                <c:pt idx="2502">
                  <c:v>43777</c:v>
                </c:pt>
                <c:pt idx="2503">
                  <c:v>43778</c:v>
                </c:pt>
                <c:pt idx="2504">
                  <c:v>43779</c:v>
                </c:pt>
                <c:pt idx="2505">
                  <c:v>43780</c:v>
                </c:pt>
                <c:pt idx="2506">
                  <c:v>43781</c:v>
                </c:pt>
                <c:pt idx="2507">
                  <c:v>43782</c:v>
                </c:pt>
                <c:pt idx="2508">
                  <c:v>43783</c:v>
                </c:pt>
                <c:pt idx="2509">
                  <c:v>43784</c:v>
                </c:pt>
                <c:pt idx="2510">
                  <c:v>43785</c:v>
                </c:pt>
                <c:pt idx="2511">
                  <c:v>43786</c:v>
                </c:pt>
                <c:pt idx="2512">
                  <c:v>43787</c:v>
                </c:pt>
                <c:pt idx="2513">
                  <c:v>43788</c:v>
                </c:pt>
                <c:pt idx="2514">
                  <c:v>43789</c:v>
                </c:pt>
                <c:pt idx="2515">
                  <c:v>43790</c:v>
                </c:pt>
                <c:pt idx="2516">
                  <c:v>43791</c:v>
                </c:pt>
                <c:pt idx="2517">
                  <c:v>43792</c:v>
                </c:pt>
                <c:pt idx="2518">
                  <c:v>43793</c:v>
                </c:pt>
                <c:pt idx="2519">
                  <c:v>43794</c:v>
                </c:pt>
                <c:pt idx="2520">
                  <c:v>43795</c:v>
                </c:pt>
                <c:pt idx="2521">
                  <c:v>43796</c:v>
                </c:pt>
                <c:pt idx="2522">
                  <c:v>43797</c:v>
                </c:pt>
                <c:pt idx="2523">
                  <c:v>43798</c:v>
                </c:pt>
                <c:pt idx="2524">
                  <c:v>43799</c:v>
                </c:pt>
                <c:pt idx="2525">
                  <c:v>43800</c:v>
                </c:pt>
                <c:pt idx="2526">
                  <c:v>43801</c:v>
                </c:pt>
                <c:pt idx="2527">
                  <c:v>43802</c:v>
                </c:pt>
                <c:pt idx="2528">
                  <c:v>43803</c:v>
                </c:pt>
                <c:pt idx="2529">
                  <c:v>43804</c:v>
                </c:pt>
                <c:pt idx="2530">
                  <c:v>43805</c:v>
                </c:pt>
                <c:pt idx="2531">
                  <c:v>43806</c:v>
                </c:pt>
                <c:pt idx="2532">
                  <c:v>43807</c:v>
                </c:pt>
                <c:pt idx="2533">
                  <c:v>43808</c:v>
                </c:pt>
                <c:pt idx="2534">
                  <c:v>43809</c:v>
                </c:pt>
                <c:pt idx="2535">
                  <c:v>43810</c:v>
                </c:pt>
                <c:pt idx="2536">
                  <c:v>43811</c:v>
                </c:pt>
                <c:pt idx="2537">
                  <c:v>43812</c:v>
                </c:pt>
                <c:pt idx="2538">
                  <c:v>43813</c:v>
                </c:pt>
                <c:pt idx="2539">
                  <c:v>43814</c:v>
                </c:pt>
                <c:pt idx="2540">
                  <c:v>43815</c:v>
                </c:pt>
                <c:pt idx="2541">
                  <c:v>43816</c:v>
                </c:pt>
                <c:pt idx="2542">
                  <c:v>43817</c:v>
                </c:pt>
                <c:pt idx="2543">
                  <c:v>43818</c:v>
                </c:pt>
                <c:pt idx="2544">
                  <c:v>43819</c:v>
                </c:pt>
                <c:pt idx="2545">
                  <c:v>43820</c:v>
                </c:pt>
                <c:pt idx="2546">
                  <c:v>43821</c:v>
                </c:pt>
                <c:pt idx="2547">
                  <c:v>43822</c:v>
                </c:pt>
                <c:pt idx="2548">
                  <c:v>43823</c:v>
                </c:pt>
                <c:pt idx="2549">
                  <c:v>43824</c:v>
                </c:pt>
                <c:pt idx="2550">
                  <c:v>43825</c:v>
                </c:pt>
                <c:pt idx="2551">
                  <c:v>43826</c:v>
                </c:pt>
                <c:pt idx="2552">
                  <c:v>43827</c:v>
                </c:pt>
                <c:pt idx="2553">
                  <c:v>43828</c:v>
                </c:pt>
                <c:pt idx="2554">
                  <c:v>43829</c:v>
                </c:pt>
                <c:pt idx="2555">
                  <c:v>43830</c:v>
                </c:pt>
                <c:pt idx="2556">
                  <c:v>43831</c:v>
                </c:pt>
                <c:pt idx="2557">
                  <c:v>43832</c:v>
                </c:pt>
                <c:pt idx="2558">
                  <c:v>43833</c:v>
                </c:pt>
                <c:pt idx="2559">
                  <c:v>43834</c:v>
                </c:pt>
                <c:pt idx="2560">
                  <c:v>43835</c:v>
                </c:pt>
                <c:pt idx="2561">
                  <c:v>43836</c:v>
                </c:pt>
                <c:pt idx="2562">
                  <c:v>43837</c:v>
                </c:pt>
                <c:pt idx="2563">
                  <c:v>43838</c:v>
                </c:pt>
                <c:pt idx="2564">
                  <c:v>43839</c:v>
                </c:pt>
                <c:pt idx="2565">
                  <c:v>43840</c:v>
                </c:pt>
                <c:pt idx="2566">
                  <c:v>43841</c:v>
                </c:pt>
                <c:pt idx="2567">
                  <c:v>43842</c:v>
                </c:pt>
                <c:pt idx="2568">
                  <c:v>43843</c:v>
                </c:pt>
                <c:pt idx="2569">
                  <c:v>43844</c:v>
                </c:pt>
                <c:pt idx="2570">
                  <c:v>43845</c:v>
                </c:pt>
                <c:pt idx="2571">
                  <c:v>43846</c:v>
                </c:pt>
                <c:pt idx="2572">
                  <c:v>43847</c:v>
                </c:pt>
                <c:pt idx="2573">
                  <c:v>43848</c:v>
                </c:pt>
                <c:pt idx="2574">
                  <c:v>43849</c:v>
                </c:pt>
                <c:pt idx="2575">
                  <c:v>43850</c:v>
                </c:pt>
                <c:pt idx="2576">
                  <c:v>43851</c:v>
                </c:pt>
                <c:pt idx="2577">
                  <c:v>43852</c:v>
                </c:pt>
                <c:pt idx="2578">
                  <c:v>43853</c:v>
                </c:pt>
                <c:pt idx="2579">
                  <c:v>43854</c:v>
                </c:pt>
                <c:pt idx="2580">
                  <c:v>43855</c:v>
                </c:pt>
                <c:pt idx="2581">
                  <c:v>43856</c:v>
                </c:pt>
                <c:pt idx="2582">
                  <c:v>43857</c:v>
                </c:pt>
                <c:pt idx="2583">
                  <c:v>43858</c:v>
                </c:pt>
                <c:pt idx="2584">
                  <c:v>43859</c:v>
                </c:pt>
                <c:pt idx="2585">
                  <c:v>43860</c:v>
                </c:pt>
                <c:pt idx="2586">
                  <c:v>43861</c:v>
                </c:pt>
                <c:pt idx="2587">
                  <c:v>43862</c:v>
                </c:pt>
                <c:pt idx="2588">
                  <c:v>43863</c:v>
                </c:pt>
                <c:pt idx="2589">
                  <c:v>43864</c:v>
                </c:pt>
                <c:pt idx="2590">
                  <c:v>43865</c:v>
                </c:pt>
                <c:pt idx="2591">
                  <c:v>43866</c:v>
                </c:pt>
                <c:pt idx="2592">
                  <c:v>43867</c:v>
                </c:pt>
                <c:pt idx="2593">
                  <c:v>43868</c:v>
                </c:pt>
                <c:pt idx="2594">
                  <c:v>43869</c:v>
                </c:pt>
                <c:pt idx="2595">
                  <c:v>43870</c:v>
                </c:pt>
                <c:pt idx="2596">
                  <c:v>43871</c:v>
                </c:pt>
                <c:pt idx="2597">
                  <c:v>43872</c:v>
                </c:pt>
                <c:pt idx="2598">
                  <c:v>43873</c:v>
                </c:pt>
                <c:pt idx="2599">
                  <c:v>43874</c:v>
                </c:pt>
                <c:pt idx="2600">
                  <c:v>43875</c:v>
                </c:pt>
                <c:pt idx="2601">
                  <c:v>43876</c:v>
                </c:pt>
                <c:pt idx="2602">
                  <c:v>43877</c:v>
                </c:pt>
                <c:pt idx="2603">
                  <c:v>43878</c:v>
                </c:pt>
                <c:pt idx="2604">
                  <c:v>43879</c:v>
                </c:pt>
                <c:pt idx="2605">
                  <c:v>43880</c:v>
                </c:pt>
                <c:pt idx="2606">
                  <c:v>43881</c:v>
                </c:pt>
                <c:pt idx="2607">
                  <c:v>43882</c:v>
                </c:pt>
                <c:pt idx="2608">
                  <c:v>43883</c:v>
                </c:pt>
                <c:pt idx="2609">
                  <c:v>43884</c:v>
                </c:pt>
                <c:pt idx="2610">
                  <c:v>43885</c:v>
                </c:pt>
                <c:pt idx="2611">
                  <c:v>43886</c:v>
                </c:pt>
                <c:pt idx="2612">
                  <c:v>43887</c:v>
                </c:pt>
                <c:pt idx="2613">
                  <c:v>43888</c:v>
                </c:pt>
                <c:pt idx="2614">
                  <c:v>43889</c:v>
                </c:pt>
                <c:pt idx="2615">
                  <c:v>43890</c:v>
                </c:pt>
                <c:pt idx="2616">
                  <c:v>43891</c:v>
                </c:pt>
                <c:pt idx="2617">
                  <c:v>43892</c:v>
                </c:pt>
                <c:pt idx="2618">
                  <c:v>43893</c:v>
                </c:pt>
                <c:pt idx="2619">
                  <c:v>43894</c:v>
                </c:pt>
                <c:pt idx="2620">
                  <c:v>43895</c:v>
                </c:pt>
                <c:pt idx="2621">
                  <c:v>43896</c:v>
                </c:pt>
                <c:pt idx="2622">
                  <c:v>43897</c:v>
                </c:pt>
                <c:pt idx="2623">
                  <c:v>43898</c:v>
                </c:pt>
                <c:pt idx="2624">
                  <c:v>43899</c:v>
                </c:pt>
                <c:pt idx="2625">
                  <c:v>43900</c:v>
                </c:pt>
                <c:pt idx="2626">
                  <c:v>43901</c:v>
                </c:pt>
                <c:pt idx="2627">
                  <c:v>43902</c:v>
                </c:pt>
                <c:pt idx="2628">
                  <c:v>43903</c:v>
                </c:pt>
                <c:pt idx="2629">
                  <c:v>43904</c:v>
                </c:pt>
                <c:pt idx="2630">
                  <c:v>43905</c:v>
                </c:pt>
                <c:pt idx="2631">
                  <c:v>43906</c:v>
                </c:pt>
                <c:pt idx="2632">
                  <c:v>43907</c:v>
                </c:pt>
                <c:pt idx="2633">
                  <c:v>43908</c:v>
                </c:pt>
                <c:pt idx="2634">
                  <c:v>43909</c:v>
                </c:pt>
                <c:pt idx="2635">
                  <c:v>43910</c:v>
                </c:pt>
                <c:pt idx="2636">
                  <c:v>43911</c:v>
                </c:pt>
                <c:pt idx="2637">
                  <c:v>43912</c:v>
                </c:pt>
                <c:pt idx="2638">
                  <c:v>43913</c:v>
                </c:pt>
                <c:pt idx="2639">
                  <c:v>43914</c:v>
                </c:pt>
                <c:pt idx="2640">
                  <c:v>43915</c:v>
                </c:pt>
                <c:pt idx="2641">
                  <c:v>43916</c:v>
                </c:pt>
                <c:pt idx="2642">
                  <c:v>43917</c:v>
                </c:pt>
                <c:pt idx="2643">
                  <c:v>43918</c:v>
                </c:pt>
                <c:pt idx="2644">
                  <c:v>43919</c:v>
                </c:pt>
                <c:pt idx="2645">
                  <c:v>43920</c:v>
                </c:pt>
                <c:pt idx="2646">
                  <c:v>43921</c:v>
                </c:pt>
                <c:pt idx="2647">
                  <c:v>43922</c:v>
                </c:pt>
                <c:pt idx="2648">
                  <c:v>43923</c:v>
                </c:pt>
                <c:pt idx="2649">
                  <c:v>43924</c:v>
                </c:pt>
                <c:pt idx="2650">
                  <c:v>43925</c:v>
                </c:pt>
                <c:pt idx="2651">
                  <c:v>43926</c:v>
                </c:pt>
                <c:pt idx="2652">
                  <c:v>43927</c:v>
                </c:pt>
                <c:pt idx="2653">
                  <c:v>43928</c:v>
                </c:pt>
                <c:pt idx="2654">
                  <c:v>43929</c:v>
                </c:pt>
                <c:pt idx="2655">
                  <c:v>43930</c:v>
                </c:pt>
                <c:pt idx="2656">
                  <c:v>43931</c:v>
                </c:pt>
                <c:pt idx="2657">
                  <c:v>43932</c:v>
                </c:pt>
                <c:pt idx="2658">
                  <c:v>43933</c:v>
                </c:pt>
                <c:pt idx="2659">
                  <c:v>43934</c:v>
                </c:pt>
                <c:pt idx="2660">
                  <c:v>43935</c:v>
                </c:pt>
                <c:pt idx="2661">
                  <c:v>43936</c:v>
                </c:pt>
                <c:pt idx="2662">
                  <c:v>43937</c:v>
                </c:pt>
                <c:pt idx="2663">
                  <c:v>43938</c:v>
                </c:pt>
                <c:pt idx="2664">
                  <c:v>43939</c:v>
                </c:pt>
                <c:pt idx="2665">
                  <c:v>43940</c:v>
                </c:pt>
                <c:pt idx="2666">
                  <c:v>43941</c:v>
                </c:pt>
                <c:pt idx="2667">
                  <c:v>43942</c:v>
                </c:pt>
                <c:pt idx="2668">
                  <c:v>43943</c:v>
                </c:pt>
                <c:pt idx="2669">
                  <c:v>43944</c:v>
                </c:pt>
                <c:pt idx="2670">
                  <c:v>43945</c:v>
                </c:pt>
                <c:pt idx="2671">
                  <c:v>43946</c:v>
                </c:pt>
                <c:pt idx="2672">
                  <c:v>43947</c:v>
                </c:pt>
                <c:pt idx="2673">
                  <c:v>43948</c:v>
                </c:pt>
                <c:pt idx="2674">
                  <c:v>43949</c:v>
                </c:pt>
                <c:pt idx="2675">
                  <c:v>43950</c:v>
                </c:pt>
                <c:pt idx="2676">
                  <c:v>43951</c:v>
                </c:pt>
                <c:pt idx="2677">
                  <c:v>43952</c:v>
                </c:pt>
                <c:pt idx="2678">
                  <c:v>43953</c:v>
                </c:pt>
                <c:pt idx="2679">
                  <c:v>43954</c:v>
                </c:pt>
                <c:pt idx="2680">
                  <c:v>43955</c:v>
                </c:pt>
                <c:pt idx="2681">
                  <c:v>43956</c:v>
                </c:pt>
                <c:pt idx="2682">
                  <c:v>43957</c:v>
                </c:pt>
                <c:pt idx="2683">
                  <c:v>43958</c:v>
                </c:pt>
                <c:pt idx="2684">
                  <c:v>43959</c:v>
                </c:pt>
                <c:pt idx="2685">
                  <c:v>43960</c:v>
                </c:pt>
                <c:pt idx="2686">
                  <c:v>43961</c:v>
                </c:pt>
                <c:pt idx="2687">
                  <c:v>43962</c:v>
                </c:pt>
                <c:pt idx="2688">
                  <c:v>43963</c:v>
                </c:pt>
                <c:pt idx="2689">
                  <c:v>43964</c:v>
                </c:pt>
                <c:pt idx="2690">
                  <c:v>43965</c:v>
                </c:pt>
                <c:pt idx="2691">
                  <c:v>43966</c:v>
                </c:pt>
                <c:pt idx="2692">
                  <c:v>43967</c:v>
                </c:pt>
                <c:pt idx="2693">
                  <c:v>43968</c:v>
                </c:pt>
                <c:pt idx="2694">
                  <c:v>43969</c:v>
                </c:pt>
                <c:pt idx="2695">
                  <c:v>43970</c:v>
                </c:pt>
                <c:pt idx="2696">
                  <c:v>43971</c:v>
                </c:pt>
                <c:pt idx="2697">
                  <c:v>43972</c:v>
                </c:pt>
                <c:pt idx="2698">
                  <c:v>43973</c:v>
                </c:pt>
                <c:pt idx="2699">
                  <c:v>43974</c:v>
                </c:pt>
                <c:pt idx="2700">
                  <c:v>43975</c:v>
                </c:pt>
                <c:pt idx="2701">
                  <c:v>43976</c:v>
                </c:pt>
                <c:pt idx="2702">
                  <c:v>43977</c:v>
                </c:pt>
                <c:pt idx="2703">
                  <c:v>43978</c:v>
                </c:pt>
                <c:pt idx="2704">
                  <c:v>43979</c:v>
                </c:pt>
                <c:pt idx="2705">
                  <c:v>43980</c:v>
                </c:pt>
                <c:pt idx="2706">
                  <c:v>43981</c:v>
                </c:pt>
                <c:pt idx="2707">
                  <c:v>43982</c:v>
                </c:pt>
                <c:pt idx="2708">
                  <c:v>43983</c:v>
                </c:pt>
                <c:pt idx="2709">
                  <c:v>43984</c:v>
                </c:pt>
                <c:pt idx="2710">
                  <c:v>43985</c:v>
                </c:pt>
                <c:pt idx="2711">
                  <c:v>43986</c:v>
                </c:pt>
                <c:pt idx="2712">
                  <c:v>43987</c:v>
                </c:pt>
                <c:pt idx="2713">
                  <c:v>43988</c:v>
                </c:pt>
                <c:pt idx="2714">
                  <c:v>43989</c:v>
                </c:pt>
                <c:pt idx="2715">
                  <c:v>43990</c:v>
                </c:pt>
                <c:pt idx="2716">
                  <c:v>43991</c:v>
                </c:pt>
                <c:pt idx="2717">
                  <c:v>43992</c:v>
                </c:pt>
                <c:pt idx="2718">
                  <c:v>43993</c:v>
                </c:pt>
                <c:pt idx="2719">
                  <c:v>43994</c:v>
                </c:pt>
                <c:pt idx="2720">
                  <c:v>43995</c:v>
                </c:pt>
                <c:pt idx="2721">
                  <c:v>43996</c:v>
                </c:pt>
                <c:pt idx="2722">
                  <c:v>43997</c:v>
                </c:pt>
                <c:pt idx="2723">
                  <c:v>43998</c:v>
                </c:pt>
                <c:pt idx="2724">
                  <c:v>43999</c:v>
                </c:pt>
                <c:pt idx="2725">
                  <c:v>44000</c:v>
                </c:pt>
                <c:pt idx="2726">
                  <c:v>44001</c:v>
                </c:pt>
                <c:pt idx="2727">
                  <c:v>44002</c:v>
                </c:pt>
                <c:pt idx="2728">
                  <c:v>44003</c:v>
                </c:pt>
                <c:pt idx="2729">
                  <c:v>44004</c:v>
                </c:pt>
                <c:pt idx="2730">
                  <c:v>44005</c:v>
                </c:pt>
                <c:pt idx="2731">
                  <c:v>44006</c:v>
                </c:pt>
                <c:pt idx="2732">
                  <c:v>44007</c:v>
                </c:pt>
                <c:pt idx="2733">
                  <c:v>44008</c:v>
                </c:pt>
                <c:pt idx="2734">
                  <c:v>44009</c:v>
                </c:pt>
                <c:pt idx="2735">
                  <c:v>44010</c:v>
                </c:pt>
                <c:pt idx="2736">
                  <c:v>44011</c:v>
                </c:pt>
                <c:pt idx="2737">
                  <c:v>44012</c:v>
                </c:pt>
                <c:pt idx="2738">
                  <c:v>44013</c:v>
                </c:pt>
                <c:pt idx="2739">
                  <c:v>44014</c:v>
                </c:pt>
                <c:pt idx="2740">
                  <c:v>44015</c:v>
                </c:pt>
                <c:pt idx="2741">
                  <c:v>44016</c:v>
                </c:pt>
                <c:pt idx="2742">
                  <c:v>44017</c:v>
                </c:pt>
                <c:pt idx="2743">
                  <c:v>44018</c:v>
                </c:pt>
                <c:pt idx="2744">
                  <c:v>44019</c:v>
                </c:pt>
                <c:pt idx="2745">
                  <c:v>44020</c:v>
                </c:pt>
                <c:pt idx="2746">
                  <c:v>44021</c:v>
                </c:pt>
                <c:pt idx="2747">
                  <c:v>44022</c:v>
                </c:pt>
                <c:pt idx="2748">
                  <c:v>44023</c:v>
                </c:pt>
                <c:pt idx="2749">
                  <c:v>44024</c:v>
                </c:pt>
                <c:pt idx="2750">
                  <c:v>44025</c:v>
                </c:pt>
                <c:pt idx="2751">
                  <c:v>44026</c:v>
                </c:pt>
                <c:pt idx="2752">
                  <c:v>44027</c:v>
                </c:pt>
                <c:pt idx="2753">
                  <c:v>44028</c:v>
                </c:pt>
                <c:pt idx="2754">
                  <c:v>44029</c:v>
                </c:pt>
                <c:pt idx="2755">
                  <c:v>44030</c:v>
                </c:pt>
                <c:pt idx="2756">
                  <c:v>44031</c:v>
                </c:pt>
                <c:pt idx="2757">
                  <c:v>44032</c:v>
                </c:pt>
                <c:pt idx="2758">
                  <c:v>44033</c:v>
                </c:pt>
                <c:pt idx="2759">
                  <c:v>44034</c:v>
                </c:pt>
                <c:pt idx="2760">
                  <c:v>44035</c:v>
                </c:pt>
                <c:pt idx="2761">
                  <c:v>44036</c:v>
                </c:pt>
                <c:pt idx="2762">
                  <c:v>44037</c:v>
                </c:pt>
                <c:pt idx="2763">
                  <c:v>44038</c:v>
                </c:pt>
                <c:pt idx="2764">
                  <c:v>44039</c:v>
                </c:pt>
                <c:pt idx="2765">
                  <c:v>44040</c:v>
                </c:pt>
                <c:pt idx="2766">
                  <c:v>44041</c:v>
                </c:pt>
                <c:pt idx="2767">
                  <c:v>44042</c:v>
                </c:pt>
                <c:pt idx="2768">
                  <c:v>44043</c:v>
                </c:pt>
                <c:pt idx="2769">
                  <c:v>44044</c:v>
                </c:pt>
                <c:pt idx="2770">
                  <c:v>44045</c:v>
                </c:pt>
                <c:pt idx="2771">
                  <c:v>44046</c:v>
                </c:pt>
                <c:pt idx="2772">
                  <c:v>44047</c:v>
                </c:pt>
                <c:pt idx="2773">
                  <c:v>44048</c:v>
                </c:pt>
                <c:pt idx="2774">
                  <c:v>44049</c:v>
                </c:pt>
                <c:pt idx="2775">
                  <c:v>44050</c:v>
                </c:pt>
                <c:pt idx="2776">
                  <c:v>44051</c:v>
                </c:pt>
                <c:pt idx="2777">
                  <c:v>44052</c:v>
                </c:pt>
                <c:pt idx="2778">
                  <c:v>44053</c:v>
                </c:pt>
                <c:pt idx="2779">
                  <c:v>44054</c:v>
                </c:pt>
                <c:pt idx="2780">
                  <c:v>44055</c:v>
                </c:pt>
                <c:pt idx="2781">
                  <c:v>44056</c:v>
                </c:pt>
                <c:pt idx="2782">
                  <c:v>44057</c:v>
                </c:pt>
                <c:pt idx="2783">
                  <c:v>44058</c:v>
                </c:pt>
                <c:pt idx="2784">
                  <c:v>44059</c:v>
                </c:pt>
                <c:pt idx="2785">
                  <c:v>44060</c:v>
                </c:pt>
                <c:pt idx="2786">
                  <c:v>44061</c:v>
                </c:pt>
                <c:pt idx="2787">
                  <c:v>44062</c:v>
                </c:pt>
                <c:pt idx="2788">
                  <c:v>44063</c:v>
                </c:pt>
                <c:pt idx="2789">
                  <c:v>44064</c:v>
                </c:pt>
                <c:pt idx="2790">
                  <c:v>44065</c:v>
                </c:pt>
                <c:pt idx="2791">
                  <c:v>44066</c:v>
                </c:pt>
                <c:pt idx="2792">
                  <c:v>44067</c:v>
                </c:pt>
                <c:pt idx="2793">
                  <c:v>44068</c:v>
                </c:pt>
                <c:pt idx="2794">
                  <c:v>44069</c:v>
                </c:pt>
                <c:pt idx="2795">
                  <c:v>44070</c:v>
                </c:pt>
                <c:pt idx="2796">
                  <c:v>44071</c:v>
                </c:pt>
                <c:pt idx="2797">
                  <c:v>44072</c:v>
                </c:pt>
                <c:pt idx="2798">
                  <c:v>44073</c:v>
                </c:pt>
                <c:pt idx="2799">
                  <c:v>44074</c:v>
                </c:pt>
                <c:pt idx="2800">
                  <c:v>44075</c:v>
                </c:pt>
                <c:pt idx="2801">
                  <c:v>44076</c:v>
                </c:pt>
                <c:pt idx="2802">
                  <c:v>44077</c:v>
                </c:pt>
                <c:pt idx="2803">
                  <c:v>44078</c:v>
                </c:pt>
                <c:pt idx="2804">
                  <c:v>44079</c:v>
                </c:pt>
                <c:pt idx="2805">
                  <c:v>44080</c:v>
                </c:pt>
                <c:pt idx="2806">
                  <c:v>44081</c:v>
                </c:pt>
                <c:pt idx="2807">
                  <c:v>44082</c:v>
                </c:pt>
                <c:pt idx="2808">
                  <c:v>44083</c:v>
                </c:pt>
                <c:pt idx="2809">
                  <c:v>44084</c:v>
                </c:pt>
                <c:pt idx="2810">
                  <c:v>44085</c:v>
                </c:pt>
                <c:pt idx="2811">
                  <c:v>44086</c:v>
                </c:pt>
                <c:pt idx="2812">
                  <c:v>44087</c:v>
                </c:pt>
                <c:pt idx="2813">
                  <c:v>44088</c:v>
                </c:pt>
                <c:pt idx="2814">
                  <c:v>44089</c:v>
                </c:pt>
                <c:pt idx="2815">
                  <c:v>44090</c:v>
                </c:pt>
                <c:pt idx="2816">
                  <c:v>44091</c:v>
                </c:pt>
                <c:pt idx="2817">
                  <c:v>44092</c:v>
                </c:pt>
                <c:pt idx="2818">
                  <c:v>44093</c:v>
                </c:pt>
                <c:pt idx="2819">
                  <c:v>44094</c:v>
                </c:pt>
                <c:pt idx="2820">
                  <c:v>44095</c:v>
                </c:pt>
                <c:pt idx="2821">
                  <c:v>44096</c:v>
                </c:pt>
                <c:pt idx="2822">
                  <c:v>44097</c:v>
                </c:pt>
                <c:pt idx="2823">
                  <c:v>44098</c:v>
                </c:pt>
                <c:pt idx="2824">
                  <c:v>44099</c:v>
                </c:pt>
                <c:pt idx="2825">
                  <c:v>44100</c:v>
                </c:pt>
                <c:pt idx="2826">
                  <c:v>44101</c:v>
                </c:pt>
                <c:pt idx="2827">
                  <c:v>44102</c:v>
                </c:pt>
                <c:pt idx="2828">
                  <c:v>44103</c:v>
                </c:pt>
                <c:pt idx="2829">
                  <c:v>44104</c:v>
                </c:pt>
                <c:pt idx="2830">
                  <c:v>44105</c:v>
                </c:pt>
                <c:pt idx="2831">
                  <c:v>44106</c:v>
                </c:pt>
                <c:pt idx="2832">
                  <c:v>44107</c:v>
                </c:pt>
                <c:pt idx="2833">
                  <c:v>44108</c:v>
                </c:pt>
                <c:pt idx="2834">
                  <c:v>44109</c:v>
                </c:pt>
                <c:pt idx="2835">
                  <c:v>44110</c:v>
                </c:pt>
                <c:pt idx="2836">
                  <c:v>44111</c:v>
                </c:pt>
                <c:pt idx="2837">
                  <c:v>44112</c:v>
                </c:pt>
                <c:pt idx="2838">
                  <c:v>44113</c:v>
                </c:pt>
                <c:pt idx="2839">
                  <c:v>44114</c:v>
                </c:pt>
                <c:pt idx="2840">
                  <c:v>44115</c:v>
                </c:pt>
                <c:pt idx="2841">
                  <c:v>44116</c:v>
                </c:pt>
                <c:pt idx="2842">
                  <c:v>44117</c:v>
                </c:pt>
                <c:pt idx="2843">
                  <c:v>44118</c:v>
                </c:pt>
                <c:pt idx="2844">
                  <c:v>44119</c:v>
                </c:pt>
                <c:pt idx="2845">
                  <c:v>44120</c:v>
                </c:pt>
                <c:pt idx="2846">
                  <c:v>44121</c:v>
                </c:pt>
                <c:pt idx="2847">
                  <c:v>44122</c:v>
                </c:pt>
                <c:pt idx="2848">
                  <c:v>44123</c:v>
                </c:pt>
                <c:pt idx="2849">
                  <c:v>44124</c:v>
                </c:pt>
                <c:pt idx="2850">
                  <c:v>44125</c:v>
                </c:pt>
                <c:pt idx="2851">
                  <c:v>44126</c:v>
                </c:pt>
                <c:pt idx="2852">
                  <c:v>44127</c:v>
                </c:pt>
                <c:pt idx="2853">
                  <c:v>44128</c:v>
                </c:pt>
                <c:pt idx="2854">
                  <c:v>44129</c:v>
                </c:pt>
                <c:pt idx="2855">
                  <c:v>44130</c:v>
                </c:pt>
                <c:pt idx="2856">
                  <c:v>44131</c:v>
                </c:pt>
                <c:pt idx="2857">
                  <c:v>44132</c:v>
                </c:pt>
                <c:pt idx="2858">
                  <c:v>44133</c:v>
                </c:pt>
                <c:pt idx="2859">
                  <c:v>44134</c:v>
                </c:pt>
                <c:pt idx="2860">
                  <c:v>44135</c:v>
                </c:pt>
                <c:pt idx="2861">
                  <c:v>44136</c:v>
                </c:pt>
                <c:pt idx="2862">
                  <c:v>44137</c:v>
                </c:pt>
                <c:pt idx="2863">
                  <c:v>44138</c:v>
                </c:pt>
                <c:pt idx="2864">
                  <c:v>44139</c:v>
                </c:pt>
                <c:pt idx="2865">
                  <c:v>44140</c:v>
                </c:pt>
                <c:pt idx="2866">
                  <c:v>44141</c:v>
                </c:pt>
                <c:pt idx="2867">
                  <c:v>44142</c:v>
                </c:pt>
                <c:pt idx="2868">
                  <c:v>44143</c:v>
                </c:pt>
                <c:pt idx="2869">
                  <c:v>44144</c:v>
                </c:pt>
                <c:pt idx="2870">
                  <c:v>44145</c:v>
                </c:pt>
                <c:pt idx="2871">
                  <c:v>44146</c:v>
                </c:pt>
                <c:pt idx="2872">
                  <c:v>44147</c:v>
                </c:pt>
                <c:pt idx="2873">
                  <c:v>44148</c:v>
                </c:pt>
                <c:pt idx="2874">
                  <c:v>44149</c:v>
                </c:pt>
                <c:pt idx="2875">
                  <c:v>44150</c:v>
                </c:pt>
                <c:pt idx="2876">
                  <c:v>44151</c:v>
                </c:pt>
                <c:pt idx="2877">
                  <c:v>44152</c:v>
                </c:pt>
                <c:pt idx="2878">
                  <c:v>44153</c:v>
                </c:pt>
                <c:pt idx="2879">
                  <c:v>44154</c:v>
                </c:pt>
                <c:pt idx="2880">
                  <c:v>44155</c:v>
                </c:pt>
                <c:pt idx="2881">
                  <c:v>44156</c:v>
                </c:pt>
                <c:pt idx="2882">
                  <c:v>44157</c:v>
                </c:pt>
                <c:pt idx="2883">
                  <c:v>44158</c:v>
                </c:pt>
                <c:pt idx="2884">
                  <c:v>44159</c:v>
                </c:pt>
                <c:pt idx="2885">
                  <c:v>44160</c:v>
                </c:pt>
                <c:pt idx="2886">
                  <c:v>44161</c:v>
                </c:pt>
                <c:pt idx="2887">
                  <c:v>44162</c:v>
                </c:pt>
                <c:pt idx="2888">
                  <c:v>44163</c:v>
                </c:pt>
                <c:pt idx="2889">
                  <c:v>44164</c:v>
                </c:pt>
                <c:pt idx="2890">
                  <c:v>44165</c:v>
                </c:pt>
                <c:pt idx="2891">
                  <c:v>44166</c:v>
                </c:pt>
                <c:pt idx="2892">
                  <c:v>44167</c:v>
                </c:pt>
                <c:pt idx="2893">
                  <c:v>44168</c:v>
                </c:pt>
                <c:pt idx="2894">
                  <c:v>44169</c:v>
                </c:pt>
                <c:pt idx="2895">
                  <c:v>44170</c:v>
                </c:pt>
                <c:pt idx="2896">
                  <c:v>44171</c:v>
                </c:pt>
                <c:pt idx="2897">
                  <c:v>44172</c:v>
                </c:pt>
                <c:pt idx="2898">
                  <c:v>44173</c:v>
                </c:pt>
                <c:pt idx="2899">
                  <c:v>44174</c:v>
                </c:pt>
                <c:pt idx="2900">
                  <c:v>44175</c:v>
                </c:pt>
                <c:pt idx="2901">
                  <c:v>44176</c:v>
                </c:pt>
                <c:pt idx="2902">
                  <c:v>44177</c:v>
                </c:pt>
                <c:pt idx="2903">
                  <c:v>44178</c:v>
                </c:pt>
                <c:pt idx="2904">
                  <c:v>44179</c:v>
                </c:pt>
                <c:pt idx="2905">
                  <c:v>44180</c:v>
                </c:pt>
                <c:pt idx="2906">
                  <c:v>44181</c:v>
                </c:pt>
                <c:pt idx="2907">
                  <c:v>44182</c:v>
                </c:pt>
                <c:pt idx="2908">
                  <c:v>44183</c:v>
                </c:pt>
                <c:pt idx="2909">
                  <c:v>44184</c:v>
                </c:pt>
                <c:pt idx="2910">
                  <c:v>44185</c:v>
                </c:pt>
                <c:pt idx="2911">
                  <c:v>44186</c:v>
                </c:pt>
                <c:pt idx="2912">
                  <c:v>44187</c:v>
                </c:pt>
                <c:pt idx="2913">
                  <c:v>44188</c:v>
                </c:pt>
                <c:pt idx="2914">
                  <c:v>44189</c:v>
                </c:pt>
                <c:pt idx="2915">
                  <c:v>44190</c:v>
                </c:pt>
                <c:pt idx="2916">
                  <c:v>44191</c:v>
                </c:pt>
                <c:pt idx="2917">
                  <c:v>44192</c:v>
                </c:pt>
                <c:pt idx="2918">
                  <c:v>44193</c:v>
                </c:pt>
                <c:pt idx="2919">
                  <c:v>44194</c:v>
                </c:pt>
                <c:pt idx="2920">
                  <c:v>44195</c:v>
                </c:pt>
                <c:pt idx="2921">
                  <c:v>44196</c:v>
                </c:pt>
                <c:pt idx="2922">
                  <c:v>44197</c:v>
                </c:pt>
                <c:pt idx="2923">
                  <c:v>44198</c:v>
                </c:pt>
                <c:pt idx="2924">
                  <c:v>44199</c:v>
                </c:pt>
                <c:pt idx="2925">
                  <c:v>44200</c:v>
                </c:pt>
                <c:pt idx="2926">
                  <c:v>44201</c:v>
                </c:pt>
                <c:pt idx="2927">
                  <c:v>44202</c:v>
                </c:pt>
                <c:pt idx="2928">
                  <c:v>44203</c:v>
                </c:pt>
                <c:pt idx="2929">
                  <c:v>44204</c:v>
                </c:pt>
                <c:pt idx="2930">
                  <c:v>44205</c:v>
                </c:pt>
                <c:pt idx="2931">
                  <c:v>44206</c:v>
                </c:pt>
                <c:pt idx="2932">
                  <c:v>44207</c:v>
                </c:pt>
                <c:pt idx="2933">
                  <c:v>44208</c:v>
                </c:pt>
                <c:pt idx="2934">
                  <c:v>44209</c:v>
                </c:pt>
                <c:pt idx="2935">
                  <c:v>44210</c:v>
                </c:pt>
                <c:pt idx="2936">
                  <c:v>44211</c:v>
                </c:pt>
                <c:pt idx="2937">
                  <c:v>44212</c:v>
                </c:pt>
                <c:pt idx="2938">
                  <c:v>44213</c:v>
                </c:pt>
                <c:pt idx="2939">
                  <c:v>44214</c:v>
                </c:pt>
                <c:pt idx="2940">
                  <c:v>44215</c:v>
                </c:pt>
                <c:pt idx="2941">
                  <c:v>44216</c:v>
                </c:pt>
                <c:pt idx="2942">
                  <c:v>44217</c:v>
                </c:pt>
                <c:pt idx="2943">
                  <c:v>44218</c:v>
                </c:pt>
                <c:pt idx="2944">
                  <c:v>44219</c:v>
                </c:pt>
                <c:pt idx="2945">
                  <c:v>44220</c:v>
                </c:pt>
                <c:pt idx="2946">
                  <c:v>44221</c:v>
                </c:pt>
                <c:pt idx="2947">
                  <c:v>44222</c:v>
                </c:pt>
                <c:pt idx="2948">
                  <c:v>44223</c:v>
                </c:pt>
                <c:pt idx="2949">
                  <c:v>44224</c:v>
                </c:pt>
                <c:pt idx="2950">
                  <c:v>44225</c:v>
                </c:pt>
                <c:pt idx="2951">
                  <c:v>44226</c:v>
                </c:pt>
                <c:pt idx="2952">
                  <c:v>44227</c:v>
                </c:pt>
                <c:pt idx="2953">
                  <c:v>44228</c:v>
                </c:pt>
                <c:pt idx="2954">
                  <c:v>44229</c:v>
                </c:pt>
                <c:pt idx="2955">
                  <c:v>44230</c:v>
                </c:pt>
                <c:pt idx="2956">
                  <c:v>44231</c:v>
                </c:pt>
                <c:pt idx="2957">
                  <c:v>44232</c:v>
                </c:pt>
                <c:pt idx="2958">
                  <c:v>44233</c:v>
                </c:pt>
                <c:pt idx="2959">
                  <c:v>44234</c:v>
                </c:pt>
                <c:pt idx="2960">
                  <c:v>44235</c:v>
                </c:pt>
                <c:pt idx="2961">
                  <c:v>44236</c:v>
                </c:pt>
                <c:pt idx="2962">
                  <c:v>44237</c:v>
                </c:pt>
                <c:pt idx="2963">
                  <c:v>44238</c:v>
                </c:pt>
                <c:pt idx="2964">
                  <c:v>44239</c:v>
                </c:pt>
                <c:pt idx="2965">
                  <c:v>44240</c:v>
                </c:pt>
                <c:pt idx="2966">
                  <c:v>44241</c:v>
                </c:pt>
                <c:pt idx="2967">
                  <c:v>44242</c:v>
                </c:pt>
                <c:pt idx="2968">
                  <c:v>44243</c:v>
                </c:pt>
                <c:pt idx="2969">
                  <c:v>44244</c:v>
                </c:pt>
                <c:pt idx="2970">
                  <c:v>44245</c:v>
                </c:pt>
                <c:pt idx="2971">
                  <c:v>44246</c:v>
                </c:pt>
                <c:pt idx="2972">
                  <c:v>44247</c:v>
                </c:pt>
                <c:pt idx="2973">
                  <c:v>44248</c:v>
                </c:pt>
                <c:pt idx="2974">
                  <c:v>44249</c:v>
                </c:pt>
                <c:pt idx="2975">
                  <c:v>44250</c:v>
                </c:pt>
                <c:pt idx="2976">
                  <c:v>44251</c:v>
                </c:pt>
                <c:pt idx="2977">
                  <c:v>44252</c:v>
                </c:pt>
                <c:pt idx="2978">
                  <c:v>44253</c:v>
                </c:pt>
                <c:pt idx="2979">
                  <c:v>44254</c:v>
                </c:pt>
                <c:pt idx="2980">
                  <c:v>44255</c:v>
                </c:pt>
                <c:pt idx="2981">
                  <c:v>44256</c:v>
                </c:pt>
                <c:pt idx="2982">
                  <c:v>44257</c:v>
                </c:pt>
                <c:pt idx="2983">
                  <c:v>44258</c:v>
                </c:pt>
                <c:pt idx="2984">
                  <c:v>44259</c:v>
                </c:pt>
                <c:pt idx="2985">
                  <c:v>44260</c:v>
                </c:pt>
                <c:pt idx="2986">
                  <c:v>44261</c:v>
                </c:pt>
                <c:pt idx="2987">
                  <c:v>44262</c:v>
                </c:pt>
                <c:pt idx="2988">
                  <c:v>44263</c:v>
                </c:pt>
                <c:pt idx="2989">
                  <c:v>44264</c:v>
                </c:pt>
                <c:pt idx="2990">
                  <c:v>44265</c:v>
                </c:pt>
                <c:pt idx="2991">
                  <c:v>44266</c:v>
                </c:pt>
                <c:pt idx="2992">
                  <c:v>44267</c:v>
                </c:pt>
                <c:pt idx="2993">
                  <c:v>44268</c:v>
                </c:pt>
                <c:pt idx="2994">
                  <c:v>44269</c:v>
                </c:pt>
                <c:pt idx="2995">
                  <c:v>44270</c:v>
                </c:pt>
                <c:pt idx="2996">
                  <c:v>44271</c:v>
                </c:pt>
                <c:pt idx="2997">
                  <c:v>44272</c:v>
                </c:pt>
                <c:pt idx="2998">
                  <c:v>44273</c:v>
                </c:pt>
                <c:pt idx="2999">
                  <c:v>44274</c:v>
                </c:pt>
                <c:pt idx="3000">
                  <c:v>44275</c:v>
                </c:pt>
                <c:pt idx="3001">
                  <c:v>44276</c:v>
                </c:pt>
                <c:pt idx="3002">
                  <c:v>44277</c:v>
                </c:pt>
                <c:pt idx="3003">
                  <c:v>44278</c:v>
                </c:pt>
                <c:pt idx="3004">
                  <c:v>44279</c:v>
                </c:pt>
                <c:pt idx="3005">
                  <c:v>44280</c:v>
                </c:pt>
                <c:pt idx="3006">
                  <c:v>44281</c:v>
                </c:pt>
                <c:pt idx="3007">
                  <c:v>44282</c:v>
                </c:pt>
                <c:pt idx="3008">
                  <c:v>44283</c:v>
                </c:pt>
                <c:pt idx="3009">
                  <c:v>44284</c:v>
                </c:pt>
                <c:pt idx="3010">
                  <c:v>44285</c:v>
                </c:pt>
                <c:pt idx="3011">
                  <c:v>44286</c:v>
                </c:pt>
                <c:pt idx="3012">
                  <c:v>44287</c:v>
                </c:pt>
                <c:pt idx="3013">
                  <c:v>44288</c:v>
                </c:pt>
                <c:pt idx="3014">
                  <c:v>44289</c:v>
                </c:pt>
                <c:pt idx="3015">
                  <c:v>44290</c:v>
                </c:pt>
                <c:pt idx="3016">
                  <c:v>44291</c:v>
                </c:pt>
                <c:pt idx="3017">
                  <c:v>44292</c:v>
                </c:pt>
                <c:pt idx="3018">
                  <c:v>44293</c:v>
                </c:pt>
                <c:pt idx="3019">
                  <c:v>44294</c:v>
                </c:pt>
                <c:pt idx="3020">
                  <c:v>44295</c:v>
                </c:pt>
                <c:pt idx="3021">
                  <c:v>44296</c:v>
                </c:pt>
                <c:pt idx="3022">
                  <c:v>44297</c:v>
                </c:pt>
                <c:pt idx="3023">
                  <c:v>44298</c:v>
                </c:pt>
                <c:pt idx="3024">
                  <c:v>44299</c:v>
                </c:pt>
                <c:pt idx="3025">
                  <c:v>44300</c:v>
                </c:pt>
                <c:pt idx="3026">
                  <c:v>44301</c:v>
                </c:pt>
                <c:pt idx="3027">
                  <c:v>44302</c:v>
                </c:pt>
                <c:pt idx="3028">
                  <c:v>44303</c:v>
                </c:pt>
                <c:pt idx="3029">
                  <c:v>44304</c:v>
                </c:pt>
                <c:pt idx="3030">
                  <c:v>44305</c:v>
                </c:pt>
                <c:pt idx="3031">
                  <c:v>44306</c:v>
                </c:pt>
                <c:pt idx="3032">
                  <c:v>44307</c:v>
                </c:pt>
                <c:pt idx="3033">
                  <c:v>44308</c:v>
                </c:pt>
                <c:pt idx="3034">
                  <c:v>44309</c:v>
                </c:pt>
                <c:pt idx="3035">
                  <c:v>44310</c:v>
                </c:pt>
                <c:pt idx="3036">
                  <c:v>44311</c:v>
                </c:pt>
                <c:pt idx="3037">
                  <c:v>44312</c:v>
                </c:pt>
                <c:pt idx="3038">
                  <c:v>44313</c:v>
                </c:pt>
                <c:pt idx="3039">
                  <c:v>44314</c:v>
                </c:pt>
                <c:pt idx="3040">
                  <c:v>44315</c:v>
                </c:pt>
                <c:pt idx="3041">
                  <c:v>44316</c:v>
                </c:pt>
                <c:pt idx="3042">
                  <c:v>44317</c:v>
                </c:pt>
                <c:pt idx="3043">
                  <c:v>44318</c:v>
                </c:pt>
                <c:pt idx="3044">
                  <c:v>44319</c:v>
                </c:pt>
                <c:pt idx="3045">
                  <c:v>44320</c:v>
                </c:pt>
                <c:pt idx="3046">
                  <c:v>44321</c:v>
                </c:pt>
                <c:pt idx="3047">
                  <c:v>44322</c:v>
                </c:pt>
                <c:pt idx="3048">
                  <c:v>44323</c:v>
                </c:pt>
                <c:pt idx="3049">
                  <c:v>44324</c:v>
                </c:pt>
                <c:pt idx="3050">
                  <c:v>44325</c:v>
                </c:pt>
                <c:pt idx="3051">
                  <c:v>44326</c:v>
                </c:pt>
                <c:pt idx="3052">
                  <c:v>44327</c:v>
                </c:pt>
                <c:pt idx="3053">
                  <c:v>44328</c:v>
                </c:pt>
                <c:pt idx="3054">
                  <c:v>44329</c:v>
                </c:pt>
                <c:pt idx="3055">
                  <c:v>44330</c:v>
                </c:pt>
                <c:pt idx="3056">
                  <c:v>44331</c:v>
                </c:pt>
                <c:pt idx="3057">
                  <c:v>44332</c:v>
                </c:pt>
                <c:pt idx="3058">
                  <c:v>44333</c:v>
                </c:pt>
                <c:pt idx="3059">
                  <c:v>44334</c:v>
                </c:pt>
                <c:pt idx="3060">
                  <c:v>44335</c:v>
                </c:pt>
                <c:pt idx="3061">
                  <c:v>44336</c:v>
                </c:pt>
                <c:pt idx="3062">
                  <c:v>44337</c:v>
                </c:pt>
                <c:pt idx="3063">
                  <c:v>44338</c:v>
                </c:pt>
                <c:pt idx="3064">
                  <c:v>44339</c:v>
                </c:pt>
                <c:pt idx="3065">
                  <c:v>44340</c:v>
                </c:pt>
                <c:pt idx="3066">
                  <c:v>44341</c:v>
                </c:pt>
                <c:pt idx="3067">
                  <c:v>44342</c:v>
                </c:pt>
                <c:pt idx="3068">
                  <c:v>44343</c:v>
                </c:pt>
                <c:pt idx="3069">
                  <c:v>44344</c:v>
                </c:pt>
                <c:pt idx="3070">
                  <c:v>44345</c:v>
                </c:pt>
                <c:pt idx="3071">
                  <c:v>44346</c:v>
                </c:pt>
                <c:pt idx="3072">
                  <c:v>44347</c:v>
                </c:pt>
                <c:pt idx="3073">
                  <c:v>44348</c:v>
                </c:pt>
                <c:pt idx="3074">
                  <c:v>44349</c:v>
                </c:pt>
                <c:pt idx="3075">
                  <c:v>44350</c:v>
                </c:pt>
                <c:pt idx="3076">
                  <c:v>44351</c:v>
                </c:pt>
                <c:pt idx="3077">
                  <c:v>44352</c:v>
                </c:pt>
                <c:pt idx="3078">
                  <c:v>44353</c:v>
                </c:pt>
                <c:pt idx="3079">
                  <c:v>44354</c:v>
                </c:pt>
                <c:pt idx="3080">
                  <c:v>44355</c:v>
                </c:pt>
                <c:pt idx="3081">
                  <c:v>44356</c:v>
                </c:pt>
                <c:pt idx="3082">
                  <c:v>44357</c:v>
                </c:pt>
                <c:pt idx="3083">
                  <c:v>44358</c:v>
                </c:pt>
                <c:pt idx="3084">
                  <c:v>44359</c:v>
                </c:pt>
                <c:pt idx="3085">
                  <c:v>44360</c:v>
                </c:pt>
                <c:pt idx="3086">
                  <c:v>44361</c:v>
                </c:pt>
                <c:pt idx="3087">
                  <c:v>44362</c:v>
                </c:pt>
                <c:pt idx="3088">
                  <c:v>44363</c:v>
                </c:pt>
                <c:pt idx="3089">
                  <c:v>44364</c:v>
                </c:pt>
                <c:pt idx="3090">
                  <c:v>44365</c:v>
                </c:pt>
                <c:pt idx="3091">
                  <c:v>44366</c:v>
                </c:pt>
                <c:pt idx="3092">
                  <c:v>44367</c:v>
                </c:pt>
                <c:pt idx="3093">
                  <c:v>44368</c:v>
                </c:pt>
                <c:pt idx="3094">
                  <c:v>44369</c:v>
                </c:pt>
                <c:pt idx="3095">
                  <c:v>44370</c:v>
                </c:pt>
                <c:pt idx="3096">
                  <c:v>44371</c:v>
                </c:pt>
                <c:pt idx="3097">
                  <c:v>44372</c:v>
                </c:pt>
                <c:pt idx="3098">
                  <c:v>44373</c:v>
                </c:pt>
                <c:pt idx="3099">
                  <c:v>44374</c:v>
                </c:pt>
                <c:pt idx="3100">
                  <c:v>44375</c:v>
                </c:pt>
                <c:pt idx="3101">
                  <c:v>44376</c:v>
                </c:pt>
                <c:pt idx="3102">
                  <c:v>44377</c:v>
                </c:pt>
                <c:pt idx="3103">
                  <c:v>44378</c:v>
                </c:pt>
                <c:pt idx="3104">
                  <c:v>44379</c:v>
                </c:pt>
                <c:pt idx="3105">
                  <c:v>44380</c:v>
                </c:pt>
                <c:pt idx="3106">
                  <c:v>44381</c:v>
                </c:pt>
                <c:pt idx="3107">
                  <c:v>44382</c:v>
                </c:pt>
                <c:pt idx="3108">
                  <c:v>44383</c:v>
                </c:pt>
                <c:pt idx="3109">
                  <c:v>44384</c:v>
                </c:pt>
                <c:pt idx="3110">
                  <c:v>44385</c:v>
                </c:pt>
                <c:pt idx="3111">
                  <c:v>44386</c:v>
                </c:pt>
                <c:pt idx="3112">
                  <c:v>44387</c:v>
                </c:pt>
                <c:pt idx="3113">
                  <c:v>44388</c:v>
                </c:pt>
                <c:pt idx="3114">
                  <c:v>44389</c:v>
                </c:pt>
                <c:pt idx="3115">
                  <c:v>44390</c:v>
                </c:pt>
                <c:pt idx="3116">
                  <c:v>44391</c:v>
                </c:pt>
                <c:pt idx="3117">
                  <c:v>44392</c:v>
                </c:pt>
                <c:pt idx="3118">
                  <c:v>44393</c:v>
                </c:pt>
                <c:pt idx="3119">
                  <c:v>44394</c:v>
                </c:pt>
                <c:pt idx="3120">
                  <c:v>44395</c:v>
                </c:pt>
                <c:pt idx="3121">
                  <c:v>44396</c:v>
                </c:pt>
                <c:pt idx="3122">
                  <c:v>44397</c:v>
                </c:pt>
                <c:pt idx="3123">
                  <c:v>44398</c:v>
                </c:pt>
                <c:pt idx="3124">
                  <c:v>44399</c:v>
                </c:pt>
                <c:pt idx="3125">
                  <c:v>44400</c:v>
                </c:pt>
                <c:pt idx="3126">
                  <c:v>44401</c:v>
                </c:pt>
                <c:pt idx="3127">
                  <c:v>44402</c:v>
                </c:pt>
                <c:pt idx="3128">
                  <c:v>44403</c:v>
                </c:pt>
                <c:pt idx="3129">
                  <c:v>44404</c:v>
                </c:pt>
                <c:pt idx="3130">
                  <c:v>44405</c:v>
                </c:pt>
                <c:pt idx="3131">
                  <c:v>44406</c:v>
                </c:pt>
                <c:pt idx="3132">
                  <c:v>44407</c:v>
                </c:pt>
                <c:pt idx="3133">
                  <c:v>44408</c:v>
                </c:pt>
                <c:pt idx="3134">
                  <c:v>44409</c:v>
                </c:pt>
                <c:pt idx="3135">
                  <c:v>44410</c:v>
                </c:pt>
                <c:pt idx="3136">
                  <c:v>44411</c:v>
                </c:pt>
                <c:pt idx="3137">
                  <c:v>44412</c:v>
                </c:pt>
                <c:pt idx="3138">
                  <c:v>44413</c:v>
                </c:pt>
                <c:pt idx="3139">
                  <c:v>44414</c:v>
                </c:pt>
                <c:pt idx="3140">
                  <c:v>44415</c:v>
                </c:pt>
                <c:pt idx="3141">
                  <c:v>44416</c:v>
                </c:pt>
                <c:pt idx="3142">
                  <c:v>44417</c:v>
                </c:pt>
                <c:pt idx="3143">
                  <c:v>44418</c:v>
                </c:pt>
                <c:pt idx="3144">
                  <c:v>44419</c:v>
                </c:pt>
                <c:pt idx="3145">
                  <c:v>44420</c:v>
                </c:pt>
                <c:pt idx="3146">
                  <c:v>44421</c:v>
                </c:pt>
                <c:pt idx="3147">
                  <c:v>44422</c:v>
                </c:pt>
                <c:pt idx="3148">
                  <c:v>44423</c:v>
                </c:pt>
                <c:pt idx="3149">
                  <c:v>44424</c:v>
                </c:pt>
                <c:pt idx="3150">
                  <c:v>44425</c:v>
                </c:pt>
                <c:pt idx="3151">
                  <c:v>44426</c:v>
                </c:pt>
                <c:pt idx="3152">
                  <c:v>44427</c:v>
                </c:pt>
                <c:pt idx="3153">
                  <c:v>44428</c:v>
                </c:pt>
                <c:pt idx="3154">
                  <c:v>44429</c:v>
                </c:pt>
                <c:pt idx="3155">
                  <c:v>44430</c:v>
                </c:pt>
                <c:pt idx="3156">
                  <c:v>44431</c:v>
                </c:pt>
                <c:pt idx="3157">
                  <c:v>44432</c:v>
                </c:pt>
                <c:pt idx="3158">
                  <c:v>44433</c:v>
                </c:pt>
                <c:pt idx="3159">
                  <c:v>44434</c:v>
                </c:pt>
                <c:pt idx="3160">
                  <c:v>44435</c:v>
                </c:pt>
                <c:pt idx="3161">
                  <c:v>44436</c:v>
                </c:pt>
                <c:pt idx="3162">
                  <c:v>44437</c:v>
                </c:pt>
                <c:pt idx="3163">
                  <c:v>44438</c:v>
                </c:pt>
                <c:pt idx="3164">
                  <c:v>44439</c:v>
                </c:pt>
                <c:pt idx="3165">
                  <c:v>44440</c:v>
                </c:pt>
                <c:pt idx="3166">
                  <c:v>44441</c:v>
                </c:pt>
                <c:pt idx="3167">
                  <c:v>44442</c:v>
                </c:pt>
                <c:pt idx="3168">
                  <c:v>44443</c:v>
                </c:pt>
                <c:pt idx="3169">
                  <c:v>44444</c:v>
                </c:pt>
                <c:pt idx="3170">
                  <c:v>44445</c:v>
                </c:pt>
                <c:pt idx="3171">
                  <c:v>44446</c:v>
                </c:pt>
                <c:pt idx="3172">
                  <c:v>44447</c:v>
                </c:pt>
                <c:pt idx="3173">
                  <c:v>44448</c:v>
                </c:pt>
                <c:pt idx="3174">
                  <c:v>44449</c:v>
                </c:pt>
                <c:pt idx="3175">
                  <c:v>44450</c:v>
                </c:pt>
                <c:pt idx="3176">
                  <c:v>44451</c:v>
                </c:pt>
                <c:pt idx="3177">
                  <c:v>44452</c:v>
                </c:pt>
                <c:pt idx="3178">
                  <c:v>44453</c:v>
                </c:pt>
                <c:pt idx="3179">
                  <c:v>44454</c:v>
                </c:pt>
                <c:pt idx="3180">
                  <c:v>44455</c:v>
                </c:pt>
                <c:pt idx="3181">
                  <c:v>44456</c:v>
                </c:pt>
                <c:pt idx="3182">
                  <c:v>44457</c:v>
                </c:pt>
                <c:pt idx="3183">
                  <c:v>44458</c:v>
                </c:pt>
                <c:pt idx="3184">
                  <c:v>44459</c:v>
                </c:pt>
                <c:pt idx="3185">
                  <c:v>44460</c:v>
                </c:pt>
                <c:pt idx="3186">
                  <c:v>44461</c:v>
                </c:pt>
                <c:pt idx="3187">
                  <c:v>44462</c:v>
                </c:pt>
                <c:pt idx="3188">
                  <c:v>44463</c:v>
                </c:pt>
                <c:pt idx="3189">
                  <c:v>44464</c:v>
                </c:pt>
                <c:pt idx="3190">
                  <c:v>44465</c:v>
                </c:pt>
                <c:pt idx="3191">
                  <c:v>44466</c:v>
                </c:pt>
                <c:pt idx="3192">
                  <c:v>44467</c:v>
                </c:pt>
                <c:pt idx="3193">
                  <c:v>44468</c:v>
                </c:pt>
                <c:pt idx="3194">
                  <c:v>44469</c:v>
                </c:pt>
                <c:pt idx="3195">
                  <c:v>44470</c:v>
                </c:pt>
                <c:pt idx="3196">
                  <c:v>44471</c:v>
                </c:pt>
                <c:pt idx="3197">
                  <c:v>44472</c:v>
                </c:pt>
                <c:pt idx="3198">
                  <c:v>44473</c:v>
                </c:pt>
                <c:pt idx="3199">
                  <c:v>44474</c:v>
                </c:pt>
                <c:pt idx="3200">
                  <c:v>44475</c:v>
                </c:pt>
                <c:pt idx="3201">
                  <c:v>44476</c:v>
                </c:pt>
                <c:pt idx="3202">
                  <c:v>44477</c:v>
                </c:pt>
                <c:pt idx="3203">
                  <c:v>44478</c:v>
                </c:pt>
                <c:pt idx="3204">
                  <c:v>44479</c:v>
                </c:pt>
                <c:pt idx="3205">
                  <c:v>44480</c:v>
                </c:pt>
                <c:pt idx="3206">
                  <c:v>44481</c:v>
                </c:pt>
                <c:pt idx="3207">
                  <c:v>44482</c:v>
                </c:pt>
                <c:pt idx="3208">
                  <c:v>44483</c:v>
                </c:pt>
                <c:pt idx="3209">
                  <c:v>44484</c:v>
                </c:pt>
                <c:pt idx="3210">
                  <c:v>44485</c:v>
                </c:pt>
                <c:pt idx="3211">
                  <c:v>44486</c:v>
                </c:pt>
                <c:pt idx="3212">
                  <c:v>44487</c:v>
                </c:pt>
                <c:pt idx="3213">
                  <c:v>44488</c:v>
                </c:pt>
                <c:pt idx="3214">
                  <c:v>44489</c:v>
                </c:pt>
                <c:pt idx="3215">
                  <c:v>44490</c:v>
                </c:pt>
                <c:pt idx="3216">
                  <c:v>44491</c:v>
                </c:pt>
                <c:pt idx="3217">
                  <c:v>44492</c:v>
                </c:pt>
                <c:pt idx="3218">
                  <c:v>44493</c:v>
                </c:pt>
                <c:pt idx="3219">
                  <c:v>44494</c:v>
                </c:pt>
                <c:pt idx="3220">
                  <c:v>44495</c:v>
                </c:pt>
                <c:pt idx="3221">
                  <c:v>44496</c:v>
                </c:pt>
                <c:pt idx="3222">
                  <c:v>44497</c:v>
                </c:pt>
                <c:pt idx="3223">
                  <c:v>44498</c:v>
                </c:pt>
                <c:pt idx="3224">
                  <c:v>44499</c:v>
                </c:pt>
                <c:pt idx="3225">
                  <c:v>44500</c:v>
                </c:pt>
                <c:pt idx="3226">
                  <c:v>44501</c:v>
                </c:pt>
                <c:pt idx="3227">
                  <c:v>44502</c:v>
                </c:pt>
                <c:pt idx="3228">
                  <c:v>44503</c:v>
                </c:pt>
                <c:pt idx="3229">
                  <c:v>44504</c:v>
                </c:pt>
                <c:pt idx="3230">
                  <c:v>44505</c:v>
                </c:pt>
                <c:pt idx="3231">
                  <c:v>44506</c:v>
                </c:pt>
                <c:pt idx="3232">
                  <c:v>44507</c:v>
                </c:pt>
                <c:pt idx="3233">
                  <c:v>44508</c:v>
                </c:pt>
                <c:pt idx="3234">
                  <c:v>44509</c:v>
                </c:pt>
                <c:pt idx="3235">
                  <c:v>44510</c:v>
                </c:pt>
                <c:pt idx="3236">
                  <c:v>44511</c:v>
                </c:pt>
                <c:pt idx="3237">
                  <c:v>44512</c:v>
                </c:pt>
                <c:pt idx="3238">
                  <c:v>44513</c:v>
                </c:pt>
                <c:pt idx="3239">
                  <c:v>44514</c:v>
                </c:pt>
                <c:pt idx="3240">
                  <c:v>44515</c:v>
                </c:pt>
                <c:pt idx="3241">
                  <c:v>44516</c:v>
                </c:pt>
                <c:pt idx="3242">
                  <c:v>44517</c:v>
                </c:pt>
                <c:pt idx="3243">
                  <c:v>44518</c:v>
                </c:pt>
                <c:pt idx="3244">
                  <c:v>44519</c:v>
                </c:pt>
                <c:pt idx="3245">
                  <c:v>44520</c:v>
                </c:pt>
                <c:pt idx="3246">
                  <c:v>44521</c:v>
                </c:pt>
                <c:pt idx="3247">
                  <c:v>44522</c:v>
                </c:pt>
                <c:pt idx="3248">
                  <c:v>44523</c:v>
                </c:pt>
                <c:pt idx="3249">
                  <c:v>44524</c:v>
                </c:pt>
                <c:pt idx="3250">
                  <c:v>44525</c:v>
                </c:pt>
                <c:pt idx="3251">
                  <c:v>44526</c:v>
                </c:pt>
                <c:pt idx="3252">
                  <c:v>44527</c:v>
                </c:pt>
                <c:pt idx="3253">
                  <c:v>44528</c:v>
                </c:pt>
                <c:pt idx="3254">
                  <c:v>44529</c:v>
                </c:pt>
                <c:pt idx="3255">
                  <c:v>44530</c:v>
                </c:pt>
                <c:pt idx="3256">
                  <c:v>44531</c:v>
                </c:pt>
                <c:pt idx="3257">
                  <c:v>44532</c:v>
                </c:pt>
                <c:pt idx="3258">
                  <c:v>44533</c:v>
                </c:pt>
                <c:pt idx="3259">
                  <c:v>44534</c:v>
                </c:pt>
                <c:pt idx="3260">
                  <c:v>44535</c:v>
                </c:pt>
                <c:pt idx="3261">
                  <c:v>44536</c:v>
                </c:pt>
                <c:pt idx="3262">
                  <c:v>44537</c:v>
                </c:pt>
                <c:pt idx="3263">
                  <c:v>44538</c:v>
                </c:pt>
                <c:pt idx="3264">
                  <c:v>44539</c:v>
                </c:pt>
                <c:pt idx="3265">
                  <c:v>44540</c:v>
                </c:pt>
                <c:pt idx="3266">
                  <c:v>44541</c:v>
                </c:pt>
                <c:pt idx="3267">
                  <c:v>44542</c:v>
                </c:pt>
                <c:pt idx="3268">
                  <c:v>44543</c:v>
                </c:pt>
                <c:pt idx="3269">
                  <c:v>44544</c:v>
                </c:pt>
                <c:pt idx="3270">
                  <c:v>44545</c:v>
                </c:pt>
                <c:pt idx="3271">
                  <c:v>44546</c:v>
                </c:pt>
                <c:pt idx="3272">
                  <c:v>44547</c:v>
                </c:pt>
                <c:pt idx="3273">
                  <c:v>44548</c:v>
                </c:pt>
                <c:pt idx="3274">
                  <c:v>44549</c:v>
                </c:pt>
                <c:pt idx="3275">
                  <c:v>44550</c:v>
                </c:pt>
                <c:pt idx="3276">
                  <c:v>44551</c:v>
                </c:pt>
                <c:pt idx="3277">
                  <c:v>44552</c:v>
                </c:pt>
                <c:pt idx="3278">
                  <c:v>44553</c:v>
                </c:pt>
                <c:pt idx="3279">
                  <c:v>44554</c:v>
                </c:pt>
                <c:pt idx="3280">
                  <c:v>44555</c:v>
                </c:pt>
                <c:pt idx="3281">
                  <c:v>44556</c:v>
                </c:pt>
                <c:pt idx="3282">
                  <c:v>44557</c:v>
                </c:pt>
                <c:pt idx="3283">
                  <c:v>44558</c:v>
                </c:pt>
                <c:pt idx="3284">
                  <c:v>44559</c:v>
                </c:pt>
                <c:pt idx="3285">
                  <c:v>44560</c:v>
                </c:pt>
                <c:pt idx="3286">
                  <c:v>44561</c:v>
                </c:pt>
                <c:pt idx="3287">
                  <c:v>44562</c:v>
                </c:pt>
                <c:pt idx="3288">
                  <c:v>44563</c:v>
                </c:pt>
                <c:pt idx="3289">
                  <c:v>44564</c:v>
                </c:pt>
                <c:pt idx="3290">
                  <c:v>44565</c:v>
                </c:pt>
                <c:pt idx="3291">
                  <c:v>44566</c:v>
                </c:pt>
                <c:pt idx="3292">
                  <c:v>44567</c:v>
                </c:pt>
                <c:pt idx="3293">
                  <c:v>44568</c:v>
                </c:pt>
                <c:pt idx="3294">
                  <c:v>44569</c:v>
                </c:pt>
                <c:pt idx="3295">
                  <c:v>44570</c:v>
                </c:pt>
                <c:pt idx="3296">
                  <c:v>44571</c:v>
                </c:pt>
                <c:pt idx="3297">
                  <c:v>44572</c:v>
                </c:pt>
                <c:pt idx="3298">
                  <c:v>44573</c:v>
                </c:pt>
                <c:pt idx="3299">
                  <c:v>44574</c:v>
                </c:pt>
                <c:pt idx="3300">
                  <c:v>44575</c:v>
                </c:pt>
                <c:pt idx="3301">
                  <c:v>44576</c:v>
                </c:pt>
                <c:pt idx="3302">
                  <c:v>44577</c:v>
                </c:pt>
                <c:pt idx="3303">
                  <c:v>44578</c:v>
                </c:pt>
                <c:pt idx="3304">
                  <c:v>44579</c:v>
                </c:pt>
                <c:pt idx="3305">
                  <c:v>44580</c:v>
                </c:pt>
                <c:pt idx="3306">
                  <c:v>44581</c:v>
                </c:pt>
                <c:pt idx="3307">
                  <c:v>44582</c:v>
                </c:pt>
                <c:pt idx="3308">
                  <c:v>44583</c:v>
                </c:pt>
                <c:pt idx="3309">
                  <c:v>44584</c:v>
                </c:pt>
                <c:pt idx="3310">
                  <c:v>44585</c:v>
                </c:pt>
                <c:pt idx="3311">
                  <c:v>44586</c:v>
                </c:pt>
                <c:pt idx="3312">
                  <c:v>44587</c:v>
                </c:pt>
                <c:pt idx="3313">
                  <c:v>44588</c:v>
                </c:pt>
                <c:pt idx="3314">
                  <c:v>44589</c:v>
                </c:pt>
                <c:pt idx="3315">
                  <c:v>44590</c:v>
                </c:pt>
                <c:pt idx="3316">
                  <c:v>44591</c:v>
                </c:pt>
                <c:pt idx="3317">
                  <c:v>44592</c:v>
                </c:pt>
                <c:pt idx="3318">
                  <c:v>44593</c:v>
                </c:pt>
                <c:pt idx="3319">
                  <c:v>44594</c:v>
                </c:pt>
                <c:pt idx="3320">
                  <c:v>44595</c:v>
                </c:pt>
                <c:pt idx="3321">
                  <c:v>44596</c:v>
                </c:pt>
                <c:pt idx="3322">
                  <c:v>44597</c:v>
                </c:pt>
                <c:pt idx="3323">
                  <c:v>44598</c:v>
                </c:pt>
                <c:pt idx="3324">
                  <c:v>44599</c:v>
                </c:pt>
                <c:pt idx="3325">
                  <c:v>44600</c:v>
                </c:pt>
                <c:pt idx="3326">
                  <c:v>44601</c:v>
                </c:pt>
                <c:pt idx="3327">
                  <c:v>44602</c:v>
                </c:pt>
                <c:pt idx="3328">
                  <c:v>44603</c:v>
                </c:pt>
                <c:pt idx="3329">
                  <c:v>44604</c:v>
                </c:pt>
                <c:pt idx="3330">
                  <c:v>44605</c:v>
                </c:pt>
                <c:pt idx="3331">
                  <c:v>44606</c:v>
                </c:pt>
                <c:pt idx="3332">
                  <c:v>44607</c:v>
                </c:pt>
                <c:pt idx="3333">
                  <c:v>44608</c:v>
                </c:pt>
                <c:pt idx="3334">
                  <c:v>44609</c:v>
                </c:pt>
                <c:pt idx="3335">
                  <c:v>44610</c:v>
                </c:pt>
                <c:pt idx="3336">
                  <c:v>44611</c:v>
                </c:pt>
                <c:pt idx="3337">
                  <c:v>44612</c:v>
                </c:pt>
                <c:pt idx="3338">
                  <c:v>44613</c:v>
                </c:pt>
                <c:pt idx="3339">
                  <c:v>44614</c:v>
                </c:pt>
                <c:pt idx="3340">
                  <c:v>44615</c:v>
                </c:pt>
                <c:pt idx="3341">
                  <c:v>44616</c:v>
                </c:pt>
                <c:pt idx="3342">
                  <c:v>44617</c:v>
                </c:pt>
                <c:pt idx="3343">
                  <c:v>44618</c:v>
                </c:pt>
                <c:pt idx="3344">
                  <c:v>44619</c:v>
                </c:pt>
                <c:pt idx="3345">
                  <c:v>44620</c:v>
                </c:pt>
                <c:pt idx="3346">
                  <c:v>44621</c:v>
                </c:pt>
                <c:pt idx="3347">
                  <c:v>44622</c:v>
                </c:pt>
                <c:pt idx="3348">
                  <c:v>44623</c:v>
                </c:pt>
                <c:pt idx="3349">
                  <c:v>44624</c:v>
                </c:pt>
                <c:pt idx="3350">
                  <c:v>44625</c:v>
                </c:pt>
                <c:pt idx="3351">
                  <c:v>44626</c:v>
                </c:pt>
                <c:pt idx="3352">
                  <c:v>44627</c:v>
                </c:pt>
                <c:pt idx="3353">
                  <c:v>44628</c:v>
                </c:pt>
                <c:pt idx="3354">
                  <c:v>44629</c:v>
                </c:pt>
                <c:pt idx="3355">
                  <c:v>44630</c:v>
                </c:pt>
                <c:pt idx="3356">
                  <c:v>44631</c:v>
                </c:pt>
                <c:pt idx="3357">
                  <c:v>44632</c:v>
                </c:pt>
                <c:pt idx="3358">
                  <c:v>44633</c:v>
                </c:pt>
                <c:pt idx="3359">
                  <c:v>44634</c:v>
                </c:pt>
                <c:pt idx="3360">
                  <c:v>44635</c:v>
                </c:pt>
                <c:pt idx="3361">
                  <c:v>44636</c:v>
                </c:pt>
                <c:pt idx="3362">
                  <c:v>44637</c:v>
                </c:pt>
                <c:pt idx="3363">
                  <c:v>44638</c:v>
                </c:pt>
                <c:pt idx="3364">
                  <c:v>44639</c:v>
                </c:pt>
                <c:pt idx="3365">
                  <c:v>44640</c:v>
                </c:pt>
                <c:pt idx="3366">
                  <c:v>44641</c:v>
                </c:pt>
                <c:pt idx="3367">
                  <c:v>44642</c:v>
                </c:pt>
                <c:pt idx="3368">
                  <c:v>44643</c:v>
                </c:pt>
                <c:pt idx="3369">
                  <c:v>44644</c:v>
                </c:pt>
                <c:pt idx="3370">
                  <c:v>44645</c:v>
                </c:pt>
                <c:pt idx="3371">
                  <c:v>44646</c:v>
                </c:pt>
                <c:pt idx="3372">
                  <c:v>44647</c:v>
                </c:pt>
                <c:pt idx="3373">
                  <c:v>44648</c:v>
                </c:pt>
                <c:pt idx="3374">
                  <c:v>44649</c:v>
                </c:pt>
                <c:pt idx="3375">
                  <c:v>44650</c:v>
                </c:pt>
                <c:pt idx="3376">
                  <c:v>44651</c:v>
                </c:pt>
                <c:pt idx="3377">
                  <c:v>44652</c:v>
                </c:pt>
                <c:pt idx="3378">
                  <c:v>44653</c:v>
                </c:pt>
                <c:pt idx="3379">
                  <c:v>44654</c:v>
                </c:pt>
                <c:pt idx="3380">
                  <c:v>44655</c:v>
                </c:pt>
                <c:pt idx="3381">
                  <c:v>44656</c:v>
                </c:pt>
                <c:pt idx="3382">
                  <c:v>44657</c:v>
                </c:pt>
                <c:pt idx="3383">
                  <c:v>44658</c:v>
                </c:pt>
                <c:pt idx="3384">
                  <c:v>44659</c:v>
                </c:pt>
                <c:pt idx="3385">
                  <c:v>44660</c:v>
                </c:pt>
                <c:pt idx="3386">
                  <c:v>44661</c:v>
                </c:pt>
                <c:pt idx="3387">
                  <c:v>44662</c:v>
                </c:pt>
                <c:pt idx="3388">
                  <c:v>44663</c:v>
                </c:pt>
                <c:pt idx="3389">
                  <c:v>44664</c:v>
                </c:pt>
                <c:pt idx="3390">
                  <c:v>44665</c:v>
                </c:pt>
                <c:pt idx="3391">
                  <c:v>44666</c:v>
                </c:pt>
                <c:pt idx="3392">
                  <c:v>44667</c:v>
                </c:pt>
                <c:pt idx="3393">
                  <c:v>44668</c:v>
                </c:pt>
                <c:pt idx="3394">
                  <c:v>44669</c:v>
                </c:pt>
                <c:pt idx="3395">
                  <c:v>44670</c:v>
                </c:pt>
                <c:pt idx="3396">
                  <c:v>44671</c:v>
                </c:pt>
                <c:pt idx="3397">
                  <c:v>44672</c:v>
                </c:pt>
                <c:pt idx="3398">
                  <c:v>44673</c:v>
                </c:pt>
                <c:pt idx="3399">
                  <c:v>44674</c:v>
                </c:pt>
                <c:pt idx="3400">
                  <c:v>44675</c:v>
                </c:pt>
                <c:pt idx="3401">
                  <c:v>44676</c:v>
                </c:pt>
                <c:pt idx="3402">
                  <c:v>44677</c:v>
                </c:pt>
                <c:pt idx="3403">
                  <c:v>44678</c:v>
                </c:pt>
                <c:pt idx="3404">
                  <c:v>44679</c:v>
                </c:pt>
                <c:pt idx="3405">
                  <c:v>44680</c:v>
                </c:pt>
                <c:pt idx="3406">
                  <c:v>44681</c:v>
                </c:pt>
                <c:pt idx="3407">
                  <c:v>44682</c:v>
                </c:pt>
                <c:pt idx="3408">
                  <c:v>44683</c:v>
                </c:pt>
                <c:pt idx="3409">
                  <c:v>44684</c:v>
                </c:pt>
                <c:pt idx="3410">
                  <c:v>44685</c:v>
                </c:pt>
                <c:pt idx="3411">
                  <c:v>44686</c:v>
                </c:pt>
                <c:pt idx="3412">
                  <c:v>44687</c:v>
                </c:pt>
                <c:pt idx="3413">
                  <c:v>44688</c:v>
                </c:pt>
                <c:pt idx="3414">
                  <c:v>44689</c:v>
                </c:pt>
                <c:pt idx="3415">
                  <c:v>44690</c:v>
                </c:pt>
                <c:pt idx="3416">
                  <c:v>44691</c:v>
                </c:pt>
                <c:pt idx="3417">
                  <c:v>44692</c:v>
                </c:pt>
                <c:pt idx="3418">
                  <c:v>44693</c:v>
                </c:pt>
                <c:pt idx="3419">
                  <c:v>44694</c:v>
                </c:pt>
                <c:pt idx="3420">
                  <c:v>44695</c:v>
                </c:pt>
                <c:pt idx="3421">
                  <c:v>44696</c:v>
                </c:pt>
                <c:pt idx="3422">
                  <c:v>44697</c:v>
                </c:pt>
                <c:pt idx="3423">
                  <c:v>44698</c:v>
                </c:pt>
                <c:pt idx="3424">
                  <c:v>44699</c:v>
                </c:pt>
                <c:pt idx="3425">
                  <c:v>44700</c:v>
                </c:pt>
                <c:pt idx="3426">
                  <c:v>44701</c:v>
                </c:pt>
                <c:pt idx="3427">
                  <c:v>44702</c:v>
                </c:pt>
                <c:pt idx="3428">
                  <c:v>44703</c:v>
                </c:pt>
                <c:pt idx="3429">
                  <c:v>44704</c:v>
                </c:pt>
                <c:pt idx="3430">
                  <c:v>44705</c:v>
                </c:pt>
                <c:pt idx="3431">
                  <c:v>44706</c:v>
                </c:pt>
                <c:pt idx="3432">
                  <c:v>44707</c:v>
                </c:pt>
                <c:pt idx="3433">
                  <c:v>44708</c:v>
                </c:pt>
                <c:pt idx="3434">
                  <c:v>44709</c:v>
                </c:pt>
                <c:pt idx="3435">
                  <c:v>44710</c:v>
                </c:pt>
                <c:pt idx="3436">
                  <c:v>44711</c:v>
                </c:pt>
                <c:pt idx="3437">
                  <c:v>44712</c:v>
                </c:pt>
                <c:pt idx="3438">
                  <c:v>44713</c:v>
                </c:pt>
                <c:pt idx="3439">
                  <c:v>44714</c:v>
                </c:pt>
                <c:pt idx="3440">
                  <c:v>44715</c:v>
                </c:pt>
                <c:pt idx="3441">
                  <c:v>44716</c:v>
                </c:pt>
                <c:pt idx="3442">
                  <c:v>44717</c:v>
                </c:pt>
                <c:pt idx="3443">
                  <c:v>44718</c:v>
                </c:pt>
                <c:pt idx="3444">
                  <c:v>44719</c:v>
                </c:pt>
                <c:pt idx="3445">
                  <c:v>44720</c:v>
                </c:pt>
                <c:pt idx="3446">
                  <c:v>44721</c:v>
                </c:pt>
                <c:pt idx="3447">
                  <c:v>44722</c:v>
                </c:pt>
                <c:pt idx="3448">
                  <c:v>44723</c:v>
                </c:pt>
                <c:pt idx="3449">
                  <c:v>44724</c:v>
                </c:pt>
                <c:pt idx="3450">
                  <c:v>44725</c:v>
                </c:pt>
                <c:pt idx="3451">
                  <c:v>44726</c:v>
                </c:pt>
                <c:pt idx="3452">
                  <c:v>44727</c:v>
                </c:pt>
                <c:pt idx="3453">
                  <c:v>44728</c:v>
                </c:pt>
                <c:pt idx="3454">
                  <c:v>44729</c:v>
                </c:pt>
                <c:pt idx="3455">
                  <c:v>44730</c:v>
                </c:pt>
                <c:pt idx="3456">
                  <c:v>44731</c:v>
                </c:pt>
                <c:pt idx="3457">
                  <c:v>44732</c:v>
                </c:pt>
                <c:pt idx="3458">
                  <c:v>44733</c:v>
                </c:pt>
                <c:pt idx="3459">
                  <c:v>44734</c:v>
                </c:pt>
                <c:pt idx="3460">
                  <c:v>44735</c:v>
                </c:pt>
                <c:pt idx="3461">
                  <c:v>44736</c:v>
                </c:pt>
                <c:pt idx="3462">
                  <c:v>44737</c:v>
                </c:pt>
                <c:pt idx="3463">
                  <c:v>44738</c:v>
                </c:pt>
                <c:pt idx="3464">
                  <c:v>44739</c:v>
                </c:pt>
                <c:pt idx="3465">
                  <c:v>44740</c:v>
                </c:pt>
                <c:pt idx="3466">
                  <c:v>44741</c:v>
                </c:pt>
                <c:pt idx="3467">
                  <c:v>44742</c:v>
                </c:pt>
                <c:pt idx="3468">
                  <c:v>44743</c:v>
                </c:pt>
                <c:pt idx="3469">
                  <c:v>44744</c:v>
                </c:pt>
                <c:pt idx="3470">
                  <c:v>44745</c:v>
                </c:pt>
                <c:pt idx="3471">
                  <c:v>44746</c:v>
                </c:pt>
                <c:pt idx="3472">
                  <c:v>44747</c:v>
                </c:pt>
                <c:pt idx="3473">
                  <c:v>44748</c:v>
                </c:pt>
                <c:pt idx="3474">
                  <c:v>44749</c:v>
                </c:pt>
                <c:pt idx="3475">
                  <c:v>44750</c:v>
                </c:pt>
                <c:pt idx="3476">
                  <c:v>44751</c:v>
                </c:pt>
                <c:pt idx="3477">
                  <c:v>44752</c:v>
                </c:pt>
                <c:pt idx="3478">
                  <c:v>44753</c:v>
                </c:pt>
                <c:pt idx="3479">
                  <c:v>44754</c:v>
                </c:pt>
                <c:pt idx="3480">
                  <c:v>44755</c:v>
                </c:pt>
                <c:pt idx="3481">
                  <c:v>44756</c:v>
                </c:pt>
                <c:pt idx="3482">
                  <c:v>44757</c:v>
                </c:pt>
                <c:pt idx="3483">
                  <c:v>44758</c:v>
                </c:pt>
                <c:pt idx="3484">
                  <c:v>44759</c:v>
                </c:pt>
                <c:pt idx="3485">
                  <c:v>44760</c:v>
                </c:pt>
                <c:pt idx="3486">
                  <c:v>44761</c:v>
                </c:pt>
                <c:pt idx="3487">
                  <c:v>44762</c:v>
                </c:pt>
                <c:pt idx="3488">
                  <c:v>44763</c:v>
                </c:pt>
                <c:pt idx="3489">
                  <c:v>44764</c:v>
                </c:pt>
                <c:pt idx="3490">
                  <c:v>44765</c:v>
                </c:pt>
                <c:pt idx="3491">
                  <c:v>44766</c:v>
                </c:pt>
                <c:pt idx="3492">
                  <c:v>44767</c:v>
                </c:pt>
                <c:pt idx="3493">
                  <c:v>44768</c:v>
                </c:pt>
                <c:pt idx="3494">
                  <c:v>44769</c:v>
                </c:pt>
                <c:pt idx="3495">
                  <c:v>44770</c:v>
                </c:pt>
                <c:pt idx="3496">
                  <c:v>44771</c:v>
                </c:pt>
                <c:pt idx="3497">
                  <c:v>44772</c:v>
                </c:pt>
                <c:pt idx="3498">
                  <c:v>44773</c:v>
                </c:pt>
                <c:pt idx="3499">
                  <c:v>44774</c:v>
                </c:pt>
                <c:pt idx="3500">
                  <c:v>44775</c:v>
                </c:pt>
                <c:pt idx="3501">
                  <c:v>44776</c:v>
                </c:pt>
                <c:pt idx="3502">
                  <c:v>44777</c:v>
                </c:pt>
                <c:pt idx="3503">
                  <c:v>44778</c:v>
                </c:pt>
                <c:pt idx="3504">
                  <c:v>44779</c:v>
                </c:pt>
                <c:pt idx="3505">
                  <c:v>44780</c:v>
                </c:pt>
                <c:pt idx="3506">
                  <c:v>44781</c:v>
                </c:pt>
                <c:pt idx="3507">
                  <c:v>44782</c:v>
                </c:pt>
                <c:pt idx="3508">
                  <c:v>44783</c:v>
                </c:pt>
                <c:pt idx="3509">
                  <c:v>44784</c:v>
                </c:pt>
                <c:pt idx="3510">
                  <c:v>44785</c:v>
                </c:pt>
                <c:pt idx="3511">
                  <c:v>44786</c:v>
                </c:pt>
                <c:pt idx="3512">
                  <c:v>44787</c:v>
                </c:pt>
                <c:pt idx="3513">
                  <c:v>44788</c:v>
                </c:pt>
                <c:pt idx="3514">
                  <c:v>44789</c:v>
                </c:pt>
                <c:pt idx="3515">
                  <c:v>44790</c:v>
                </c:pt>
                <c:pt idx="3516">
                  <c:v>44791</c:v>
                </c:pt>
                <c:pt idx="3517">
                  <c:v>44792</c:v>
                </c:pt>
                <c:pt idx="3518">
                  <c:v>44793</c:v>
                </c:pt>
                <c:pt idx="3519">
                  <c:v>44794</c:v>
                </c:pt>
                <c:pt idx="3520">
                  <c:v>44795</c:v>
                </c:pt>
                <c:pt idx="3521">
                  <c:v>44796</c:v>
                </c:pt>
                <c:pt idx="3522">
                  <c:v>44797</c:v>
                </c:pt>
                <c:pt idx="3523">
                  <c:v>44798</c:v>
                </c:pt>
                <c:pt idx="3524">
                  <c:v>44799</c:v>
                </c:pt>
                <c:pt idx="3525">
                  <c:v>44800</c:v>
                </c:pt>
                <c:pt idx="3526">
                  <c:v>44801</c:v>
                </c:pt>
                <c:pt idx="3527">
                  <c:v>44802</c:v>
                </c:pt>
                <c:pt idx="3528">
                  <c:v>44803</c:v>
                </c:pt>
                <c:pt idx="3529">
                  <c:v>44804</c:v>
                </c:pt>
                <c:pt idx="3530">
                  <c:v>44805</c:v>
                </c:pt>
                <c:pt idx="3531">
                  <c:v>44806</c:v>
                </c:pt>
                <c:pt idx="3532">
                  <c:v>44807</c:v>
                </c:pt>
                <c:pt idx="3533">
                  <c:v>44808</c:v>
                </c:pt>
                <c:pt idx="3534">
                  <c:v>44809</c:v>
                </c:pt>
                <c:pt idx="3535">
                  <c:v>44810</c:v>
                </c:pt>
                <c:pt idx="3536">
                  <c:v>44811</c:v>
                </c:pt>
                <c:pt idx="3537">
                  <c:v>44812</c:v>
                </c:pt>
                <c:pt idx="3538">
                  <c:v>44813</c:v>
                </c:pt>
                <c:pt idx="3539">
                  <c:v>44814</c:v>
                </c:pt>
                <c:pt idx="3540">
                  <c:v>44815</c:v>
                </c:pt>
                <c:pt idx="3541">
                  <c:v>44816</c:v>
                </c:pt>
                <c:pt idx="3542">
                  <c:v>44817</c:v>
                </c:pt>
                <c:pt idx="3543">
                  <c:v>44818</c:v>
                </c:pt>
                <c:pt idx="3544">
                  <c:v>44819</c:v>
                </c:pt>
                <c:pt idx="3545">
                  <c:v>44820</c:v>
                </c:pt>
                <c:pt idx="3546">
                  <c:v>44821</c:v>
                </c:pt>
                <c:pt idx="3547">
                  <c:v>44822</c:v>
                </c:pt>
                <c:pt idx="3548">
                  <c:v>44823</c:v>
                </c:pt>
                <c:pt idx="3549">
                  <c:v>44824</c:v>
                </c:pt>
                <c:pt idx="3550">
                  <c:v>44825</c:v>
                </c:pt>
                <c:pt idx="3551">
                  <c:v>44826</c:v>
                </c:pt>
                <c:pt idx="3552">
                  <c:v>44827</c:v>
                </c:pt>
                <c:pt idx="3553">
                  <c:v>44828</c:v>
                </c:pt>
                <c:pt idx="3554">
                  <c:v>44829</c:v>
                </c:pt>
                <c:pt idx="3555">
                  <c:v>44830</c:v>
                </c:pt>
                <c:pt idx="3556">
                  <c:v>44831</c:v>
                </c:pt>
                <c:pt idx="3557">
                  <c:v>44832</c:v>
                </c:pt>
                <c:pt idx="3558">
                  <c:v>44833</c:v>
                </c:pt>
                <c:pt idx="3559">
                  <c:v>44834</c:v>
                </c:pt>
                <c:pt idx="3560">
                  <c:v>44835</c:v>
                </c:pt>
                <c:pt idx="3561">
                  <c:v>44836</c:v>
                </c:pt>
                <c:pt idx="3562">
                  <c:v>44837</c:v>
                </c:pt>
                <c:pt idx="3563">
                  <c:v>44838</c:v>
                </c:pt>
                <c:pt idx="3564">
                  <c:v>44839</c:v>
                </c:pt>
                <c:pt idx="3565">
                  <c:v>44840</c:v>
                </c:pt>
                <c:pt idx="3566">
                  <c:v>44841</c:v>
                </c:pt>
                <c:pt idx="3567">
                  <c:v>44842</c:v>
                </c:pt>
                <c:pt idx="3568">
                  <c:v>44843</c:v>
                </c:pt>
                <c:pt idx="3569">
                  <c:v>44844</c:v>
                </c:pt>
                <c:pt idx="3570">
                  <c:v>44845</c:v>
                </c:pt>
                <c:pt idx="3571">
                  <c:v>44846</c:v>
                </c:pt>
                <c:pt idx="3572">
                  <c:v>44847</c:v>
                </c:pt>
                <c:pt idx="3573">
                  <c:v>44848</c:v>
                </c:pt>
                <c:pt idx="3574">
                  <c:v>44849</c:v>
                </c:pt>
                <c:pt idx="3575">
                  <c:v>44850</c:v>
                </c:pt>
                <c:pt idx="3576">
                  <c:v>44851</c:v>
                </c:pt>
                <c:pt idx="3577">
                  <c:v>44852</c:v>
                </c:pt>
                <c:pt idx="3578">
                  <c:v>44853</c:v>
                </c:pt>
                <c:pt idx="3579">
                  <c:v>44854</c:v>
                </c:pt>
                <c:pt idx="3580">
                  <c:v>44855</c:v>
                </c:pt>
                <c:pt idx="3581">
                  <c:v>44856</c:v>
                </c:pt>
                <c:pt idx="3582">
                  <c:v>44857</c:v>
                </c:pt>
                <c:pt idx="3583">
                  <c:v>44858</c:v>
                </c:pt>
                <c:pt idx="3584">
                  <c:v>44859</c:v>
                </c:pt>
                <c:pt idx="3585">
                  <c:v>44860</c:v>
                </c:pt>
                <c:pt idx="3586">
                  <c:v>44861</c:v>
                </c:pt>
                <c:pt idx="3587">
                  <c:v>44862</c:v>
                </c:pt>
                <c:pt idx="3588">
                  <c:v>44863</c:v>
                </c:pt>
                <c:pt idx="3589">
                  <c:v>44864</c:v>
                </c:pt>
                <c:pt idx="3590">
                  <c:v>44865</c:v>
                </c:pt>
                <c:pt idx="3591">
                  <c:v>44866</c:v>
                </c:pt>
                <c:pt idx="3592">
                  <c:v>44867</c:v>
                </c:pt>
                <c:pt idx="3593">
                  <c:v>44868</c:v>
                </c:pt>
                <c:pt idx="3594">
                  <c:v>44869</c:v>
                </c:pt>
                <c:pt idx="3595">
                  <c:v>44870</c:v>
                </c:pt>
                <c:pt idx="3596">
                  <c:v>44871</c:v>
                </c:pt>
                <c:pt idx="3597">
                  <c:v>44872</c:v>
                </c:pt>
                <c:pt idx="3598">
                  <c:v>44873</c:v>
                </c:pt>
                <c:pt idx="3599">
                  <c:v>44874</c:v>
                </c:pt>
                <c:pt idx="3600">
                  <c:v>44875</c:v>
                </c:pt>
                <c:pt idx="3601">
                  <c:v>44876</c:v>
                </c:pt>
                <c:pt idx="3602">
                  <c:v>44877</c:v>
                </c:pt>
                <c:pt idx="3603">
                  <c:v>44878</c:v>
                </c:pt>
                <c:pt idx="3604">
                  <c:v>44879</c:v>
                </c:pt>
                <c:pt idx="3605">
                  <c:v>44880</c:v>
                </c:pt>
                <c:pt idx="3606">
                  <c:v>44881</c:v>
                </c:pt>
                <c:pt idx="3607">
                  <c:v>44882</c:v>
                </c:pt>
                <c:pt idx="3608">
                  <c:v>44883</c:v>
                </c:pt>
                <c:pt idx="3609">
                  <c:v>44884</c:v>
                </c:pt>
                <c:pt idx="3610">
                  <c:v>44885</c:v>
                </c:pt>
                <c:pt idx="3611">
                  <c:v>44886</c:v>
                </c:pt>
                <c:pt idx="3612">
                  <c:v>44887</c:v>
                </c:pt>
                <c:pt idx="3613">
                  <c:v>44888</c:v>
                </c:pt>
                <c:pt idx="3614">
                  <c:v>44889</c:v>
                </c:pt>
                <c:pt idx="3615">
                  <c:v>44890</c:v>
                </c:pt>
                <c:pt idx="3616">
                  <c:v>44891</c:v>
                </c:pt>
                <c:pt idx="3617">
                  <c:v>44892</c:v>
                </c:pt>
                <c:pt idx="3618">
                  <c:v>44893</c:v>
                </c:pt>
                <c:pt idx="3619">
                  <c:v>44894</c:v>
                </c:pt>
                <c:pt idx="3620">
                  <c:v>44895</c:v>
                </c:pt>
                <c:pt idx="3621">
                  <c:v>44896</c:v>
                </c:pt>
                <c:pt idx="3622">
                  <c:v>44897</c:v>
                </c:pt>
                <c:pt idx="3623">
                  <c:v>44898</c:v>
                </c:pt>
                <c:pt idx="3624">
                  <c:v>44899</c:v>
                </c:pt>
                <c:pt idx="3625">
                  <c:v>44900</c:v>
                </c:pt>
                <c:pt idx="3626">
                  <c:v>44901</c:v>
                </c:pt>
                <c:pt idx="3627">
                  <c:v>44902</c:v>
                </c:pt>
                <c:pt idx="3628">
                  <c:v>44903</c:v>
                </c:pt>
                <c:pt idx="3629">
                  <c:v>44904</c:v>
                </c:pt>
                <c:pt idx="3630">
                  <c:v>44905</c:v>
                </c:pt>
                <c:pt idx="3631">
                  <c:v>44906</c:v>
                </c:pt>
                <c:pt idx="3632">
                  <c:v>44907</c:v>
                </c:pt>
                <c:pt idx="3633">
                  <c:v>44908</c:v>
                </c:pt>
                <c:pt idx="3634">
                  <c:v>44909</c:v>
                </c:pt>
                <c:pt idx="3635">
                  <c:v>44910</c:v>
                </c:pt>
                <c:pt idx="3636">
                  <c:v>44911</c:v>
                </c:pt>
                <c:pt idx="3637">
                  <c:v>44912</c:v>
                </c:pt>
                <c:pt idx="3638">
                  <c:v>44913</c:v>
                </c:pt>
                <c:pt idx="3639">
                  <c:v>44914</c:v>
                </c:pt>
                <c:pt idx="3640">
                  <c:v>44915</c:v>
                </c:pt>
                <c:pt idx="3641">
                  <c:v>44916</c:v>
                </c:pt>
                <c:pt idx="3642">
                  <c:v>44917</c:v>
                </c:pt>
                <c:pt idx="3643">
                  <c:v>44918</c:v>
                </c:pt>
                <c:pt idx="3644">
                  <c:v>44919</c:v>
                </c:pt>
                <c:pt idx="3645">
                  <c:v>44920</c:v>
                </c:pt>
                <c:pt idx="3646">
                  <c:v>44921</c:v>
                </c:pt>
                <c:pt idx="3647">
                  <c:v>44922</c:v>
                </c:pt>
                <c:pt idx="3648">
                  <c:v>44923</c:v>
                </c:pt>
                <c:pt idx="3649">
                  <c:v>44924</c:v>
                </c:pt>
                <c:pt idx="3650">
                  <c:v>44925</c:v>
                </c:pt>
                <c:pt idx="3651">
                  <c:v>44926</c:v>
                </c:pt>
                <c:pt idx="3652">
                  <c:v>44927</c:v>
                </c:pt>
                <c:pt idx="3653">
                  <c:v>44928</c:v>
                </c:pt>
                <c:pt idx="3654">
                  <c:v>44929</c:v>
                </c:pt>
                <c:pt idx="3655">
                  <c:v>44930</c:v>
                </c:pt>
                <c:pt idx="3656">
                  <c:v>44931</c:v>
                </c:pt>
                <c:pt idx="3657">
                  <c:v>44932</c:v>
                </c:pt>
                <c:pt idx="3658">
                  <c:v>44933</c:v>
                </c:pt>
                <c:pt idx="3659">
                  <c:v>44934</c:v>
                </c:pt>
                <c:pt idx="3660">
                  <c:v>44935</c:v>
                </c:pt>
                <c:pt idx="3661">
                  <c:v>44936</c:v>
                </c:pt>
                <c:pt idx="3662">
                  <c:v>44937</c:v>
                </c:pt>
                <c:pt idx="3663">
                  <c:v>44938</c:v>
                </c:pt>
                <c:pt idx="3664">
                  <c:v>44939</c:v>
                </c:pt>
                <c:pt idx="3665">
                  <c:v>44940</c:v>
                </c:pt>
                <c:pt idx="3666">
                  <c:v>44941</c:v>
                </c:pt>
                <c:pt idx="3667">
                  <c:v>44942</c:v>
                </c:pt>
                <c:pt idx="3668">
                  <c:v>44943</c:v>
                </c:pt>
                <c:pt idx="3669">
                  <c:v>44944</c:v>
                </c:pt>
                <c:pt idx="3670">
                  <c:v>44945</c:v>
                </c:pt>
                <c:pt idx="3671">
                  <c:v>44946</c:v>
                </c:pt>
                <c:pt idx="3672">
                  <c:v>44947</c:v>
                </c:pt>
                <c:pt idx="3673">
                  <c:v>44948</c:v>
                </c:pt>
                <c:pt idx="3674">
                  <c:v>44949</c:v>
                </c:pt>
                <c:pt idx="3675">
                  <c:v>44950</c:v>
                </c:pt>
                <c:pt idx="3676">
                  <c:v>44951</c:v>
                </c:pt>
                <c:pt idx="3677">
                  <c:v>44952</c:v>
                </c:pt>
                <c:pt idx="3678">
                  <c:v>44953</c:v>
                </c:pt>
                <c:pt idx="3679">
                  <c:v>44954</c:v>
                </c:pt>
                <c:pt idx="3680">
                  <c:v>44955</c:v>
                </c:pt>
                <c:pt idx="3681">
                  <c:v>44956</c:v>
                </c:pt>
                <c:pt idx="3682">
                  <c:v>44957</c:v>
                </c:pt>
                <c:pt idx="3683">
                  <c:v>44958</c:v>
                </c:pt>
                <c:pt idx="3684">
                  <c:v>44959</c:v>
                </c:pt>
                <c:pt idx="3685">
                  <c:v>44960</c:v>
                </c:pt>
                <c:pt idx="3686">
                  <c:v>44961</c:v>
                </c:pt>
                <c:pt idx="3687">
                  <c:v>44962</c:v>
                </c:pt>
                <c:pt idx="3688">
                  <c:v>44963</c:v>
                </c:pt>
                <c:pt idx="3689">
                  <c:v>44964</c:v>
                </c:pt>
                <c:pt idx="3690">
                  <c:v>44965</c:v>
                </c:pt>
                <c:pt idx="3691">
                  <c:v>44966</c:v>
                </c:pt>
                <c:pt idx="3692">
                  <c:v>44967</c:v>
                </c:pt>
                <c:pt idx="3693">
                  <c:v>44968</c:v>
                </c:pt>
                <c:pt idx="3694">
                  <c:v>44969</c:v>
                </c:pt>
                <c:pt idx="3695">
                  <c:v>44970</c:v>
                </c:pt>
                <c:pt idx="3696">
                  <c:v>44971</c:v>
                </c:pt>
                <c:pt idx="3697">
                  <c:v>44972</c:v>
                </c:pt>
                <c:pt idx="3698">
                  <c:v>44973</c:v>
                </c:pt>
                <c:pt idx="3699">
                  <c:v>44974</c:v>
                </c:pt>
                <c:pt idx="3700">
                  <c:v>44975</c:v>
                </c:pt>
                <c:pt idx="3701">
                  <c:v>44976</c:v>
                </c:pt>
                <c:pt idx="3702">
                  <c:v>44977</c:v>
                </c:pt>
                <c:pt idx="3703">
                  <c:v>44978</c:v>
                </c:pt>
                <c:pt idx="3704">
                  <c:v>44979</c:v>
                </c:pt>
                <c:pt idx="3705">
                  <c:v>44980</c:v>
                </c:pt>
                <c:pt idx="3706">
                  <c:v>44981</c:v>
                </c:pt>
                <c:pt idx="3707">
                  <c:v>44982</c:v>
                </c:pt>
                <c:pt idx="3708">
                  <c:v>44983</c:v>
                </c:pt>
                <c:pt idx="3709">
                  <c:v>44984</c:v>
                </c:pt>
                <c:pt idx="3710">
                  <c:v>44985</c:v>
                </c:pt>
                <c:pt idx="3711">
                  <c:v>44986</c:v>
                </c:pt>
                <c:pt idx="3712">
                  <c:v>44987</c:v>
                </c:pt>
                <c:pt idx="3713">
                  <c:v>44988</c:v>
                </c:pt>
                <c:pt idx="3714">
                  <c:v>44989</c:v>
                </c:pt>
                <c:pt idx="3715">
                  <c:v>44990</c:v>
                </c:pt>
                <c:pt idx="3716">
                  <c:v>44991</c:v>
                </c:pt>
                <c:pt idx="3717">
                  <c:v>44992</c:v>
                </c:pt>
                <c:pt idx="3718">
                  <c:v>44993</c:v>
                </c:pt>
                <c:pt idx="3719">
                  <c:v>44994</c:v>
                </c:pt>
                <c:pt idx="3720">
                  <c:v>44995</c:v>
                </c:pt>
                <c:pt idx="3721">
                  <c:v>44996</c:v>
                </c:pt>
                <c:pt idx="3722">
                  <c:v>44997</c:v>
                </c:pt>
                <c:pt idx="3723">
                  <c:v>44998</c:v>
                </c:pt>
                <c:pt idx="3724">
                  <c:v>44999</c:v>
                </c:pt>
                <c:pt idx="3725">
                  <c:v>45000</c:v>
                </c:pt>
                <c:pt idx="3726">
                  <c:v>45001</c:v>
                </c:pt>
                <c:pt idx="3727">
                  <c:v>45002</c:v>
                </c:pt>
                <c:pt idx="3728">
                  <c:v>45003</c:v>
                </c:pt>
                <c:pt idx="3729">
                  <c:v>45004</c:v>
                </c:pt>
                <c:pt idx="3730">
                  <c:v>45005</c:v>
                </c:pt>
                <c:pt idx="3731">
                  <c:v>45006</c:v>
                </c:pt>
                <c:pt idx="3732">
                  <c:v>45007</c:v>
                </c:pt>
                <c:pt idx="3733">
                  <c:v>45008</c:v>
                </c:pt>
                <c:pt idx="3734">
                  <c:v>45009</c:v>
                </c:pt>
                <c:pt idx="3735">
                  <c:v>45010</c:v>
                </c:pt>
                <c:pt idx="3736">
                  <c:v>45011</c:v>
                </c:pt>
                <c:pt idx="3737">
                  <c:v>45012</c:v>
                </c:pt>
                <c:pt idx="3738">
                  <c:v>45013</c:v>
                </c:pt>
                <c:pt idx="3739">
                  <c:v>45014</c:v>
                </c:pt>
                <c:pt idx="3740">
                  <c:v>45015</c:v>
                </c:pt>
                <c:pt idx="3741">
                  <c:v>45016</c:v>
                </c:pt>
                <c:pt idx="3742">
                  <c:v>45017</c:v>
                </c:pt>
                <c:pt idx="3743">
                  <c:v>45018</c:v>
                </c:pt>
                <c:pt idx="3744">
                  <c:v>45019</c:v>
                </c:pt>
                <c:pt idx="3745">
                  <c:v>45020</c:v>
                </c:pt>
                <c:pt idx="3746">
                  <c:v>45021</c:v>
                </c:pt>
                <c:pt idx="3747">
                  <c:v>45022</c:v>
                </c:pt>
                <c:pt idx="3748">
                  <c:v>45023</c:v>
                </c:pt>
                <c:pt idx="3749">
                  <c:v>45024</c:v>
                </c:pt>
                <c:pt idx="3750">
                  <c:v>45025</c:v>
                </c:pt>
                <c:pt idx="3751">
                  <c:v>45026</c:v>
                </c:pt>
                <c:pt idx="3752">
                  <c:v>45027</c:v>
                </c:pt>
                <c:pt idx="3753">
                  <c:v>45028</c:v>
                </c:pt>
                <c:pt idx="3754">
                  <c:v>45029</c:v>
                </c:pt>
                <c:pt idx="3755">
                  <c:v>45030</c:v>
                </c:pt>
                <c:pt idx="3756">
                  <c:v>45031</c:v>
                </c:pt>
                <c:pt idx="3757">
                  <c:v>45032</c:v>
                </c:pt>
                <c:pt idx="3758">
                  <c:v>45033</c:v>
                </c:pt>
                <c:pt idx="3759">
                  <c:v>45034</c:v>
                </c:pt>
                <c:pt idx="3760">
                  <c:v>45035</c:v>
                </c:pt>
                <c:pt idx="3761">
                  <c:v>45036</c:v>
                </c:pt>
                <c:pt idx="3762">
                  <c:v>45037</c:v>
                </c:pt>
                <c:pt idx="3763">
                  <c:v>45038</c:v>
                </c:pt>
                <c:pt idx="3764">
                  <c:v>45039</c:v>
                </c:pt>
                <c:pt idx="3765">
                  <c:v>45040</c:v>
                </c:pt>
                <c:pt idx="3766">
                  <c:v>45041</c:v>
                </c:pt>
                <c:pt idx="3767">
                  <c:v>45042</c:v>
                </c:pt>
                <c:pt idx="3768">
                  <c:v>45043</c:v>
                </c:pt>
                <c:pt idx="3769">
                  <c:v>45044</c:v>
                </c:pt>
                <c:pt idx="3770">
                  <c:v>45045</c:v>
                </c:pt>
                <c:pt idx="3771">
                  <c:v>45046</c:v>
                </c:pt>
                <c:pt idx="3772">
                  <c:v>45047</c:v>
                </c:pt>
                <c:pt idx="3773">
                  <c:v>45048</c:v>
                </c:pt>
                <c:pt idx="3774">
                  <c:v>45049</c:v>
                </c:pt>
                <c:pt idx="3775">
                  <c:v>45050</c:v>
                </c:pt>
                <c:pt idx="3776">
                  <c:v>45051</c:v>
                </c:pt>
                <c:pt idx="3777">
                  <c:v>45052</c:v>
                </c:pt>
                <c:pt idx="3778">
                  <c:v>45053</c:v>
                </c:pt>
                <c:pt idx="3779">
                  <c:v>45054</c:v>
                </c:pt>
                <c:pt idx="3780">
                  <c:v>45055</c:v>
                </c:pt>
                <c:pt idx="3781">
                  <c:v>45056</c:v>
                </c:pt>
                <c:pt idx="3782">
                  <c:v>45057</c:v>
                </c:pt>
                <c:pt idx="3783">
                  <c:v>45058</c:v>
                </c:pt>
                <c:pt idx="3784">
                  <c:v>45059</c:v>
                </c:pt>
                <c:pt idx="3785">
                  <c:v>45060</c:v>
                </c:pt>
                <c:pt idx="3786">
                  <c:v>45061</c:v>
                </c:pt>
                <c:pt idx="3787">
                  <c:v>45062</c:v>
                </c:pt>
                <c:pt idx="3788">
                  <c:v>45063</c:v>
                </c:pt>
                <c:pt idx="3789">
                  <c:v>45064</c:v>
                </c:pt>
                <c:pt idx="3790">
                  <c:v>45065</c:v>
                </c:pt>
                <c:pt idx="3791">
                  <c:v>45066</c:v>
                </c:pt>
                <c:pt idx="3792">
                  <c:v>45067</c:v>
                </c:pt>
                <c:pt idx="3793">
                  <c:v>45068</c:v>
                </c:pt>
                <c:pt idx="3794">
                  <c:v>45069</c:v>
                </c:pt>
                <c:pt idx="3795">
                  <c:v>45070</c:v>
                </c:pt>
                <c:pt idx="3796">
                  <c:v>45071</c:v>
                </c:pt>
                <c:pt idx="3797">
                  <c:v>45072</c:v>
                </c:pt>
                <c:pt idx="3798">
                  <c:v>45073</c:v>
                </c:pt>
                <c:pt idx="3799">
                  <c:v>45074</c:v>
                </c:pt>
                <c:pt idx="3800">
                  <c:v>45075</c:v>
                </c:pt>
                <c:pt idx="3801">
                  <c:v>45076</c:v>
                </c:pt>
                <c:pt idx="3802">
                  <c:v>45077</c:v>
                </c:pt>
                <c:pt idx="3803">
                  <c:v>45078</c:v>
                </c:pt>
                <c:pt idx="3804">
                  <c:v>45079</c:v>
                </c:pt>
                <c:pt idx="3805">
                  <c:v>45080</c:v>
                </c:pt>
                <c:pt idx="3806">
                  <c:v>45081</c:v>
                </c:pt>
                <c:pt idx="3807">
                  <c:v>45082</c:v>
                </c:pt>
                <c:pt idx="3808">
                  <c:v>45083</c:v>
                </c:pt>
                <c:pt idx="3809">
                  <c:v>45084</c:v>
                </c:pt>
                <c:pt idx="3810">
                  <c:v>45085</c:v>
                </c:pt>
                <c:pt idx="3811">
                  <c:v>45086</c:v>
                </c:pt>
                <c:pt idx="3812">
                  <c:v>45087</c:v>
                </c:pt>
                <c:pt idx="3813">
                  <c:v>45088</c:v>
                </c:pt>
                <c:pt idx="3814">
                  <c:v>45089</c:v>
                </c:pt>
                <c:pt idx="3815">
                  <c:v>45090</c:v>
                </c:pt>
                <c:pt idx="3816">
                  <c:v>45091</c:v>
                </c:pt>
                <c:pt idx="3817">
                  <c:v>45092</c:v>
                </c:pt>
                <c:pt idx="3818">
                  <c:v>45093</c:v>
                </c:pt>
                <c:pt idx="3819">
                  <c:v>45094</c:v>
                </c:pt>
                <c:pt idx="3820">
                  <c:v>45095</c:v>
                </c:pt>
                <c:pt idx="3821">
                  <c:v>45096</c:v>
                </c:pt>
                <c:pt idx="3822">
                  <c:v>45097</c:v>
                </c:pt>
                <c:pt idx="3823">
                  <c:v>45098</c:v>
                </c:pt>
                <c:pt idx="3824">
                  <c:v>45099</c:v>
                </c:pt>
                <c:pt idx="3825">
                  <c:v>45100</c:v>
                </c:pt>
                <c:pt idx="3826">
                  <c:v>45101</c:v>
                </c:pt>
                <c:pt idx="3827">
                  <c:v>45102</c:v>
                </c:pt>
                <c:pt idx="3828">
                  <c:v>45103</c:v>
                </c:pt>
                <c:pt idx="3829">
                  <c:v>45104</c:v>
                </c:pt>
                <c:pt idx="3830">
                  <c:v>45105</c:v>
                </c:pt>
                <c:pt idx="3831">
                  <c:v>45106</c:v>
                </c:pt>
                <c:pt idx="3832">
                  <c:v>45107</c:v>
                </c:pt>
                <c:pt idx="3833">
                  <c:v>45108</c:v>
                </c:pt>
                <c:pt idx="3834">
                  <c:v>45109</c:v>
                </c:pt>
                <c:pt idx="3835">
                  <c:v>45110</c:v>
                </c:pt>
                <c:pt idx="3836">
                  <c:v>45111</c:v>
                </c:pt>
                <c:pt idx="3837">
                  <c:v>45112</c:v>
                </c:pt>
                <c:pt idx="3838">
                  <c:v>45113</c:v>
                </c:pt>
                <c:pt idx="3839">
                  <c:v>45114</c:v>
                </c:pt>
                <c:pt idx="3840">
                  <c:v>45115</c:v>
                </c:pt>
                <c:pt idx="3841">
                  <c:v>45116</c:v>
                </c:pt>
                <c:pt idx="3842">
                  <c:v>45117</c:v>
                </c:pt>
                <c:pt idx="3843">
                  <c:v>45118</c:v>
                </c:pt>
                <c:pt idx="3844">
                  <c:v>45119</c:v>
                </c:pt>
                <c:pt idx="3845">
                  <c:v>45120</c:v>
                </c:pt>
                <c:pt idx="3846">
                  <c:v>45121</c:v>
                </c:pt>
                <c:pt idx="3847">
                  <c:v>45122</c:v>
                </c:pt>
                <c:pt idx="3848">
                  <c:v>45123</c:v>
                </c:pt>
                <c:pt idx="3849">
                  <c:v>45124</c:v>
                </c:pt>
                <c:pt idx="3850">
                  <c:v>45125</c:v>
                </c:pt>
                <c:pt idx="3851">
                  <c:v>45126</c:v>
                </c:pt>
                <c:pt idx="3852">
                  <c:v>45127</c:v>
                </c:pt>
                <c:pt idx="3853">
                  <c:v>45128</c:v>
                </c:pt>
                <c:pt idx="3854">
                  <c:v>45129</c:v>
                </c:pt>
                <c:pt idx="3855">
                  <c:v>45130</c:v>
                </c:pt>
                <c:pt idx="3856">
                  <c:v>45131</c:v>
                </c:pt>
                <c:pt idx="3857">
                  <c:v>45132</c:v>
                </c:pt>
                <c:pt idx="3858">
                  <c:v>45133</c:v>
                </c:pt>
                <c:pt idx="3859">
                  <c:v>45134</c:v>
                </c:pt>
                <c:pt idx="3860">
                  <c:v>45135</c:v>
                </c:pt>
                <c:pt idx="3861">
                  <c:v>45136</c:v>
                </c:pt>
                <c:pt idx="3862">
                  <c:v>45137</c:v>
                </c:pt>
                <c:pt idx="3863">
                  <c:v>45138</c:v>
                </c:pt>
                <c:pt idx="3864">
                  <c:v>45139</c:v>
                </c:pt>
                <c:pt idx="3865">
                  <c:v>45140</c:v>
                </c:pt>
                <c:pt idx="3866">
                  <c:v>45141</c:v>
                </c:pt>
                <c:pt idx="3867">
                  <c:v>45142</c:v>
                </c:pt>
                <c:pt idx="3868">
                  <c:v>45143</c:v>
                </c:pt>
                <c:pt idx="3869">
                  <c:v>45144</c:v>
                </c:pt>
                <c:pt idx="3870">
                  <c:v>45145</c:v>
                </c:pt>
                <c:pt idx="3871">
                  <c:v>45146</c:v>
                </c:pt>
                <c:pt idx="3872">
                  <c:v>45147</c:v>
                </c:pt>
                <c:pt idx="3873">
                  <c:v>45148</c:v>
                </c:pt>
                <c:pt idx="3874">
                  <c:v>45149</c:v>
                </c:pt>
                <c:pt idx="3875">
                  <c:v>45150</c:v>
                </c:pt>
                <c:pt idx="3876">
                  <c:v>45151</c:v>
                </c:pt>
                <c:pt idx="3877">
                  <c:v>45152</c:v>
                </c:pt>
                <c:pt idx="3878">
                  <c:v>45153</c:v>
                </c:pt>
                <c:pt idx="3879">
                  <c:v>45154</c:v>
                </c:pt>
                <c:pt idx="3880">
                  <c:v>45155</c:v>
                </c:pt>
                <c:pt idx="3881">
                  <c:v>45156</c:v>
                </c:pt>
                <c:pt idx="3882">
                  <c:v>45157</c:v>
                </c:pt>
                <c:pt idx="3883">
                  <c:v>45158</c:v>
                </c:pt>
                <c:pt idx="3884">
                  <c:v>45159</c:v>
                </c:pt>
                <c:pt idx="3885">
                  <c:v>45160</c:v>
                </c:pt>
                <c:pt idx="3886">
                  <c:v>45161</c:v>
                </c:pt>
                <c:pt idx="3887">
                  <c:v>45162</c:v>
                </c:pt>
                <c:pt idx="3888">
                  <c:v>45163</c:v>
                </c:pt>
                <c:pt idx="3889">
                  <c:v>45164</c:v>
                </c:pt>
                <c:pt idx="3890">
                  <c:v>45165</c:v>
                </c:pt>
                <c:pt idx="3891">
                  <c:v>45166</c:v>
                </c:pt>
                <c:pt idx="3892">
                  <c:v>45167</c:v>
                </c:pt>
                <c:pt idx="3893">
                  <c:v>45168</c:v>
                </c:pt>
                <c:pt idx="3894">
                  <c:v>45169</c:v>
                </c:pt>
                <c:pt idx="3895">
                  <c:v>45170</c:v>
                </c:pt>
                <c:pt idx="3896">
                  <c:v>45171</c:v>
                </c:pt>
                <c:pt idx="3897">
                  <c:v>45172</c:v>
                </c:pt>
                <c:pt idx="3898">
                  <c:v>45173</c:v>
                </c:pt>
                <c:pt idx="3899">
                  <c:v>45174</c:v>
                </c:pt>
                <c:pt idx="3900">
                  <c:v>45175</c:v>
                </c:pt>
                <c:pt idx="3901">
                  <c:v>45176</c:v>
                </c:pt>
                <c:pt idx="3902">
                  <c:v>45177</c:v>
                </c:pt>
                <c:pt idx="3903">
                  <c:v>45178</c:v>
                </c:pt>
                <c:pt idx="3904">
                  <c:v>45179</c:v>
                </c:pt>
                <c:pt idx="3905">
                  <c:v>45180</c:v>
                </c:pt>
                <c:pt idx="3906">
                  <c:v>45181</c:v>
                </c:pt>
                <c:pt idx="3907">
                  <c:v>45182</c:v>
                </c:pt>
                <c:pt idx="3908">
                  <c:v>45183</c:v>
                </c:pt>
                <c:pt idx="3909">
                  <c:v>45184</c:v>
                </c:pt>
                <c:pt idx="3910">
                  <c:v>45185</c:v>
                </c:pt>
                <c:pt idx="3911">
                  <c:v>45186</c:v>
                </c:pt>
                <c:pt idx="3912">
                  <c:v>45187</c:v>
                </c:pt>
                <c:pt idx="3913">
                  <c:v>45188</c:v>
                </c:pt>
                <c:pt idx="3914">
                  <c:v>45189</c:v>
                </c:pt>
                <c:pt idx="3915">
                  <c:v>45190</c:v>
                </c:pt>
                <c:pt idx="3916">
                  <c:v>45191</c:v>
                </c:pt>
                <c:pt idx="3917">
                  <c:v>45192</c:v>
                </c:pt>
                <c:pt idx="3918">
                  <c:v>45193</c:v>
                </c:pt>
                <c:pt idx="3919">
                  <c:v>45194</c:v>
                </c:pt>
                <c:pt idx="3920">
                  <c:v>45195</c:v>
                </c:pt>
                <c:pt idx="3921">
                  <c:v>45196</c:v>
                </c:pt>
                <c:pt idx="3922">
                  <c:v>45197</c:v>
                </c:pt>
                <c:pt idx="3923">
                  <c:v>45198</c:v>
                </c:pt>
                <c:pt idx="3924">
                  <c:v>45199</c:v>
                </c:pt>
                <c:pt idx="3925">
                  <c:v>45200</c:v>
                </c:pt>
                <c:pt idx="3926">
                  <c:v>45201</c:v>
                </c:pt>
                <c:pt idx="3927">
                  <c:v>45202</c:v>
                </c:pt>
                <c:pt idx="3928">
                  <c:v>45203</c:v>
                </c:pt>
                <c:pt idx="3929">
                  <c:v>45204</c:v>
                </c:pt>
                <c:pt idx="3930">
                  <c:v>45205</c:v>
                </c:pt>
                <c:pt idx="3931">
                  <c:v>45206</c:v>
                </c:pt>
                <c:pt idx="3932">
                  <c:v>45207</c:v>
                </c:pt>
                <c:pt idx="3933">
                  <c:v>45208</c:v>
                </c:pt>
                <c:pt idx="3934">
                  <c:v>45209</c:v>
                </c:pt>
                <c:pt idx="3935">
                  <c:v>45210</c:v>
                </c:pt>
                <c:pt idx="3936">
                  <c:v>45211</c:v>
                </c:pt>
                <c:pt idx="3937">
                  <c:v>45212</c:v>
                </c:pt>
                <c:pt idx="3938">
                  <c:v>45213</c:v>
                </c:pt>
                <c:pt idx="3939">
                  <c:v>45214</c:v>
                </c:pt>
                <c:pt idx="3940">
                  <c:v>45215</c:v>
                </c:pt>
                <c:pt idx="3941">
                  <c:v>45216</c:v>
                </c:pt>
                <c:pt idx="3942">
                  <c:v>45217</c:v>
                </c:pt>
                <c:pt idx="3943">
                  <c:v>45218</c:v>
                </c:pt>
                <c:pt idx="3944">
                  <c:v>45219</c:v>
                </c:pt>
                <c:pt idx="3945">
                  <c:v>45220</c:v>
                </c:pt>
                <c:pt idx="3946">
                  <c:v>45221</c:v>
                </c:pt>
                <c:pt idx="3947">
                  <c:v>45222</c:v>
                </c:pt>
                <c:pt idx="3948">
                  <c:v>45223</c:v>
                </c:pt>
                <c:pt idx="3949">
                  <c:v>45224</c:v>
                </c:pt>
                <c:pt idx="3950">
                  <c:v>45225</c:v>
                </c:pt>
                <c:pt idx="3951">
                  <c:v>45226</c:v>
                </c:pt>
                <c:pt idx="3952">
                  <c:v>45227</c:v>
                </c:pt>
                <c:pt idx="3953">
                  <c:v>45228</c:v>
                </c:pt>
                <c:pt idx="3954">
                  <c:v>45229</c:v>
                </c:pt>
                <c:pt idx="3955">
                  <c:v>45230</c:v>
                </c:pt>
                <c:pt idx="3956">
                  <c:v>45231</c:v>
                </c:pt>
                <c:pt idx="3957">
                  <c:v>45232</c:v>
                </c:pt>
                <c:pt idx="3958">
                  <c:v>45233</c:v>
                </c:pt>
                <c:pt idx="3959">
                  <c:v>45234</c:v>
                </c:pt>
                <c:pt idx="3960">
                  <c:v>45235</c:v>
                </c:pt>
                <c:pt idx="3961">
                  <c:v>45236</c:v>
                </c:pt>
                <c:pt idx="3962">
                  <c:v>45237</c:v>
                </c:pt>
                <c:pt idx="3963">
                  <c:v>45238</c:v>
                </c:pt>
                <c:pt idx="3964">
                  <c:v>45239</c:v>
                </c:pt>
                <c:pt idx="3965">
                  <c:v>45240</c:v>
                </c:pt>
                <c:pt idx="3966">
                  <c:v>45241</c:v>
                </c:pt>
                <c:pt idx="3967">
                  <c:v>45242</c:v>
                </c:pt>
                <c:pt idx="3968">
                  <c:v>45243</c:v>
                </c:pt>
                <c:pt idx="3969">
                  <c:v>45244</c:v>
                </c:pt>
                <c:pt idx="3970">
                  <c:v>45245</c:v>
                </c:pt>
                <c:pt idx="3971">
                  <c:v>45246</c:v>
                </c:pt>
                <c:pt idx="3972">
                  <c:v>45247</c:v>
                </c:pt>
                <c:pt idx="3973">
                  <c:v>45248</c:v>
                </c:pt>
                <c:pt idx="3974">
                  <c:v>45249</c:v>
                </c:pt>
                <c:pt idx="3975">
                  <c:v>45250</c:v>
                </c:pt>
                <c:pt idx="3976">
                  <c:v>45251</c:v>
                </c:pt>
                <c:pt idx="3977">
                  <c:v>45252</c:v>
                </c:pt>
                <c:pt idx="3978">
                  <c:v>45253</c:v>
                </c:pt>
                <c:pt idx="3979">
                  <c:v>45254</c:v>
                </c:pt>
                <c:pt idx="3980">
                  <c:v>45255</c:v>
                </c:pt>
                <c:pt idx="3981">
                  <c:v>45256</c:v>
                </c:pt>
                <c:pt idx="3982">
                  <c:v>45257</c:v>
                </c:pt>
                <c:pt idx="3983">
                  <c:v>45258</c:v>
                </c:pt>
                <c:pt idx="3984">
                  <c:v>45259</c:v>
                </c:pt>
                <c:pt idx="3985">
                  <c:v>45260</c:v>
                </c:pt>
                <c:pt idx="3986">
                  <c:v>45261</c:v>
                </c:pt>
                <c:pt idx="3987">
                  <c:v>45262</c:v>
                </c:pt>
                <c:pt idx="3988">
                  <c:v>45263</c:v>
                </c:pt>
                <c:pt idx="3989">
                  <c:v>45264</c:v>
                </c:pt>
                <c:pt idx="3990">
                  <c:v>45265</c:v>
                </c:pt>
                <c:pt idx="3991">
                  <c:v>45266</c:v>
                </c:pt>
                <c:pt idx="3992">
                  <c:v>45267</c:v>
                </c:pt>
                <c:pt idx="3993">
                  <c:v>45268</c:v>
                </c:pt>
                <c:pt idx="3994">
                  <c:v>45269</c:v>
                </c:pt>
                <c:pt idx="3995">
                  <c:v>45270</c:v>
                </c:pt>
                <c:pt idx="3996">
                  <c:v>45271</c:v>
                </c:pt>
                <c:pt idx="3997">
                  <c:v>45272</c:v>
                </c:pt>
                <c:pt idx="3998">
                  <c:v>45273</c:v>
                </c:pt>
                <c:pt idx="3999">
                  <c:v>45274</c:v>
                </c:pt>
                <c:pt idx="4000">
                  <c:v>45275</c:v>
                </c:pt>
                <c:pt idx="4001">
                  <c:v>45276</c:v>
                </c:pt>
                <c:pt idx="4002">
                  <c:v>45277</c:v>
                </c:pt>
                <c:pt idx="4003">
                  <c:v>45278</c:v>
                </c:pt>
                <c:pt idx="4004">
                  <c:v>45279</c:v>
                </c:pt>
                <c:pt idx="4005">
                  <c:v>45280</c:v>
                </c:pt>
                <c:pt idx="4006">
                  <c:v>45281</c:v>
                </c:pt>
                <c:pt idx="4007">
                  <c:v>45282</c:v>
                </c:pt>
                <c:pt idx="4008">
                  <c:v>45283</c:v>
                </c:pt>
                <c:pt idx="4009">
                  <c:v>45284</c:v>
                </c:pt>
                <c:pt idx="4010">
                  <c:v>45285</c:v>
                </c:pt>
                <c:pt idx="4011">
                  <c:v>45286</c:v>
                </c:pt>
                <c:pt idx="4012">
                  <c:v>45287</c:v>
                </c:pt>
                <c:pt idx="4013">
                  <c:v>45288</c:v>
                </c:pt>
                <c:pt idx="4014">
                  <c:v>45289</c:v>
                </c:pt>
                <c:pt idx="4015">
                  <c:v>45290</c:v>
                </c:pt>
                <c:pt idx="4016">
                  <c:v>45291</c:v>
                </c:pt>
                <c:pt idx="4017">
                  <c:v>45292</c:v>
                </c:pt>
                <c:pt idx="4018">
                  <c:v>45293</c:v>
                </c:pt>
                <c:pt idx="4019">
                  <c:v>45294</c:v>
                </c:pt>
                <c:pt idx="4020">
                  <c:v>45295</c:v>
                </c:pt>
                <c:pt idx="4021">
                  <c:v>45296</c:v>
                </c:pt>
                <c:pt idx="4022">
                  <c:v>45297</c:v>
                </c:pt>
                <c:pt idx="4023">
                  <c:v>45298</c:v>
                </c:pt>
                <c:pt idx="4024">
                  <c:v>45299</c:v>
                </c:pt>
                <c:pt idx="4025">
                  <c:v>45300</c:v>
                </c:pt>
                <c:pt idx="4026">
                  <c:v>45301</c:v>
                </c:pt>
                <c:pt idx="4027">
                  <c:v>45302</c:v>
                </c:pt>
                <c:pt idx="4028">
                  <c:v>45303</c:v>
                </c:pt>
                <c:pt idx="4029">
                  <c:v>45304</c:v>
                </c:pt>
                <c:pt idx="4030">
                  <c:v>45305</c:v>
                </c:pt>
                <c:pt idx="4031">
                  <c:v>45306</c:v>
                </c:pt>
                <c:pt idx="4032">
                  <c:v>45307</c:v>
                </c:pt>
                <c:pt idx="4033">
                  <c:v>45308</c:v>
                </c:pt>
                <c:pt idx="4034">
                  <c:v>45309</c:v>
                </c:pt>
                <c:pt idx="4035">
                  <c:v>45310</c:v>
                </c:pt>
                <c:pt idx="4036">
                  <c:v>45311</c:v>
                </c:pt>
                <c:pt idx="4037">
                  <c:v>45312</c:v>
                </c:pt>
                <c:pt idx="4038">
                  <c:v>45313</c:v>
                </c:pt>
                <c:pt idx="4039">
                  <c:v>45314</c:v>
                </c:pt>
                <c:pt idx="4040">
                  <c:v>45315</c:v>
                </c:pt>
                <c:pt idx="4041">
                  <c:v>45316</c:v>
                </c:pt>
                <c:pt idx="4042">
                  <c:v>45317</c:v>
                </c:pt>
                <c:pt idx="4043">
                  <c:v>45318</c:v>
                </c:pt>
                <c:pt idx="4044">
                  <c:v>45319</c:v>
                </c:pt>
                <c:pt idx="4045">
                  <c:v>45320</c:v>
                </c:pt>
                <c:pt idx="4046">
                  <c:v>45321</c:v>
                </c:pt>
                <c:pt idx="4047">
                  <c:v>45322</c:v>
                </c:pt>
                <c:pt idx="4048">
                  <c:v>45323</c:v>
                </c:pt>
                <c:pt idx="4049">
                  <c:v>45324</c:v>
                </c:pt>
                <c:pt idx="4050">
                  <c:v>45325</c:v>
                </c:pt>
                <c:pt idx="4051">
                  <c:v>45326</c:v>
                </c:pt>
                <c:pt idx="4052">
                  <c:v>45327</c:v>
                </c:pt>
                <c:pt idx="4053">
                  <c:v>45328</c:v>
                </c:pt>
                <c:pt idx="4054">
                  <c:v>45329</c:v>
                </c:pt>
                <c:pt idx="4055">
                  <c:v>45330</c:v>
                </c:pt>
                <c:pt idx="4056">
                  <c:v>45331</c:v>
                </c:pt>
                <c:pt idx="4057">
                  <c:v>45332</c:v>
                </c:pt>
                <c:pt idx="4058">
                  <c:v>45333</c:v>
                </c:pt>
                <c:pt idx="4059">
                  <c:v>45334</c:v>
                </c:pt>
                <c:pt idx="4060">
                  <c:v>45335</c:v>
                </c:pt>
                <c:pt idx="4061">
                  <c:v>45336</c:v>
                </c:pt>
                <c:pt idx="4062">
                  <c:v>45337</c:v>
                </c:pt>
                <c:pt idx="4063">
                  <c:v>45338</c:v>
                </c:pt>
                <c:pt idx="4064">
                  <c:v>45339</c:v>
                </c:pt>
                <c:pt idx="4065">
                  <c:v>45340</c:v>
                </c:pt>
                <c:pt idx="4066">
                  <c:v>45341</c:v>
                </c:pt>
                <c:pt idx="4067">
                  <c:v>45342</c:v>
                </c:pt>
                <c:pt idx="4068">
                  <c:v>45343</c:v>
                </c:pt>
                <c:pt idx="4069">
                  <c:v>45344</c:v>
                </c:pt>
                <c:pt idx="4070">
                  <c:v>45345</c:v>
                </c:pt>
                <c:pt idx="4071">
                  <c:v>45346</c:v>
                </c:pt>
                <c:pt idx="4072">
                  <c:v>45347</c:v>
                </c:pt>
                <c:pt idx="4073">
                  <c:v>45348</c:v>
                </c:pt>
                <c:pt idx="4074">
                  <c:v>45349</c:v>
                </c:pt>
                <c:pt idx="4075">
                  <c:v>45350</c:v>
                </c:pt>
                <c:pt idx="4076">
                  <c:v>45351</c:v>
                </c:pt>
                <c:pt idx="4077">
                  <c:v>45352</c:v>
                </c:pt>
                <c:pt idx="4078">
                  <c:v>45353</c:v>
                </c:pt>
                <c:pt idx="4079">
                  <c:v>45354</c:v>
                </c:pt>
                <c:pt idx="4080">
                  <c:v>45355</c:v>
                </c:pt>
                <c:pt idx="4081">
                  <c:v>45356</c:v>
                </c:pt>
                <c:pt idx="4082">
                  <c:v>45357</c:v>
                </c:pt>
                <c:pt idx="4083">
                  <c:v>45358</c:v>
                </c:pt>
                <c:pt idx="4084">
                  <c:v>45359</c:v>
                </c:pt>
                <c:pt idx="4085">
                  <c:v>45360</c:v>
                </c:pt>
                <c:pt idx="4086">
                  <c:v>45361</c:v>
                </c:pt>
                <c:pt idx="4087">
                  <c:v>45362</c:v>
                </c:pt>
                <c:pt idx="4088">
                  <c:v>45363</c:v>
                </c:pt>
                <c:pt idx="4089">
                  <c:v>45364</c:v>
                </c:pt>
                <c:pt idx="4090">
                  <c:v>45365</c:v>
                </c:pt>
                <c:pt idx="4091">
                  <c:v>45366</c:v>
                </c:pt>
                <c:pt idx="4092">
                  <c:v>45367</c:v>
                </c:pt>
                <c:pt idx="4093">
                  <c:v>45368</c:v>
                </c:pt>
                <c:pt idx="4094">
                  <c:v>45369</c:v>
                </c:pt>
                <c:pt idx="4095">
                  <c:v>45370</c:v>
                </c:pt>
                <c:pt idx="4096">
                  <c:v>45371</c:v>
                </c:pt>
                <c:pt idx="4097">
                  <c:v>45372</c:v>
                </c:pt>
                <c:pt idx="4098">
                  <c:v>45373</c:v>
                </c:pt>
                <c:pt idx="4099">
                  <c:v>45374</c:v>
                </c:pt>
                <c:pt idx="4100">
                  <c:v>45375</c:v>
                </c:pt>
                <c:pt idx="4101">
                  <c:v>45376</c:v>
                </c:pt>
                <c:pt idx="4102">
                  <c:v>45377</c:v>
                </c:pt>
                <c:pt idx="4103">
                  <c:v>45378</c:v>
                </c:pt>
                <c:pt idx="4104">
                  <c:v>45379</c:v>
                </c:pt>
                <c:pt idx="4105">
                  <c:v>45380</c:v>
                </c:pt>
                <c:pt idx="4106">
                  <c:v>45381</c:v>
                </c:pt>
                <c:pt idx="4107">
                  <c:v>45382</c:v>
                </c:pt>
                <c:pt idx="4108">
                  <c:v>45383</c:v>
                </c:pt>
                <c:pt idx="4109">
                  <c:v>45384</c:v>
                </c:pt>
                <c:pt idx="4110">
                  <c:v>45385</c:v>
                </c:pt>
                <c:pt idx="4111">
                  <c:v>45386</c:v>
                </c:pt>
                <c:pt idx="4112">
                  <c:v>45387</c:v>
                </c:pt>
                <c:pt idx="4113">
                  <c:v>45388</c:v>
                </c:pt>
                <c:pt idx="4114">
                  <c:v>45389</c:v>
                </c:pt>
                <c:pt idx="4115">
                  <c:v>45390</c:v>
                </c:pt>
                <c:pt idx="4116">
                  <c:v>45391</c:v>
                </c:pt>
                <c:pt idx="4117">
                  <c:v>45392</c:v>
                </c:pt>
                <c:pt idx="4118">
                  <c:v>45393</c:v>
                </c:pt>
                <c:pt idx="4119">
                  <c:v>45394</c:v>
                </c:pt>
                <c:pt idx="4120">
                  <c:v>45395</c:v>
                </c:pt>
                <c:pt idx="4121">
                  <c:v>45396</c:v>
                </c:pt>
                <c:pt idx="4122">
                  <c:v>45397</c:v>
                </c:pt>
                <c:pt idx="4123">
                  <c:v>45398</c:v>
                </c:pt>
                <c:pt idx="4124">
                  <c:v>45399</c:v>
                </c:pt>
                <c:pt idx="4125">
                  <c:v>45400</c:v>
                </c:pt>
                <c:pt idx="4126">
                  <c:v>45401</c:v>
                </c:pt>
                <c:pt idx="4127">
                  <c:v>45402</c:v>
                </c:pt>
                <c:pt idx="4128">
                  <c:v>45403</c:v>
                </c:pt>
                <c:pt idx="4129">
                  <c:v>45404</c:v>
                </c:pt>
                <c:pt idx="4130">
                  <c:v>45405</c:v>
                </c:pt>
                <c:pt idx="4131">
                  <c:v>45406</c:v>
                </c:pt>
                <c:pt idx="4132">
                  <c:v>45407</c:v>
                </c:pt>
                <c:pt idx="4133">
                  <c:v>45408</c:v>
                </c:pt>
                <c:pt idx="4134">
                  <c:v>45409</c:v>
                </c:pt>
                <c:pt idx="4135">
                  <c:v>45410</c:v>
                </c:pt>
                <c:pt idx="4136">
                  <c:v>45411</c:v>
                </c:pt>
                <c:pt idx="4137">
                  <c:v>45412</c:v>
                </c:pt>
                <c:pt idx="4138">
                  <c:v>45413</c:v>
                </c:pt>
                <c:pt idx="4139">
                  <c:v>45414</c:v>
                </c:pt>
                <c:pt idx="4140">
                  <c:v>45415</c:v>
                </c:pt>
                <c:pt idx="4141">
                  <c:v>45416</c:v>
                </c:pt>
                <c:pt idx="4142">
                  <c:v>45417</c:v>
                </c:pt>
                <c:pt idx="4143">
                  <c:v>45418</c:v>
                </c:pt>
                <c:pt idx="4144">
                  <c:v>45419</c:v>
                </c:pt>
                <c:pt idx="4145">
                  <c:v>45420</c:v>
                </c:pt>
                <c:pt idx="4146">
                  <c:v>45421</c:v>
                </c:pt>
                <c:pt idx="4147">
                  <c:v>45422</c:v>
                </c:pt>
                <c:pt idx="4148">
                  <c:v>45423</c:v>
                </c:pt>
                <c:pt idx="4149">
                  <c:v>45424</c:v>
                </c:pt>
                <c:pt idx="4150">
                  <c:v>45425</c:v>
                </c:pt>
                <c:pt idx="4151">
                  <c:v>45426</c:v>
                </c:pt>
                <c:pt idx="4152">
                  <c:v>45427</c:v>
                </c:pt>
                <c:pt idx="4153">
                  <c:v>45428</c:v>
                </c:pt>
                <c:pt idx="4154">
                  <c:v>45429</c:v>
                </c:pt>
                <c:pt idx="4155">
                  <c:v>45430</c:v>
                </c:pt>
                <c:pt idx="4156">
                  <c:v>45431</c:v>
                </c:pt>
                <c:pt idx="4157">
                  <c:v>45432</c:v>
                </c:pt>
                <c:pt idx="4158">
                  <c:v>45433</c:v>
                </c:pt>
                <c:pt idx="4159">
                  <c:v>45434</c:v>
                </c:pt>
                <c:pt idx="4160">
                  <c:v>45435</c:v>
                </c:pt>
                <c:pt idx="4161">
                  <c:v>45436</c:v>
                </c:pt>
                <c:pt idx="4162">
                  <c:v>45437</c:v>
                </c:pt>
                <c:pt idx="4163">
                  <c:v>45438</c:v>
                </c:pt>
                <c:pt idx="4164">
                  <c:v>45439</c:v>
                </c:pt>
                <c:pt idx="4165">
                  <c:v>45440</c:v>
                </c:pt>
                <c:pt idx="4166">
                  <c:v>45441</c:v>
                </c:pt>
                <c:pt idx="4167">
                  <c:v>45442</c:v>
                </c:pt>
                <c:pt idx="4168">
                  <c:v>45443</c:v>
                </c:pt>
                <c:pt idx="4169">
                  <c:v>45444</c:v>
                </c:pt>
                <c:pt idx="4170">
                  <c:v>45445</c:v>
                </c:pt>
                <c:pt idx="4171">
                  <c:v>45446</c:v>
                </c:pt>
                <c:pt idx="4172">
                  <c:v>45447</c:v>
                </c:pt>
                <c:pt idx="4173">
                  <c:v>45448</c:v>
                </c:pt>
                <c:pt idx="4174">
                  <c:v>45449</c:v>
                </c:pt>
                <c:pt idx="4175">
                  <c:v>45450</c:v>
                </c:pt>
                <c:pt idx="4176">
                  <c:v>45451</c:v>
                </c:pt>
                <c:pt idx="4177">
                  <c:v>45452</c:v>
                </c:pt>
                <c:pt idx="4178">
                  <c:v>45453</c:v>
                </c:pt>
                <c:pt idx="4179">
                  <c:v>45454</c:v>
                </c:pt>
                <c:pt idx="4180">
                  <c:v>45455</c:v>
                </c:pt>
                <c:pt idx="4181">
                  <c:v>45456</c:v>
                </c:pt>
                <c:pt idx="4182">
                  <c:v>45457</c:v>
                </c:pt>
                <c:pt idx="4183">
                  <c:v>45458</c:v>
                </c:pt>
                <c:pt idx="4184">
                  <c:v>45459</c:v>
                </c:pt>
                <c:pt idx="4185">
                  <c:v>45460</c:v>
                </c:pt>
                <c:pt idx="4186">
                  <c:v>45461</c:v>
                </c:pt>
                <c:pt idx="4187">
                  <c:v>45462</c:v>
                </c:pt>
                <c:pt idx="4188">
                  <c:v>45463</c:v>
                </c:pt>
                <c:pt idx="4189">
                  <c:v>45464</c:v>
                </c:pt>
                <c:pt idx="4190">
                  <c:v>45465</c:v>
                </c:pt>
                <c:pt idx="4191">
                  <c:v>45466</c:v>
                </c:pt>
                <c:pt idx="4192">
                  <c:v>45467</c:v>
                </c:pt>
                <c:pt idx="4193">
                  <c:v>45468</c:v>
                </c:pt>
                <c:pt idx="4194">
                  <c:v>45469</c:v>
                </c:pt>
                <c:pt idx="4195">
                  <c:v>45470</c:v>
                </c:pt>
                <c:pt idx="4196">
                  <c:v>45471</c:v>
                </c:pt>
                <c:pt idx="4197">
                  <c:v>45472</c:v>
                </c:pt>
                <c:pt idx="4198">
                  <c:v>45473</c:v>
                </c:pt>
                <c:pt idx="4199">
                  <c:v>45474</c:v>
                </c:pt>
                <c:pt idx="4200">
                  <c:v>45475</c:v>
                </c:pt>
                <c:pt idx="4201">
                  <c:v>45476</c:v>
                </c:pt>
                <c:pt idx="4202">
                  <c:v>45477</c:v>
                </c:pt>
                <c:pt idx="4203">
                  <c:v>45478</c:v>
                </c:pt>
                <c:pt idx="4204">
                  <c:v>45479</c:v>
                </c:pt>
                <c:pt idx="4205">
                  <c:v>45480</c:v>
                </c:pt>
                <c:pt idx="4206">
                  <c:v>45481</c:v>
                </c:pt>
                <c:pt idx="4207">
                  <c:v>45482</c:v>
                </c:pt>
                <c:pt idx="4208">
                  <c:v>45483</c:v>
                </c:pt>
                <c:pt idx="4209">
                  <c:v>45484</c:v>
                </c:pt>
                <c:pt idx="4210">
                  <c:v>45485</c:v>
                </c:pt>
                <c:pt idx="4211">
                  <c:v>45486</c:v>
                </c:pt>
                <c:pt idx="4212">
                  <c:v>45487</c:v>
                </c:pt>
                <c:pt idx="4213">
                  <c:v>45488</c:v>
                </c:pt>
                <c:pt idx="4214">
                  <c:v>45489</c:v>
                </c:pt>
                <c:pt idx="4215">
                  <c:v>45490</c:v>
                </c:pt>
                <c:pt idx="4216">
                  <c:v>45491</c:v>
                </c:pt>
                <c:pt idx="4217">
                  <c:v>45492</c:v>
                </c:pt>
                <c:pt idx="4218">
                  <c:v>45493</c:v>
                </c:pt>
                <c:pt idx="4219">
                  <c:v>45494</c:v>
                </c:pt>
                <c:pt idx="4220">
                  <c:v>45495</c:v>
                </c:pt>
                <c:pt idx="4221">
                  <c:v>45496</c:v>
                </c:pt>
                <c:pt idx="4222">
                  <c:v>45497</c:v>
                </c:pt>
                <c:pt idx="4223">
                  <c:v>45498</c:v>
                </c:pt>
                <c:pt idx="4224">
                  <c:v>45499</c:v>
                </c:pt>
                <c:pt idx="4225">
                  <c:v>45500</c:v>
                </c:pt>
                <c:pt idx="4226">
                  <c:v>45501</c:v>
                </c:pt>
                <c:pt idx="4227">
                  <c:v>45502</c:v>
                </c:pt>
                <c:pt idx="4228">
                  <c:v>45503</c:v>
                </c:pt>
                <c:pt idx="4229">
                  <c:v>45504</c:v>
                </c:pt>
                <c:pt idx="4230">
                  <c:v>45505</c:v>
                </c:pt>
                <c:pt idx="4231">
                  <c:v>45506</c:v>
                </c:pt>
                <c:pt idx="4232">
                  <c:v>45507</c:v>
                </c:pt>
                <c:pt idx="4233">
                  <c:v>45508</c:v>
                </c:pt>
                <c:pt idx="4234">
                  <c:v>45509</c:v>
                </c:pt>
                <c:pt idx="4235">
                  <c:v>45510</c:v>
                </c:pt>
                <c:pt idx="4236">
                  <c:v>45511</c:v>
                </c:pt>
                <c:pt idx="4237">
                  <c:v>45512</c:v>
                </c:pt>
                <c:pt idx="4238">
                  <c:v>45513</c:v>
                </c:pt>
                <c:pt idx="4239">
                  <c:v>45514</c:v>
                </c:pt>
                <c:pt idx="4240">
                  <c:v>45515</c:v>
                </c:pt>
                <c:pt idx="4241">
                  <c:v>45516</c:v>
                </c:pt>
                <c:pt idx="4242">
                  <c:v>45517</c:v>
                </c:pt>
                <c:pt idx="4243">
                  <c:v>45518</c:v>
                </c:pt>
                <c:pt idx="4244">
                  <c:v>45519</c:v>
                </c:pt>
                <c:pt idx="4245">
                  <c:v>45520</c:v>
                </c:pt>
                <c:pt idx="4246">
                  <c:v>45521</c:v>
                </c:pt>
                <c:pt idx="4247">
                  <c:v>45522</c:v>
                </c:pt>
                <c:pt idx="4248">
                  <c:v>45523</c:v>
                </c:pt>
                <c:pt idx="4249">
                  <c:v>45524</c:v>
                </c:pt>
                <c:pt idx="4250">
                  <c:v>45525</c:v>
                </c:pt>
                <c:pt idx="4251">
                  <c:v>45526</c:v>
                </c:pt>
                <c:pt idx="4252">
                  <c:v>45527</c:v>
                </c:pt>
                <c:pt idx="4253">
                  <c:v>45528</c:v>
                </c:pt>
                <c:pt idx="4254">
                  <c:v>45529</c:v>
                </c:pt>
                <c:pt idx="4255">
                  <c:v>45530</c:v>
                </c:pt>
                <c:pt idx="4256">
                  <c:v>45531</c:v>
                </c:pt>
                <c:pt idx="4257">
                  <c:v>45532</c:v>
                </c:pt>
                <c:pt idx="4258">
                  <c:v>45533</c:v>
                </c:pt>
                <c:pt idx="4259">
                  <c:v>45534</c:v>
                </c:pt>
                <c:pt idx="4260">
                  <c:v>45535</c:v>
                </c:pt>
                <c:pt idx="4261">
                  <c:v>45536</c:v>
                </c:pt>
                <c:pt idx="4262">
                  <c:v>45537</c:v>
                </c:pt>
                <c:pt idx="4263">
                  <c:v>45538</c:v>
                </c:pt>
                <c:pt idx="4264">
                  <c:v>45539</c:v>
                </c:pt>
                <c:pt idx="4265">
                  <c:v>45540</c:v>
                </c:pt>
                <c:pt idx="4266">
                  <c:v>45541</c:v>
                </c:pt>
                <c:pt idx="4267">
                  <c:v>45542</c:v>
                </c:pt>
                <c:pt idx="4268">
                  <c:v>45543</c:v>
                </c:pt>
                <c:pt idx="4269">
                  <c:v>45544</c:v>
                </c:pt>
                <c:pt idx="4270">
                  <c:v>45545</c:v>
                </c:pt>
                <c:pt idx="4271">
                  <c:v>45546</c:v>
                </c:pt>
                <c:pt idx="4272">
                  <c:v>45547</c:v>
                </c:pt>
                <c:pt idx="4273">
                  <c:v>45548</c:v>
                </c:pt>
                <c:pt idx="4274">
                  <c:v>45549</c:v>
                </c:pt>
                <c:pt idx="4275">
                  <c:v>45550</c:v>
                </c:pt>
                <c:pt idx="4276">
                  <c:v>45551</c:v>
                </c:pt>
                <c:pt idx="4277">
                  <c:v>45552</c:v>
                </c:pt>
                <c:pt idx="4278">
                  <c:v>45553</c:v>
                </c:pt>
                <c:pt idx="4279">
                  <c:v>45554</c:v>
                </c:pt>
                <c:pt idx="4280">
                  <c:v>45555</c:v>
                </c:pt>
                <c:pt idx="4281">
                  <c:v>45556</c:v>
                </c:pt>
                <c:pt idx="4282">
                  <c:v>45557</c:v>
                </c:pt>
                <c:pt idx="4283">
                  <c:v>45558</c:v>
                </c:pt>
                <c:pt idx="4284">
                  <c:v>45559</c:v>
                </c:pt>
                <c:pt idx="4285">
                  <c:v>45560</c:v>
                </c:pt>
                <c:pt idx="4286">
                  <c:v>45561</c:v>
                </c:pt>
                <c:pt idx="4287">
                  <c:v>45562</c:v>
                </c:pt>
                <c:pt idx="4288">
                  <c:v>45563</c:v>
                </c:pt>
                <c:pt idx="4289">
                  <c:v>45564</c:v>
                </c:pt>
                <c:pt idx="4290">
                  <c:v>45565</c:v>
                </c:pt>
                <c:pt idx="4291">
                  <c:v>45566</c:v>
                </c:pt>
                <c:pt idx="4292">
                  <c:v>45567</c:v>
                </c:pt>
                <c:pt idx="4293">
                  <c:v>45568</c:v>
                </c:pt>
                <c:pt idx="4294">
                  <c:v>45569</c:v>
                </c:pt>
                <c:pt idx="4295">
                  <c:v>45570</c:v>
                </c:pt>
                <c:pt idx="4296">
                  <c:v>45571</c:v>
                </c:pt>
                <c:pt idx="4297">
                  <c:v>45572</c:v>
                </c:pt>
                <c:pt idx="4298">
                  <c:v>45573</c:v>
                </c:pt>
                <c:pt idx="4299">
                  <c:v>45574</c:v>
                </c:pt>
                <c:pt idx="4300">
                  <c:v>45575</c:v>
                </c:pt>
                <c:pt idx="4301">
                  <c:v>45576</c:v>
                </c:pt>
                <c:pt idx="4302">
                  <c:v>45577</c:v>
                </c:pt>
                <c:pt idx="4303">
                  <c:v>45578</c:v>
                </c:pt>
                <c:pt idx="4304">
                  <c:v>45579</c:v>
                </c:pt>
                <c:pt idx="4305">
                  <c:v>45580</c:v>
                </c:pt>
                <c:pt idx="4306">
                  <c:v>45581</c:v>
                </c:pt>
                <c:pt idx="4307">
                  <c:v>45582</c:v>
                </c:pt>
                <c:pt idx="4308">
                  <c:v>45583</c:v>
                </c:pt>
                <c:pt idx="4309">
                  <c:v>45584</c:v>
                </c:pt>
                <c:pt idx="4310">
                  <c:v>45585</c:v>
                </c:pt>
                <c:pt idx="4311">
                  <c:v>45586</c:v>
                </c:pt>
                <c:pt idx="4312">
                  <c:v>45587</c:v>
                </c:pt>
                <c:pt idx="4313">
                  <c:v>45588</c:v>
                </c:pt>
                <c:pt idx="4314">
                  <c:v>45589</c:v>
                </c:pt>
                <c:pt idx="4315">
                  <c:v>45590</c:v>
                </c:pt>
                <c:pt idx="4316">
                  <c:v>45591</c:v>
                </c:pt>
                <c:pt idx="4317">
                  <c:v>45592</c:v>
                </c:pt>
                <c:pt idx="4318">
                  <c:v>45593</c:v>
                </c:pt>
                <c:pt idx="4319">
                  <c:v>45594</c:v>
                </c:pt>
                <c:pt idx="4320">
                  <c:v>45595</c:v>
                </c:pt>
                <c:pt idx="4321">
                  <c:v>45596</c:v>
                </c:pt>
                <c:pt idx="4322">
                  <c:v>45597</c:v>
                </c:pt>
                <c:pt idx="4323">
                  <c:v>45598</c:v>
                </c:pt>
                <c:pt idx="4324">
                  <c:v>45599</c:v>
                </c:pt>
                <c:pt idx="4325">
                  <c:v>45600</c:v>
                </c:pt>
                <c:pt idx="4326">
                  <c:v>45601</c:v>
                </c:pt>
                <c:pt idx="4327">
                  <c:v>45602</c:v>
                </c:pt>
                <c:pt idx="4328">
                  <c:v>45603</c:v>
                </c:pt>
                <c:pt idx="4329">
                  <c:v>45604</c:v>
                </c:pt>
                <c:pt idx="4330">
                  <c:v>45605</c:v>
                </c:pt>
                <c:pt idx="4331">
                  <c:v>45606</c:v>
                </c:pt>
                <c:pt idx="4332">
                  <c:v>45607</c:v>
                </c:pt>
                <c:pt idx="4333">
                  <c:v>45608</c:v>
                </c:pt>
                <c:pt idx="4334">
                  <c:v>45609</c:v>
                </c:pt>
                <c:pt idx="4335">
                  <c:v>45610</c:v>
                </c:pt>
                <c:pt idx="4336">
                  <c:v>45611</c:v>
                </c:pt>
                <c:pt idx="4337">
                  <c:v>45612</c:v>
                </c:pt>
                <c:pt idx="4338">
                  <c:v>45613</c:v>
                </c:pt>
                <c:pt idx="4339">
                  <c:v>45614</c:v>
                </c:pt>
                <c:pt idx="4340">
                  <c:v>45615</c:v>
                </c:pt>
                <c:pt idx="4341">
                  <c:v>45616</c:v>
                </c:pt>
                <c:pt idx="4342">
                  <c:v>45617</c:v>
                </c:pt>
                <c:pt idx="4343">
                  <c:v>45618</c:v>
                </c:pt>
                <c:pt idx="4344">
                  <c:v>45619</c:v>
                </c:pt>
                <c:pt idx="4345">
                  <c:v>45620</c:v>
                </c:pt>
                <c:pt idx="4346">
                  <c:v>45621</c:v>
                </c:pt>
                <c:pt idx="4347">
                  <c:v>45622</c:v>
                </c:pt>
                <c:pt idx="4348">
                  <c:v>45623</c:v>
                </c:pt>
                <c:pt idx="4349">
                  <c:v>45624</c:v>
                </c:pt>
                <c:pt idx="4350">
                  <c:v>45625</c:v>
                </c:pt>
                <c:pt idx="4351">
                  <c:v>45626</c:v>
                </c:pt>
                <c:pt idx="4352">
                  <c:v>45627</c:v>
                </c:pt>
                <c:pt idx="4353">
                  <c:v>45628</c:v>
                </c:pt>
                <c:pt idx="4354">
                  <c:v>45629</c:v>
                </c:pt>
                <c:pt idx="4355">
                  <c:v>45630</c:v>
                </c:pt>
                <c:pt idx="4356">
                  <c:v>45631</c:v>
                </c:pt>
                <c:pt idx="4357">
                  <c:v>45632</c:v>
                </c:pt>
                <c:pt idx="4358">
                  <c:v>45633</c:v>
                </c:pt>
                <c:pt idx="4359">
                  <c:v>45634</c:v>
                </c:pt>
                <c:pt idx="4360">
                  <c:v>45635</c:v>
                </c:pt>
                <c:pt idx="4361">
                  <c:v>45636</c:v>
                </c:pt>
                <c:pt idx="4362">
                  <c:v>45637</c:v>
                </c:pt>
                <c:pt idx="4363">
                  <c:v>45638</c:v>
                </c:pt>
                <c:pt idx="4364">
                  <c:v>45639</c:v>
                </c:pt>
                <c:pt idx="4365">
                  <c:v>45640</c:v>
                </c:pt>
                <c:pt idx="4366">
                  <c:v>45641</c:v>
                </c:pt>
                <c:pt idx="4367">
                  <c:v>45642</c:v>
                </c:pt>
                <c:pt idx="4368">
                  <c:v>45643</c:v>
                </c:pt>
                <c:pt idx="4369">
                  <c:v>45644</c:v>
                </c:pt>
                <c:pt idx="4370">
                  <c:v>45645</c:v>
                </c:pt>
                <c:pt idx="4371">
                  <c:v>45646</c:v>
                </c:pt>
                <c:pt idx="4372">
                  <c:v>45647</c:v>
                </c:pt>
                <c:pt idx="4373">
                  <c:v>45648</c:v>
                </c:pt>
                <c:pt idx="4374">
                  <c:v>45649</c:v>
                </c:pt>
                <c:pt idx="4375">
                  <c:v>45650</c:v>
                </c:pt>
                <c:pt idx="4376">
                  <c:v>45651</c:v>
                </c:pt>
                <c:pt idx="4377">
                  <c:v>45652</c:v>
                </c:pt>
                <c:pt idx="4378">
                  <c:v>45653</c:v>
                </c:pt>
                <c:pt idx="4379">
                  <c:v>45654</c:v>
                </c:pt>
                <c:pt idx="4380">
                  <c:v>45655</c:v>
                </c:pt>
                <c:pt idx="4381">
                  <c:v>45656</c:v>
                </c:pt>
                <c:pt idx="4382">
                  <c:v>45657</c:v>
                </c:pt>
                <c:pt idx="4383">
                  <c:v>45658</c:v>
                </c:pt>
                <c:pt idx="4384">
                  <c:v>45659</c:v>
                </c:pt>
                <c:pt idx="4385">
                  <c:v>45660</c:v>
                </c:pt>
                <c:pt idx="4386">
                  <c:v>45661</c:v>
                </c:pt>
                <c:pt idx="4387">
                  <c:v>45662</c:v>
                </c:pt>
                <c:pt idx="4388">
                  <c:v>45663</c:v>
                </c:pt>
                <c:pt idx="4389">
                  <c:v>45664</c:v>
                </c:pt>
                <c:pt idx="4390">
                  <c:v>45665</c:v>
                </c:pt>
                <c:pt idx="4391">
                  <c:v>45666</c:v>
                </c:pt>
                <c:pt idx="4392">
                  <c:v>45667</c:v>
                </c:pt>
                <c:pt idx="4393">
                  <c:v>45668</c:v>
                </c:pt>
                <c:pt idx="4394">
                  <c:v>45669</c:v>
                </c:pt>
                <c:pt idx="4395">
                  <c:v>45670</c:v>
                </c:pt>
                <c:pt idx="4396">
                  <c:v>45671</c:v>
                </c:pt>
                <c:pt idx="4397">
                  <c:v>45672</c:v>
                </c:pt>
                <c:pt idx="4398">
                  <c:v>45673</c:v>
                </c:pt>
                <c:pt idx="4399">
                  <c:v>45674</c:v>
                </c:pt>
                <c:pt idx="4400">
                  <c:v>45675</c:v>
                </c:pt>
                <c:pt idx="4401">
                  <c:v>45676</c:v>
                </c:pt>
                <c:pt idx="4402">
                  <c:v>45677</c:v>
                </c:pt>
                <c:pt idx="4403">
                  <c:v>45678</c:v>
                </c:pt>
                <c:pt idx="4404">
                  <c:v>45679</c:v>
                </c:pt>
                <c:pt idx="4405">
                  <c:v>45680</c:v>
                </c:pt>
                <c:pt idx="4406">
                  <c:v>45681</c:v>
                </c:pt>
                <c:pt idx="4407">
                  <c:v>45682</c:v>
                </c:pt>
                <c:pt idx="4408">
                  <c:v>45683</c:v>
                </c:pt>
                <c:pt idx="4409">
                  <c:v>45684</c:v>
                </c:pt>
                <c:pt idx="4410">
                  <c:v>45685</c:v>
                </c:pt>
                <c:pt idx="4411">
                  <c:v>45686</c:v>
                </c:pt>
                <c:pt idx="4412">
                  <c:v>45687</c:v>
                </c:pt>
                <c:pt idx="4413">
                  <c:v>45688</c:v>
                </c:pt>
                <c:pt idx="4414">
                  <c:v>45689</c:v>
                </c:pt>
                <c:pt idx="4415">
                  <c:v>45690</c:v>
                </c:pt>
                <c:pt idx="4416">
                  <c:v>45691</c:v>
                </c:pt>
                <c:pt idx="4417">
                  <c:v>45692</c:v>
                </c:pt>
                <c:pt idx="4418">
                  <c:v>45693</c:v>
                </c:pt>
                <c:pt idx="4419">
                  <c:v>45694</c:v>
                </c:pt>
                <c:pt idx="4420">
                  <c:v>45695</c:v>
                </c:pt>
                <c:pt idx="4421">
                  <c:v>45696</c:v>
                </c:pt>
                <c:pt idx="4422">
                  <c:v>45697</c:v>
                </c:pt>
                <c:pt idx="4423">
                  <c:v>45698</c:v>
                </c:pt>
                <c:pt idx="4424">
                  <c:v>45699</c:v>
                </c:pt>
                <c:pt idx="4425">
                  <c:v>45700</c:v>
                </c:pt>
                <c:pt idx="4426">
                  <c:v>45701</c:v>
                </c:pt>
                <c:pt idx="4427">
                  <c:v>45702</c:v>
                </c:pt>
                <c:pt idx="4428">
                  <c:v>45703</c:v>
                </c:pt>
                <c:pt idx="4429">
                  <c:v>45704</c:v>
                </c:pt>
                <c:pt idx="4430">
                  <c:v>45705</c:v>
                </c:pt>
                <c:pt idx="4431">
                  <c:v>45706</c:v>
                </c:pt>
                <c:pt idx="4432">
                  <c:v>45707</c:v>
                </c:pt>
                <c:pt idx="4433">
                  <c:v>45708</c:v>
                </c:pt>
                <c:pt idx="4434">
                  <c:v>45709</c:v>
                </c:pt>
                <c:pt idx="4435">
                  <c:v>45710</c:v>
                </c:pt>
                <c:pt idx="4436">
                  <c:v>45711</c:v>
                </c:pt>
                <c:pt idx="4437">
                  <c:v>45712</c:v>
                </c:pt>
                <c:pt idx="4438">
                  <c:v>45713</c:v>
                </c:pt>
                <c:pt idx="4439">
                  <c:v>45714</c:v>
                </c:pt>
                <c:pt idx="4440">
                  <c:v>45715</c:v>
                </c:pt>
                <c:pt idx="4441">
                  <c:v>45716</c:v>
                </c:pt>
                <c:pt idx="4442">
                  <c:v>45717</c:v>
                </c:pt>
                <c:pt idx="4443">
                  <c:v>45718</c:v>
                </c:pt>
                <c:pt idx="4444">
                  <c:v>45719</c:v>
                </c:pt>
                <c:pt idx="4445">
                  <c:v>45720</c:v>
                </c:pt>
                <c:pt idx="4446">
                  <c:v>45721</c:v>
                </c:pt>
                <c:pt idx="4447">
                  <c:v>45722</c:v>
                </c:pt>
                <c:pt idx="4448">
                  <c:v>45723</c:v>
                </c:pt>
                <c:pt idx="4449">
                  <c:v>45724</c:v>
                </c:pt>
                <c:pt idx="4450">
                  <c:v>45725</c:v>
                </c:pt>
                <c:pt idx="4451">
                  <c:v>45726</c:v>
                </c:pt>
                <c:pt idx="4452">
                  <c:v>45727</c:v>
                </c:pt>
                <c:pt idx="4453">
                  <c:v>45728</c:v>
                </c:pt>
                <c:pt idx="4454">
                  <c:v>45729</c:v>
                </c:pt>
                <c:pt idx="4455">
                  <c:v>45730</c:v>
                </c:pt>
                <c:pt idx="4456">
                  <c:v>45731</c:v>
                </c:pt>
                <c:pt idx="4457">
                  <c:v>45732</c:v>
                </c:pt>
                <c:pt idx="4458">
                  <c:v>45733</c:v>
                </c:pt>
                <c:pt idx="4459">
                  <c:v>45734</c:v>
                </c:pt>
                <c:pt idx="4460">
                  <c:v>45735</c:v>
                </c:pt>
                <c:pt idx="4461">
                  <c:v>45736</c:v>
                </c:pt>
                <c:pt idx="4462">
                  <c:v>45737</c:v>
                </c:pt>
                <c:pt idx="4463">
                  <c:v>45738</c:v>
                </c:pt>
                <c:pt idx="4464">
                  <c:v>45739</c:v>
                </c:pt>
                <c:pt idx="4465">
                  <c:v>45740</c:v>
                </c:pt>
                <c:pt idx="4466">
                  <c:v>45741</c:v>
                </c:pt>
                <c:pt idx="4467">
                  <c:v>45742</c:v>
                </c:pt>
                <c:pt idx="4468">
                  <c:v>45743</c:v>
                </c:pt>
                <c:pt idx="4469">
                  <c:v>45744</c:v>
                </c:pt>
                <c:pt idx="4470">
                  <c:v>45745</c:v>
                </c:pt>
                <c:pt idx="4471">
                  <c:v>45746</c:v>
                </c:pt>
                <c:pt idx="4472">
                  <c:v>45747</c:v>
                </c:pt>
                <c:pt idx="4473">
                  <c:v>45748</c:v>
                </c:pt>
                <c:pt idx="4474">
                  <c:v>45749</c:v>
                </c:pt>
                <c:pt idx="4475">
                  <c:v>45750</c:v>
                </c:pt>
                <c:pt idx="4476">
                  <c:v>45751</c:v>
                </c:pt>
                <c:pt idx="4477">
                  <c:v>45752</c:v>
                </c:pt>
                <c:pt idx="4478">
                  <c:v>45753</c:v>
                </c:pt>
                <c:pt idx="4479">
                  <c:v>45754</c:v>
                </c:pt>
                <c:pt idx="4480">
                  <c:v>45755</c:v>
                </c:pt>
                <c:pt idx="4481">
                  <c:v>45756</c:v>
                </c:pt>
                <c:pt idx="4482">
                  <c:v>45757</c:v>
                </c:pt>
                <c:pt idx="4483">
                  <c:v>45758</c:v>
                </c:pt>
                <c:pt idx="4484">
                  <c:v>45759</c:v>
                </c:pt>
                <c:pt idx="4485">
                  <c:v>45760</c:v>
                </c:pt>
                <c:pt idx="4486">
                  <c:v>45761</c:v>
                </c:pt>
                <c:pt idx="4487">
                  <c:v>45762</c:v>
                </c:pt>
                <c:pt idx="4488">
                  <c:v>45763</c:v>
                </c:pt>
                <c:pt idx="4489">
                  <c:v>45764</c:v>
                </c:pt>
                <c:pt idx="4490">
                  <c:v>45765</c:v>
                </c:pt>
                <c:pt idx="4491">
                  <c:v>45766</c:v>
                </c:pt>
                <c:pt idx="4492">
                  <c:v>45767</c:v>
                </c:pt>
                <c:pt idx="4493">
                  <c:v>45768</c:v>
                </c:pt>
                <c:pt idx="4494">
                  <c:v>45769</c:v>
                </c:pt>
                <c:pt idx="4495">
                  <c:v>45770</c:v>
                </c:pt>
                <c:pt idx="4496">
                  <c:v>45771</c:v>
                </c:pt>
                <c:pt idx="4497">
                  <c:v>45772</c:v>
                </c:pt>
                <c:pt idx="4498">
                  <c:v>45773</c:v>
                </c:pt>
                <c:pt idx="4499">
                  <c:v>45774</c:v>
                </c:pt>
                <c:pt idx="4500">
                  <c:v>45775</c:v>
                </c:pt>
                <c:pt idx="4501">
                  <c:v>45776</c:v>
                </c:pt>
                <c:pt idx="4502">
                  <c:v>45777</c:v>
                </c:pt>
                <c:pt idx="4503">
                  <c:v>45778</c:v>
                </c:pt>
                <c:pt idx="4504">
                  <c:v>45779</c:v>
                </c:pt>
                <c:pt idx="4505">
                  <c:v>45780</c:v>
                </c:pt>
                <c:pt idx="4506">
                  <c:v>45781</c:v>
                </c:pt>
                <c:pt idx="4507">
                  <c:v>45782</c:v>
                </c:pt>
                <c:pt idx="4508">
                  <c:v>45783</c:v>
                </c:pt>
                <c:pt idx="4509">
                  <c:v>45784</c:v>
                </c:pt>
                <c:pt idx="4510">
                  <c:v>45785</c:v>
                </c:pt>
                <c:pt idx="4511">
                  <c:v>45786</c:v>
                </c:pt>
                <c:pt idx="4512">
                  <c:v>45787</c:v>
                </c:pt>
                <c:pt idx="4513">
                  <c:v>45788</c:v>
                </c:pt>
                <c:pt idx="4514">
                  <c:v>45789</c:v>
                </c:pt>
                <c:pt idx="4515">
                  <c:v>45790</c:v>
                </c:pt>
                <c:pt idx="4516">
                  <c:v>45791</c:v>
                </c:pt>
                <c:pt idx="4517">
                  <c:v>45792</c:v>
                </c:pt>
                <c:pt idx="4518">
                  <c:v>45793</c:v>
                </c:pt>
                <c:pt idx="4519">
                  <c:v>45794</c:v>
                </c:pt>
                <c:pt idx="4520">
                  <c:v>45795</c:v>
                </c:pt>
                <c:pt idx="4521">
                  <c:v>45796</c:v>
                </c:pt>
                <c:pt idx="4522">
                  <c:v>45797</c:v>
                </c:pt>
                <c:pt idx="4523">
                  <c:v>45798</c:v>
                </c:pt>
                <c:pt idx="4524">
                  <c:v>45799</c:v>
                </c:pt>
                <c:pt idx="4525">
                  <c:v>45800</c:v>
                </c:pt>
                <c:pt idx="4526">
                  <c:v>45801</c:v>
                </c:pt>
                <c:pt idx="4527">
                  <c:v>45802</c:v>
                </c:pt>
                <c:pt idx="4528">
                  <c:v>45803</c:v>
                </c:pt>
                <c:pt idx="4529">
                  <c:v>45804</c:v>
                </c:pt>
                <c:pt idx="4530">
                  <c:v>45805</c:v>
                </c:pt>
                <c:pt idx="4531">
                  <c:v>45806</c:v>
                </c:pt>
                <c:pt idx="4532">
                  <c:v>45807</c:v>
                </c:pt>
                <c:pt idx="4533">
                  <c:v>45808</c:v>
                </c:pt>
                <c:pt idx="4534">
                  <c:v>45809</c:v>
                </c:pt>
                <c:pt idx="4535">
                  <c:v>45810</c:v>
                </c:pt>
                <c:pt idx="4536">
                  <c:v>45811</c:v>
                </c:pt>
                <c:pt idx="4537">
                  <c:v>45812</c:v>
                </c:pt>
                <c:pt idx="4538">
                  <c:v>45813</c:v>
                </c:pt>
                <c:pt idx="4539">
                  <c:v>45814</c:v>
                </c:pt>
                <c:pt idx="4540">
                  <c:v>45815</c:v>
                </c:pt>
                <c:pt idx="4541">
                  <c:v>45816</c:v>
                </c:pt>
                <c:pt idx="4542">
                  <c:v>45817</c:v>
                </c:pt>
                <c:pt idx="4543">
                  <c:v>45818</c:v>
                </c:pt>
                <c:pt idx="4544">
                  <c:v>45819</c:v>
                </c:pt>
                <c:pt idx="4545">
                  <c:v>45820</c:v>
                </c:pt>
                <c:pt idx="4546">
                  <c:v>45821</c:v>
                </c:pt>
                <c:pt idx="4547">
                  <c:v>45822</c:v>
                </c:pt>
                <c:pt idx="4548">
                  <c:v>45823</c:v>
                </c:pt>
                <c:pt idx="4549">
                  <c:v>45824</c:v>
                </c:pt>
                <c:pt idx="4550">
                  <c:v>45825</c:v>
                </c:pt>
                <c:pt idx="4551">
                  <c:v>45826</c:v>
                </c:pt>
                <c:pt idx="4552">
                  <c:v>45827</c:v>
                </c:pt>
                <c:pt idx="4553">
                  <c:v>45828</c:v>
                </c:pt>
                <c:pt idx="4554">
                  <c:v>45829</c:v>
                </c:pt>
                <c:pt idx="4555">
                  <c:v>45830</c:v>
                </c:pt>
                <c:pt idx="4556">
                  <c:v>45831</c:v>
                </c:pt>
                <c:pt idx="4557">
                  <c:v>45832</c:v>
                </c:pt>
                <c:pt idx="4558">
                  <c:v>45833</c:v>
                </c:pt>
                <c:pt idx="4559">
                  <c:v>45834</c:v>
                </c:pt>
                <c:pt idx="4560">
                  <c:v>45835</c:v>
                </c:pt>
                <c:pt idx="4561">
                  <c:v>45836</c:v>
                </c:pt>
                <c:pt idx="4562">
                  <c:v>45837</c:v>
                </c:pt>
                <c:pt idx="4563">
                  <c:v>45838</c:v>
                </c:pt>
                <c:pt idx="4564">
                  <c:v>45839</c:v>
                </c:pt>
                <c:pt idx="4565">
                  <c:v>45840</c:v>
                </c:pt>
                <c:pt idx="4566">
                  <c:v>45841</c:v>
                </c:pt>
                <c:pt idx="4567">
                  <c:v>45842</c:v>
                </c:pt>
                <c:pt idx="4568">
                  <c:v>45843</c:v>
                </c:pt>
                <c:pt idx="4569">
                  <c:v>45844</c:v>
                </c:pt>
                <c:pt idx="4570">
                  <c:v>45845</c:v>
                </c:pt>
                <c:pt idx="4571">
                  <c:v>45846</c:v>
                </c:pt>
                <c:pt idx="4572">
                  <c:v>45847</c:v>
                </c:pt>
                <c:pt idx="4573">
                  <c:v>45848</c:v>
                </c:pt>
                <c:pt idx="4574">
                  <c:v>45849</c:v>
                </c:pt>
                <c:pt idx="4575">
                  <c:v>45850</c:v>
                </c:pt>
                <c:pt idx="4576">
                  <c:v>45851</c:v>
                </c:pt>
                <c:pt idx="4577">
                  <c:v>45852</c:v>
                </c:pt>
                <c:pt idx="4578">
                  <c:v>45853</c:v>
                </c:pt>
                <c:pt idx="4579">
                  <c:v>45854</c:v>
                </c:pt>
                <c:pt idx="4580">
                  <c:v>45855</c:v>
                </c:pt>
                <c:pt idx="4581">
                  <c:v>45856</c:v>
                </c:pt>
                <c:pt idx="4582">
                  <c:v>45857</c:v>
                </c:pt>
                <c:pt idx="4583">
                  <c:v>45858</c:v>
                </c:pt>
                <c:pt idx="4584">
                  <c:v>45859</c:v>
                </c:pt>
                <c:pt idx="4585">
                  <c:v>45860</c:v>
                </c:pt>
                <c:pt idx="4586">
                  <c:v>45861</c:v>
                </c:pt>
                <c:pt idx="4587">
                  <c:v>45862</c:v>
                </c:pt>
                <c:pt idx="4588">
                  <c:v>45863</c:v>
                </c:pt>
                <c:pt idx="4589">
                  <c:v>45864</c:v>
                </c:pt>
                <c:pt idx="4590">
                  <c:v>45865</c:v>
                </c:pt>
                <c:pt idx="4591">
                  <c:v>45866</c:v>
                </c:pt>
                <c:pt idx="4592">
                  <c:v>45867</c:v>
                </c:pt>
                <c:pt idx="4593">
                  <c:v>45868</c:v>
                </c:pt>
                <c:pt idx="4594">
                  <c:v>45869</c:v>
                </c:pt>
                <c:pt idx="4595">
                  <c:v>45870</c:v>
                </c:pt>
                <c:pt idx="4596">
                  <c:v>45871</c:v>
                </c:pt>
                <c:pt idx="4597">
                  <c:v>45872</c:v>
                </c:pt>
                <c:pt idx="4598">
                  <c:v>45873</c:v>
                </c:pt>
                <c:pt idx="4599">
                  <c:v>45874</c:v>
                </c:pt>
                <c:pt idx="4600">
                  <c:v>45875</c:v>
                </c:pt>
                <c:pt idx="4601">
                  <c:v>45876</c:v>
                </c:pt>
                <c:pt idx="4602">
                  <c:v>45877</c:v>
                </c:pt>
                <c:pt idx="4603">
                  <c:v>45878</c:v>
                </c:pt>
                <c:pt idx="4604">
                  <c:v>45879</c:v>
                </c:pt>
                <c:pt idx="4605">
                  <c:v>45880</c:v>
                </c:pt>
                <c:pt idx="4606">
                  <c:v>45881</c:v>
                </c:pt>
                <c:pt idx="4607">
                  <c:v>45882</c:v>
                </c:pt>
                <c:pt idx="4608">
                  <c:v>45883</c:v>
                </c:pt>
                <c:pt idx="4609">
                  <c:v>45884</c:v>
                </c:pt>
                <c:pt idx="4610">
                  <c:v>45885</c:v>
                </c:pt>
                <c:pt idx="4611">
                  <c:v>45886</c:v>
                </c:pt>
                <c:pt idx="4612">
                  <c:v>45887</c:v>
                </c:pt>
                <c:pt idx="4613">
                  <c:v>45888</c:v>
                </c:pt>
                <c:pt idx="4614">
                  <c:v>45889</c:v>
                </c:pt>
                <c:pt idx="4615">
                  <c:v>45890</c:v>
                </c:pt>
                <c:pt idx="4616">
                  <c:v>45891</c:v>
                </c:pt>
                <c:pt idx="4617">
                  <c:v>45892</c:v>
                </c:pt>
                <c:pt idx="4618">
                  <c:v>45893</c:v>
                </c:pt>
                <c:pt idx="4619">
                  <c:v>45894</c:v>
                </c:pt>
                <c:pt idx="4620">
                  <c:v>45895</c:v>
                </c:pt>
                <c:pt idx="4621">
                  <c:v>45896</c:v>
                </c:pt>
                <c:pt idx="4622">
                  <c:v>45897</c:v>
                </c:pt>
                <c:pt idx="4623">
                  <c:v>45898</c:v>
                </c:pt>
                <c:pt idx="4624">
                  <c:v>45899</c:v>
                </c:pt>
                <c:pt idx="4625">
                  <c:v>45900</c:v>
                </c:pt>
                <c:pt idx="4626">
                  <c:v>45901</c:v>
                </c:pt>
                <c:pt idx="4627">
                  <c:v>45902</c:v>
                </c:pt>
                <c:pt idx="4628">
                  <c:v>45903</c:v>
                </c:pt>
                <c:pt idx="4629">
                  <c:v>45904</c:v>
                </c:pt>
                <c:pt idx="4630">
                  <c:v>45905</c:v>
                </c:pt>
                <c:pt idx="4631">
                  <c:v>45906</c:v>
                </c:pt>
                <c:pt idx="4632">
                  <c:v>45907</c:v>
                </c:pt>
                <c:pt idx="4633">
                  <c:v>45908</c:v>
                </c:pt>
                <c:pt idx="4634">
                  <c:v>45909</c:v>
                </c:pt>
                <c:pt idx="4635">
                  <c:v>45910</c:v>
                </c:pt>
                <c:pt idx="4636">
                  <c:v>45911</c:v>
                </c:pt>
                <c:pt idx="4637">
                  <c:v>45912</c:v>
                </c:pt>
                <c:pt idx="4638">
                  <c:v>45913</c:v>
                </c:pt>
                <c:pt idx="4639">
                  <c:v>45914</c:v>
                </c:pt>
                <c:pt idx="4640">
                  <c:v>45915</c:v>
                </c:pt>
                <c:pt idx="4641">
                  <c:v>45916</c:v>
                </c:pt>
                <c:pt idx="4642">
                  <c:v>45917</c:v>
                </c:pt>
                <c:pt idx="4643">
                  <c:v>45918</c:v>
                </c:pt>
                <c:pt idx="4644">
                  <c:v>45919</c:v>
                </c:pt>
                <c:pt idx="4645">
                  <c:v>45920</c:v>
                </c:pt>
                <c:pt idx="4646">
                  <c:v>45921</c:v>
                </c:pt>
                <c:pt idx="4647">
                  <c:v>45922</c:v>
                </c:pt>
                <c:pt idx="4648">
                  <c:v>45923</c:v>
                </c:pt>
                <c:pt idx="4649">
                  <c:v>45924</c:v>
                </c:pt>
                <c:pt idx="4650">
                  <c:v>45925</c:v>
                </c:pt>
                <c:pt idx="4651">
                  <c:v>45926</c:v>
                </c:pt>
                <c:pt idx="4652">
                  <c:v>45927</c:v>
                </c:pt>
                <c:pt idx="4653">
                  <c:v>45928</c:v>
                </c:pt>
                <c:pt idx="4654">
                  <c:v>45929</c:v>
                </c:pt>
                <c:pt idx="4655">
                  <c:v>45930</c:v>
                </c:pt>
                <c:pt idx="4656">
                  <c:v>45931</c:v>
                </c:pt>
                <c:pt idx="4657">
                  <c:v>45932</c:v>
                </c:pt>
                <c:pt idx="4658">
                  <c:v>45933</c:v>
                </c:pt>
                <c:pt idx="4659">
                  <c:v>45934</c:v>
                </c:pt>
                <c:pt idx="4660">
                  <c:v>45935</c:v>
                </c:pt>
                <c:pt idx="4661">
                  <c:v>45936</c:v>
                </c:pt>
                <c:pt idx="4662">
                  <c:v>45937</c:v>
                </c:pt>
                <c:pt idx="4663">
                  <c:v>45938</c:v>
                </c:pt>
                <c:pt idx="4664">
                  <c:v>45939</c:v>
                </c:pt>
                <c:pt idx="4665">
                  <c:v>45940</c:v>
                </c:pt>
                <c:pt idx="4666">
                  <c:v>45941</c:v>
                </c:pt>
                <c:pt idx="4667">
                  <c:v>45942</c:v>
                </c:pt>
                <c:pt idx="4668">
                  <c:v>45943</c:v>
                </c:pt>
                <c:pt idx="4669">
                  <c:v>45944</c:v>
                </c:pt>
                <c:pt idx="4670">
                  <c:v>45945</c:v>
                </c:pt>
                <c:pt idx="4671">
                  <c:v>45946</c:v>
                </c:pt>
                <c:pt idx="4672">
                  <c:v>45947</c:v>
                </c:pt>
                <c:pt idx="4673">
                  <c:v>45948</c:v>
                </c:pt>
                <c:pt idx="4674">
                  <c:v>45949</c:v>
                </c:pt>
                <c:pt idx="4675">
                  <c:v>45950</c:v>
                </c:pt>
                <c:pt idx="4676">
                  <c:v>45951</c:v>
                </c:pt>
                <c:pt idx="4677">
                  <c:v>45952</c:v>
                </c:pt>
                <c:pt idx="4678">
                  <c:v>45953</c:v>
                </c:pt>
                <c:pt idx="4679">
                  <c:v>45954</c:v>
                </c:pt>
                <c:pt idx="4680">
                  <c:v>45955</c:v>
                </c:pt>
                <c:pt idx="4681">
                  <c:v>45956</c:v>
                </c:pt>
                <c:pt idx="4682">
                  <c:v>45957</c:v>
                </c:pt>
                <c:pt idx="4683">
                  <c:v>45958</c:v>
                </c:pt>
                <c:pt idx="4684">
                  <c:v>45959</c:v>
                </c:pt>
                <c:pt idx="4685">
                  <c:v>45960</c:v>
                </c:pt>
                <c:pt idx="4686">
                  <c:v>45961</c:v>
                </c:pt>
                <c:pt idx="4687">
                  <c:v>45962</c:v>
                </c:pt>
                <c:pt idx="4688">
                  <c:v>45963</c:v>
                </c:pt>
                <c:pt idx="4689">
                  <c:v>45964</c:v>
                </c:pt>
                <c:pt idx="4690">
                  <c:v>45965</c:v>
                </c:pt>
                <c:pt idx="4691">
                  <c:v>45966</c:v>
                </c:pt>
                <c:pt idx="4692">
                  <c:v>45967</c:v>
                </c:pt>
                <c:pt idx="4693">
                  <c:v>45968</c:v>
                </c:pt>
                <c:pt idx="4694">
                  <c:v>45969</c:v>
                </c:pt>
                <c:pt idx="4695">
                  <c:v>45970</c:v>
                </c:pt>
                <c:pt idx="4696">
                  <c:v>45971</c:v>
                </c:pt>
                <c:pt idx="4697">
                  <c:v>45972</c:v>
                </c:pt>
                <c:pt idx="4698">
                  <c:v>45973</c:v>
                </c:pt>
                <c:pt idx="4699">
                  <c:v>45974</c:v>
                </c:pt>
                <c:pt idx="4700">
                  <c:v>45975</c:v>
                </c:pt>
                <c:pt idx="4701">
                  <c:v>45976</c:v>
                </c:pt>
                <c:pt idx="4702">
                  <c:v>45977</c:v>
                </c:pt>
                <c:pt idx="4703">
                  <c:v>45978</c:v>
                </c:pt>
                <c:pt idx="4704">
                  <c:v>45979</c:v>
                </c:pt>
                <c:pt idx="4705">
                  <c:v>45980</c:v>
                </c:pt>
                <c:pt idx="4706">
                  <c:v>45981</c:v>
                </c:pt>
                <c:pt idx="4707">
                  <c:v>45982</c:v>
                </c:pt>
                <c:pt idx="4708">
                  <c:v>45983</c:v>
                </c:pt>
                <c:pt idx="4709">
                  <c:v>45984</c:v>
                </c:pt>
                <c:pt idx="4710">
                  <c:v>45985</c:v>
                </c:pt>
                <c:pt idx="4711">
                  <c:v>45986</c:v>
                </c:pt>
                <c:pt idx="4712">
                  <c:v>45987</c:v>
                </c:pt>
                <c:pt idx="4713">
                  <c:v>45988</c:v>
                </c:pt>
                <c:pt idx="4714">
                  <c:v>45989</c:v>
                </c:pt>
                <c:pt idx="4715">
                  <c:v>45990</c:v>
                </c:pt>
                <c:pt idx="4716">
                  <c:v>45991</c:v>
                </c:pt>
                <c:pt idx="4717">
                  <c:v>45992</c:v>
                </c:pt>
                <c:pt idx="4718">
                  <c:v>45993</c:v>
                </c:pt>
                <c:pt idx="4719">
                  <c:v>45994</c:v>
                </c:pt>
                <c:pt idx="4720">
                  <c:v>45995</c:v>
                </c:pt>
                <c:pt idx="4721">
                  <c:v>45996</c:v>
                </c:pt>
                <c:pt idx="4722">
                  <c:v>45997</c:v>
                </c:pt>
                <c:pt idx="4723">
                  <c:v>45998</c:v>
                </c:pt>
                <c:pt idx="4724">
                  <c:v>45999</c:v>
                </c:pt>
                <c:pt idx="4725">
                  <c:v>46000</c:v>
                </c:pt>
                <c:pt idx="4726">
                  <c:v>46001</c:v>
                </c:pt>
                <c:pt idx="4727">
                  <c:v>46002</c:v>
                </c:pt>
                <c:pt idx="4728">
                  <c:v>46003</c:v>
                </c:pt>
                <c:pt idx="4729">
                  <c:v>46004</c:v>
                </c:pt>
                <c:pt idx="4730">
                  <c:v>46005</c:v>
                </c:pt>
                <c:pt idx="4731">
                  <c:v>46006</c:v>
                </c:pt>
                <c:pt idx="4732">
                  <c:v>46007</c:v>
                </c:pt>
                <c:pt idx="4733">
                  <c:v>46008</c:v>
                </c:pt>
                <c:pt idx="4734">
                  <c:v>46009</c:v>
                </c:pt>
                <c:pt idx="4735">
                  <c:v>46010</c:v>
                </c:pt>
                <c:pt idx="4736">
                  <c:v>46011</c:v>
                </c:pt>
                <c:pt idx="4737">
                  <c:v>46012</c:v>
                </c:pt>
                <c:pt idx="4738">
                  <c:v>46013</c:v>
                </c:pt>
                <c:pt idx="4739">
                  <c:v>46014</c:v>
                </c:pt>
                <c:pt idx="4740">
                  <c:v>46015</c:v>
                </c:pt>
                <c:pt idx="4741">
                  <c:v>46016</c:v>
                </c:pt>
                <c:pt idx="4742">
                  <c:v>46017</c:v>
                </c:pt>
                <c:pt idx="4743">
                  <c:v>46018</c:v>
                </c:pt>
                <c:pt idx="4744">
                  <c:v>46019</c:v>
                </c:pt>
                <c:pt idx="4745">
                  <c:v>46020</c:v>
                </c:pt>
                <c:pt idx="4746">
                  <c:v>46021</c:v>
                </c:pt>
                <c:pt idx="4747">
                  <c:v>46022</c:v>
                </c:pt>
                <c:pt idx="4748">
                  <c:v>46023</c:v>
                </c:pt>
                <c:pt idx="4749">
                  <c:v>46024</c:v>
                </c:pt>
                <c:pt idx="4750">
                  <c:v>46025</c:v>
                </c:pt>
                <c:pt idx="4751">
                  <c:v>46026</c:v>
                </c:pt>
                <c:pt idx="4752">
                  <c:v>46027</c:v>
                </c:pt>
                <c:pt idx="4753">
                  <c:v>46028</c:v>
                </c:pt>
                <c:pt idx="4754">
                  <c:v>46029</c:v>
                </c:pt>
                <c:pt idx="4755">
                  <c:v>46030</c:v>
                </c:pt>
                <c:pt idx="4756">
                  <c:v>46031</c:v>
                </c:pt>
                <c:pt idx="4757">
                  <c:v>46032</c:v>
                </c:pt>
                <c:pt idx="4758">
                  <c:v>46033</c:v>
                </c:pt>
                <c:pt idx="4759">
                  <c:v>46034</c:v>
                </c:pt>
                <c:pt idx="4760">
                  <c:v>46035</c:v>
                </c:pt>
                <c:pt idx="4761">
                  <c:v>46036</c:v>
                </c:pt>
                <c:pt idx="4762">
                  <c:v>46037</c:v>
                </c:pt>
                <c:pt idx="4763">
                  <c:v>46038</c:v>
                </c:pt>
                <c:pt idx="4764">
                  <c:v>46039</c:v>
                </c:pt>
                <c:pt idx="4765">
                  <c:v>46040</c:v>
                </c:pt>
                <c:pt idx="4766">
                  <c:v>46041</c:v>
                </c:pt>
                <c:pt idx="4767">
                  <c:v>46042</c:v>
                </c:pt>
                <c:pt idx="4768">
                  <c:v>46043</c:v>
                </c:pt>
                <c:pt idx="4769">
                  <c:v>46044</c:v>
                </c:pt>
                <c:pt idx="4770">
                  <c:v>46045</c:v>
                </c:pt>
                <c:pt idx="4771">
                  <c:v>46046</c:v>
                </c:pt>
                <c:pt idx="4772">
                  <c:v>46047</c:v>
                </c:pt>
                <c:pt idx="4773">
                  <c:v>46048</c:v>
                </c:pt>
                <c:pt idx="4774">
                  <c:v>46049</c:v>
                </c:pt>
                <c:pt idx="4775">
                  <c:v>46050</c:v>
                </c:pt>
                <c:pt idx="4776">
                  <c:v>46051</c:v>
                </c:pt>
                <c:pt idx="4777">
                  <c:v>46052</c:v>
                </c:pt>
                <c:pt idx="4778">
                  <c:v>46053</c:v>
                </c:pt>
                <c:pt idx="4779">
                  <c:v>46054</c:v>
                </c:pt>
                <c:pt idx="4780">
                  <c:v>46055</c:v>
                </c:pt>
                <c:pt idx="4781">
                  <c:v>46056</c:v>
                </c:pt>
                <c:pt idx="4782">
                  <c:v>46057</c:v>
                </c:pt>
                <c:pt idx="4783">
                  <c:v>46058</c:v>
                </c:pt>
                <c:pt idx="4784">
                  <c:v>46059</c:v>
                </c:pt>
                <c:pt idx="4785">
                  <c:v>46060</c:v>
                </c:pt>
                <c:pt idx="4786">
                  <c:v>46061</c:v>
                </c:pt>
                <c:pt idx="4787">
                  <c:v>46062</c:v>
                </c:pt>
                <c:pt idx="4788">
                  <c:v>46063</c:v>
                </c:pt>
                <c:pt idx="4789">
                  <c:v>46064</c:v>
                </c:pt>
                <c:pt idx="4790">
                  <c:v>46065</c:v>
                </c:pt>
                <c:pt idx="4791">
                  <c:v>46066</c:v>
                </c:pt>
                <c:pt idx="4792">
                  <c:v>46067</c:v>
                </c:pt>
                <c:pt idx="4793">
                  <c:v>46068</c:v>
                </c:pt>
                <c:pt idx="4794">
                  <c:v>46069</c:v>
                </c:pt>
                <c:pt idx="4795">
                  <c:v>46070</c:v>
                </c:pt>
                <c:pt idx="4796">
                  <c:v>46071</c:v>
                </c:pt>
                <c:pt idx="4797">
                  <c:v>46072</c:v>
                </c:pt>
                <c:pt idx="4798">
                  <c:v>46073</c:v>
                </c:pt>
                <c:pt idx="4799">
                  <c:v>46074</c:v>
                </c:pt>
                <c:pt idx="4800">
                  <c:v>46075</c:v>
                </c:pt>
                <c:pt idx="4801">
                  <c:v>46076</c:v>
                </c:pt>
                <c:pt idx="4802">
                  <c:v>46077</c:v>
                </c:pt>
                <c:pt idx="4803">
                  <c:v>46078</c:v>
                </c:pt>
                <c:pt idx="4804">
                  <c:v>46079</c:v>
                </c:pt>
                <c:pt idx="4805">
                  <c:v>46080</c:v>
                </c:pt>
                <c:pt idx="4806">
                  <c:v>46081</c:v>
                </c:pt>
                <c:pt idx="4807">
                  <c:v>46082</c:v>
                </c:pt>
                <c:pt idx="4808">
                  <c:v>46083</c:v>
                </c:pt>
                <c:pt idx="4809">
                  <c:v>46084</c:v>
                </c:pt>
                <c:pt idx="4810">
                  <c:v>46085</c:v>
                </c:pt>
                <c:pt idx="4811">
                  <c:v>46086</c:v>
                </c:pt>
                <c:pt idx="4812">
                  <c:v>46087</c:v>
                </c:pt>
                <c:pt idx="4813">
                  <c:v>46088</c:v>
                </c:pt>
                <c:pt idx="4814">
                  <c:v>46089</c:v>
                </c:pt>
                <c:pt idx="4815">
                  <c:v>46090</c:v>
                </c:pt>
                <c:pt idx="4816">
                  <c:v>46091</c:v>
                </c:pt>
                <c:pt idx="4817">
                  <c:v>46092</c:v>
                </c:pt>
                <c:pt idx="4818">
                  <c:v>46093</c:v>
                </c:pt>
                <c:pt idx="4819">
                  <c:v>46094</c:v>
                </c:pt>
                <c:pt idx="4820">
                  <c:v>46095</c:v>
                </c:pt>
                <c:pt idx="4821">
                  <c:v>46096</c:v>
                </c:pt>
                <c:pt idx="4822">
                  <c:v>46097</c:v>
                </c:pt>
                <c:pt idx="4823">
                  <c:v>46098</c:v>
                </c:pt>
                <c:pt idx="4824">
                  <c:v>46099</c:v>
                </c:pt>
                <c:pt idx="4825">
                  <c:v>46100</c:v>
                </c:pt>
                <c:pt idx="4826">
                  <c:v>46101</c:v>
                </c:pt>
                <c:pt idx="4827">
                  <c:v>46102</c:v>
                </c:pt>
                <c:pt idx="4828">
                  <c:v>46103</c:v>
                </c:pt>
                <c:pt idx="4829">
                  <c:v>46104</c:v>
                </c:pt>
                <c:pt idx="4830">
                  <c:v>46105</c:v>
                </c:pt>
                <c:pt idx="4831">
                  <c:v>46106</c:v>
                </c:pt>
                <c:pt idx="4832">
                  <c:v>46107</c:v>
                </c:pt>
                <c:pt idx="4833">
                  <c:v>46108</c:v>
                </c:pt>
                <c:pt idx="4834">
                  <c:v>46109</c:v>
                </c:pt>
                <c:pt idx="4835">
                  <c:v>46110</c:v>
                </c:pt>
                <c:pt idx="4836">
                  <c:v>46111</c:v>
                </c:pt>
                <c:pt idx="4837">
                  <c:v>46112</c:v>
                </c:pt>
                <c:pt idx="4838">
                  <c:v>46113</c:v>
                </c:pt>
                <c:pt idx="4839">
                  <c:v>46114</c:v>
                </c:pt>
                <c:pt idx="4840">
                  <c:v>46115</c:v>
                </c:pt>
                <c:pt idx="4841">
                  <c:v>46116</c:v>
                </c:pt>
                <c:pt idx="4842">
                  <c:v>46117</c:v>
                </c:pt>
                <c:pt idx="4843">
                  <c:v>46118</c:v>
                </c:pt>
                <c:pt idx="4844">
                  <c:v>46119</c:v>
                </c:pt>
                <c:pt idx="4845">
                  <c:v>46120</c:v>
                </c:pt>
                <c:pt idx="4846">
                  <c:v>46121</c:v>
                </c:pt>
                <c:pt idx="4847">
                  <c:v>46122</c:v>
                </c:pt>
                <c:pt idx="4848">
                  <c:v>46123</c:v>
                </c:pt>
                <c:pt idx="4849">
                  <c:v>46124</c:v>
                </c:pt>
                <c:pt idx="4850">
                  <c:v>46125</c:v>
                </c:pt>
                <c:pt idx="4851">
                  <c:v>46126</c:v>
                </c:pt>
                <c:pt idx="4852">
                  <c:v>46127</c:v>
                </c:pt>
                <c:pt idx="4853">
                  <c:v>46128</c:v>
                </c:pt>
                <c:pt idx="4854">
                  <c:v>46129</c:v>
                </c:pt>
                <c:pt idx="4855">
                  <c:v>46130</c:v>
                </c:pt>
                <c:pt idx="4856">
                  <c:v>46131</c:v>
                </c:pt>
                <c:pt idx="4857">
                  <c:v>46132</c:v>
                </c:pt>
                <c:pt idx="4858">
                  <c:v>46133</c:v>
                </c:pt>
                <c:pt idx="4859">
                  <c:v>46134</c:v>
                </c:pt>
                <c:pt idx="4860">
                  <c:v>46135</c:v>
                </c:pt>
                <c:pt idx="4861">
                  <c:v>46136</c:v>
                </c:pt>
                <c:pt idx="4862">
                  <c:v>46137</c:v>
                </c:pt>
                <c:pt idx="4863">
                  <c:v>46138</c:v>
                </c:pt>
                <c:pt idx="4864">
                  <c:v>46139</c:v>
                </c:pt>
                <c:pt idx="4865">
                  <c:v>46140</c:v>
                </c:pt>
                <c:pt idx="4866">
                  <c:v>46141</c:v>
                </c:pt>
                <c:pt idx="4867">
                  <c:v>46142</c:v>
                </c:pt>
                <c:pt idx="4868">
                  <c:v>46143</c:v>
                </c:pt>
                <c:pt idx="4869">
                  <c:v>46144</c:v>
                </c:pt>
                <c:pt idx="4870">
                  <c:v>46145</c:v>
                </c:pt>
                <c:pt idx="4871">
                  <c:v>46146</c:v>
                </c:pt>
                <c:pt idx="4872">
                  <c:v>46147</c:v>
                </c:pt>
                <c:pt idx="4873">
                  <c:v>46148</c:v>
                </c:pt>
                <c:pt idx="4874">
                  <c:v>46149</c:v>
                </c:pt>
                <c:pt idx="4875">
                  <c:v>46150</c:v>
                </c:pt>
                <c:pt idx="4876">
                  <c:v>46151</c:v>
                </c:pt>
                <c:pt idx="4877">
                  <c:v>46152</c:v>
                </c:pt>
                <c:pt idx="4878">
                  <c:v>46153</c:v>
                </c:pt>
                <c:pt idx="4879">
                  <c:v>46154</c:v>
                </c:pt>
                <c:pt idx="4880">
                  <c:v>46155</c:v>
                </c:pt>
                <c:pt idx="4881">
                  <c:v>46156</c:v>
                </c:pt>
                <c:pt idx="4882">
                  <c:v>46157</c:v>
                </c:pt>
                <c:pt idx="4883">
                  <c:v>46158</c:v>
                </c:pt>
                <c:pt idx="4884">
                  <c:v>46159</c:v>
                </c:pt>
                <c:pt idx="4885">
                  <c:v>46160</c:v>
                </c:pt>
                <c:pt idx="4886">
                  <c:v>46161</c:v>
                </c:pt>
                <c:pt idx="4887">
                  <c:v>46162</c:v>
                </c:pt>
                <c:pt idx="4888">
                  <c:v>46163</c:v>
                </c:pt>
                <c:pt idx="4889">
                  <c:v>46164</c:v>
                </c:pt>
                <c:pt idx="4890">
                  <c:v>46165</c:v>
                </c:pt>
                <c:pt idx="4891">
                  <c:v>46166</c:v>
                </c:pt>
                <c:pt idx="4892">
                  <c:v>46167</c:v>
                </c:pt>
                <c:pt idx="4893">
                  <c:v>46168</c:v>
                </c:pt>
                <c:pt idx="4894">
                  <c:v>46169</c:v>
                </c:pt>
                <c:pt idx="4895">
                  <c:v>46170</c:v>
                </c:pt>
                <c:pt idx="4896">
                  <c:v>46171</c:v>
                </c:pt>
                <c:pt idx="4897">
                  <c:v>46172</c:v>
                </c:pt>
                <c:pt idx="4898">
                  <c:v>46173</c:v>
                </c:pt>
                <c:pt idx="4899">
                  <c:v>46174</c:v>
                </c:pt>
                <c:pt idx="4900">
                  <c:v>46175</c:v>
                </c:pt>
                <c:pt idx="4901">
                  <c:v>46176</c:v>
                </c:pt>
                <c:pt idx="4902">
                  <c:v>46177</c:v>
                </c:pt>
                <c:pt idx="4903">
                  <c:v>46178</c:v>
                </c:pt>
                <c:pt idx="4904">
                  <c:v>46179</c:v>
                </c:pt>
                <c:pt idx="4905">
                  <c:v>46180</c:v>
                </c:pt>
                <c:pt idx="4906">
                  <c:v>46181</c:v>
                </c:pt>
                <c:pt idx="4907">
                  <c:v>46182</c:v>
                </c:pt>
                <c:pt idx="4908">
                  <c:v>46183</c:v>
                </c:pt>
                <c:pt idx="4909">
                  <c:v>46184</c:v>
                </c:pt>
                <c:pt idx="4910">
                  <c:v>46185</c:v>
                </c:pt>
                <c:pt idx="4911">
                  <c:v>46186</c:v>
                </c:pt>
                <c:pt idx="4912">
                  <c:v>46187</c:v>
                </c:pt>
                <c:pt idx="4913">
                  <c:v>46188</c:v>
                </c:pt>
                <c:pt idx="4914">
                  <c:v>46189</c:v>
                </c:pt>
                <c:pt idx="4915">
                  <c:v>46190</c:v>
                </c:pt>
                <c:pt idx="4916">
                  <c:v>46191</c:v>
                </c:pt>
                <c:pt idx="4917">
                  <c:v>46192</c:v>
                </c:pt>
                <c:pt idx="4918">
                  <c:v>46193</c:v>
                </c:pt>
                <c:pt idx="4919">
                  <c:v>46194</c:v>
                </c:pt>
                <c:pt idx="4920">
                  <c:v>46195</c:v>
                </c:pt>
                <c:pt idx="4921">
                  <c:v>46196</c:v>
                </c:pt>
                <c:pt idx="4922">
                  <c:v>46197</c:v>
                </c:pt>
                <c:pt idx="4923">
                  <c:v>46198</c:v>
                </c:pt>
                <c:pt idx="4924">
                  <c:v>46199</c:v>
                </c:pt>
                <c:pt idx="4925">
                  <c:v>46200</c:v>
                </c:pt>
                <c:pt idx="4926">
                  <c:v>46201</c:v>
                </c:pt>
                <c:pt idx="4927">
                  <c:v>46202</c:v>
                </c:pt>
                <c:pt idx="4928">
                  <c:v>46203</c:v>
                </c:pt>
                <c:pt idx="4929">
                  <c:v>46204</c:v>
                </c:pt>
                <c:pt idx="4930">
                  <c:v>46205</c:v>
                </c:pt>
                <c:pt idx="4931">
                  <c:v>46206</c:v>
                </c:pt>
                <c:pt idx="4932">
                  <c:v>46207</c:v>
                </c:pt>
                <c:pt idx="4933">
                  <c:v>46208</c:v>
                </c:pt>
                <c:pt idx="4934">
                  <c:v>46209</c:v>
                </c:pt>
                <c:pt idx="4935">
                  <c:v>46210</c:v>
                </c:pt>
                <c:pt idx="4936">
                  <c:v>46211</c:v>
                </c:pt>
                <c:pt idx="4937">
                  <c:v>46212</c:v>
                </c:pt>
                <c:pt idx="4938">
                  <c:v>46213</c:v>
                </c:pt>
                <c:pt idx="4939">
                  <c:v>46214</c:v>
                </c:pt>
                <c:pt idx="4940">
                  <c:v>46215</c:v>
                </c:pt>
                <c:pt idx="4941">
                  <c:v>46216</c:v>
                </c:pt>
                <c:pt idx="4942">
                  <c:v>46217</c:v>
                </c:pt>
                <c:pt idx="4943">
                  <c:v>46218</c:v>
                </c:pt>
                <c:pt idx="4944">
                  <c:v>46219</c:v>
                </c:pt>
                <c:pt idx="4945">
                  <c:v>46220</c:v>
                </c:pt>
                <c:pt idx="4946">
                  <c:v>46221</c:v>
                </c:pt>
                <c:pt idx="4947">
                  <c:v>46222</c:v>
                </c:pt>
                <c:pt idx="4948">
                  <c:v>46223</c:v>
                </c:pt>
                <c:pt idx="4949">
                  <c:v>46224</c:v>
                </c:pt>
                <c:pt idx="4950">
                  <c:v>46225</c:v>
                </c:pt>
                <c:pt idx="4951">
                  <c:v>46226</c:v>
                </c:pt>
                <c:pt idx="4952">
                  <c:v>46227</c:v>
                </c:pt>
                <c:pt idx="4953">
                  <c:v>46228</c:v>
                </c:pt>
                <c:pt idx="4954">
                  <c:v>46229</c:v>
                </c:pt>
                <c:pt idx="4955">
                  <c:v>46230</c:v>
                </c:pt>
                <c:pt idx="4956">
                  <c:v>46231</c:v>
                </c:pt>
                <c:pt idx="4957">
                  <c:v>46232</c:v>
                </c:pt>
                <c:pt idx="4958">
                  <c:v>46233</c:v>
                </c:pt>
                <c:pt idx="4959">
                  <c:v>46234</c:v>
                </c:pt>
                <c:pt idx="4960">
                  <c:v>46235</c:v>
                </c:pt>
                <c:pt idx="4961">
                  <c:v>46236</c:v>
                </c:pt>
                <c:pt idx="4962">
                  <c:v>46237</c:v>
                </c:pt>
                <c:pt idx="4963">
                  <c:v>46238</c:v>
                </c:pt>
                <c:pt idx="4964">
                  <c:v>46239</c:v>
                </c:pt>
                <c:pt idx="4965">
                  <c:v>46240</c:v>
                </c:pt>
                <c:pt idx="4966">
                  <c:v>46241</c:v>
                </c:pt>
                <c:pt idx="4967">
                  <c:v>46242</c:v>
                </c:pt>
                <c:pt idx="4968">
                  <c:v>46243</c:v>
                </c:pt>
                <c:pt idx="4969">
                  <c:v>46244</c:v>
                </c:pt>
                <c:pt idx="4970">
                  <c:v>46245</c:v>
                </c:pt>
                <c:pt idx="4971">
                  <c:v>46246</c:v>
                </c:pt>
                <c:pt idx="4972">
                  <c:v>46247</c:v>
                </c:pt>
                <c:pt idx="4973">
                  <c:v>46248</c:v>
                </c:pt>
                <c:pt idx="4974">
                  <c:v>46249</c:v>
                </c:pt>
                <c:pt idx="4975">
                  <c:v>46250</c:v>
                </c:pt>
                <c:pt idx="4976">
                  <c:v>46251</c:v>
                </c:pt>
                <c:pt idx="4977">
                  <c:v>46252</c:v>
                </c:pt>
                <c:pt idx="4978">
                  <c:v>46253</c:v>
                </c:pt>
                <c:pt idx="4979">
                  <c:v>46254</c:v>
                </c:pt>
                <c:pt idx="4980">
                  <c:v>46255</c:v>
                </c:pt>
                <c:pt idx="4981">
                  <c:v>46256</c:v>
                </c:pt>
                <c:pt idx="4982">
                  <c:v>46257</c:v>
                </c:pt>
                <c:pt idx="4983">
                  <c:v>46258</c:v>
                </c:pt>
                <c:pt idx="4984">
                  <c:v>46259</c:v>
                </c:pt>
                <c:pt idx="4985">
                  <c:v>46260</c:v>
                </c:pt>
                <c:pt idx="4986">
                  <c:v>46261</c:v>
                </c:pt>
                <c:pt idx="4987">
                  <c:v>46262</c:v>
                </c:pt>
                <c:pt idx="4988">
                  <c:v>46263</c:v>
                </c:pt>
                <c:pt idx="4989">
                  <c:v>46264</c:v>
                </c:pt>
                <c:pt idx="4990">
                  <c:v>46265</c:v>
                </c:pt>
                <c:pt idx="4991">
                  <c:v>46266</c:v>
                </c:pt>
                <c:pt idx="4992">
                  <c:v>46267</c:v>
                </c:pt>
                <c:pt idx="4993">
                  <c:v>46268</c:v>
                </c:pt>
                <c:pt idx="4994">
                  <c:v>46269</c:v>
                </c:pt>
                <c:pt idx="4995">
                  <c:v>46270</c:v>
                </c:pt>
              </c:numCache>
            </c:numRef>
          </c:cat>
          <c:val>
            <c:numRef>
              <c:f>Clima!$C$8:$C$5003</c:f>
              <c:numCache>
                <c:formatCode>General</c:formatCode>
                <c:ptCount val="4996"/>
                <c:pt idx="0">
                  <c:v>0.9</c:v>
                </c:pt>
                <c:pt idx="1">
                  <c:v>5.0999999999999996</c:v>
                </c:pt>
                <c:pt idx="2">
                  <c:v>6.5</c:v>
                </c:pt>
                <c:pt idx="3">
                  <c:v>3.6</c:v>
                </c:pt>
                <c:pt idx="4">
                  <c:v>2.1</c:v>
                </c:pt>
                <c:pt idx="5">
                  <c:v>3.6</c:v>
                </c:pt>
                <c:pt idx="6">
                  <c:v>4.4000000000000004</c:v>
                </c:pt>
                <c:pt idx="7">
                  <c:v>5.3</c:v>
                </c:pt>
                <c:pt idx="8">
                  <c:v>5.6</c:v>
                </c:pt>
                <c:pt idx="9">
                  <c:v>5.3</c:v>
                </c:pt>
                <c:pt idx="10">
                  <c:v>3.3</c:v>
                </c:pt>
                <c:pt idx="11">
                  <c:v>3.2</c:v>
                </c:pt>
                <c:pt idx="12">
                  <c:v>4.0999999999999996</c:v>
                </c:pt>
                <c:pt idx="13">
                  <c:v>2.7</c:v>
                </c:pt>
                <c:pt idx="14">
                  <c:v>3.8</c:v>
                </c:pt>
                <c:pt idx="15">
                  <c:v>3.7</c:v>
                </c:pt>
                <c:pt idx="16">
                  <c:v>3.5</c:v>
                </c:pt>
                <c:pt idx="17">
                  <c:v>3.8</c:v>
                </c:pt>
                <c:pt idx="18">
                  <c:v>1.4</c:v>
                </c:pt>
                <c:pt idx="19">
                  <c:v>4.5999999999999996</c:v>
                </c:pt>
                <c:pt idx="20">
                  <c:v>6.6</c:v>
                </c:pt>
                <c:pt idx="21">
                  <c:v>5.6</c:v>
                </c:pt>
                <c:pt idx="22">
                  <c:v>4.7</c:v>
                </c:pt>
                <c:pt idx="23">
                  <c:v>6.7</c:v>
                </c:pt>
                <c:pt idx="24">
                  <c:v>4.2</c:v>
                </c:pt>
                <c:pt idx="25">
                  <c:v>0.6</c:v>
                </c:pt>
                <c:pt idx="26">
                  <c:v>0.4</c:v>
                </c:pt>
                <c:pt idx="27">
                  <c:v>1.6</c:v>
                </c:pt>
                <c:pt idx="28">
                  <c:v>0.1</c:v>
                </c:pt>
                <c:pt idx="29">
                  <c:v>3.3</c:v>
                </c:pt>
                <c:pt idx="30">
                  <c:v>4.7</c:v>
                </c:pt>
                <c:pt idx="31">
                  <c:v>4.3</c:v>
                </c:pt>
                <c:pt idx="32">
                  <c:v>5.0999999999999996</c:v>
                </c:pt>
                <c:pt idx="33">
                  <c:v>5.5</c:v>
                </c:pt>
                <c:pt idx="34">
                  <c:v>3.7</c:v>
                </c:pt>
                <c:pt idx="35">
                  <c:v>2.8</c:v>
                </c:pt>
                <c:pt idx="36">
                  <c:v>3.2</c:v>
                </c:pt>
                <c:pt idx="37">
                  <c:v>2.5</c:v>
                </c:pt>
                <c:pt idx="38">
                  <c:v>1.8</c:v>
                </c:pt>
                <c:pt idx="39">
                  <c:v>1</c:v>
                </c:pt>
                <c:pt idx="40">
                  <c:v>0.4</c:v>
                </c:pt>
                <c:pt idx="41">
                  <c:v>-0.4</c:v>
                </c:pt>
                <c:pt idx="42">
                  <c:v>1.6</c:v>
                </c:pt>
                <c:pt idx="43">
                  <c:v>1.6</c:v>
                </c:pt>
                <c:pt idx="44">
                  <c:v>4.7</c:v>
                </c:pt>
                <c:pt idx="45">
                  <c:v>4.3</c:v>
                </c:pt>
                <c:pt idx="46">
                  <c:v>5.6</c:v>
                </c:pt>
                <c:pt idx="47">
                  <c:v>5.9</c:v>
                </c:pt>
                <c:pt idx="48">
                  <c:v>4.3</c:v>
                </c:pt>
                <c:pt idx="49">
                  <c:v>3</c:v>
                </c:pt>
                <c:pt idx="50">
                  <c:v>4.5</c:v>
                </c:pt>
                <c:pt idx="51">
                  <c:v>2.8</c:v>
                </c:pt>
                <c:pt idx="52">
                  <c:v>1.7</c:v>
                </c:pt>
                <c:pt idx="53">
                  <c:v>2.5</c:v>
                </c:pt>
                <c:pt idx="54">
                  <c:v>4.3</c:v>
                </c:pt>
                <c:pt idx="55">
                  <c:v>5.3</c:v>
                </c:pt>
                <c:pt idx="56">
                  <c:v>5.6</c:v>
                </c:pt>
                <c:pt idx="57">
                  <c:v>7.4</c:v>
                </c:pt>
                <c:pt idx="58">
                  <c:v>7.2</c:v>
                </c:pt>
                <c:pt idx="59">
                  <c:v>5.7</c:v>
                </c:pt>
                <c:pt idx="60">
                  <c:v>6</c:v>
                </c:pt>
                <c:pt idx="61">
                  <c:v>5.8</c:v>
                </c:pt>
                <c:pt idx="62">
                  <c:v>6.5</c:v>
                </c:pt>
                <c:pt idx="63">
                  <c:v>7.3</c:v>
                </c:pt>
                <c:pt idx="64">
                  <c:v>8.6</c:v>
                </c:pt>
                <c:pt idx="65">
                  <c:v>10.5</c:v>
                </c:pt>
                <c:pt idx="66">
                  <c:v>10.4</c:v>
                </c:pt>
                <c:pt idx="67">
                  <c:v>10.8</c:v>
                </c:pt>
                <c:pt idx="68">
                  <c:v>10.4</c:v>
                </c:pt>
                <c:pt idx="69">
                  <c:v>9.9</c:v>
                </c:pt>
                <c:pt idx="70">
                  <c:v>10</c:v>
                </c:pt>
                <c:pt idx="71">
                  <c:v>8.3000000000000007</c:v>
                </c:pt>
                <c:pt idx="72">
                  <c:v>7.3</c:v>
                </c:pt>
                <c:pt idx="73">
                  <c:v>5.6</c:v>
                </c:pt>
                <c:pt idx="74">
                  <c:v>3.9</c:v>
                </c:pt>
                <c:pt idx="75">
                  <c:v>5</c:v>
                </c:pt>
                <c:pt idx="76">
                  <c:v>6</c:v>
                </c:pt>
                <c:pt idx="77">
                  <c:v>7.2</c:v>
                </c:pt>
                <c:pt idx="78">
                  <c:v>8.1999999999999993</c:v>
                </c:pt>
                <c:pt idx="79">
                  <c:v>10.6</c:v>
                </c:pt>
                <c:pt idx="80">
                  <c:v>8.8000000000000007</c:v>
                </c:pt>
                <c:pt idx="81">
                  <c:v>7.8</c:v>
                </c:pt>
                <c:pt idx="82">
                  <c:v>4.8</c:v>
                </c:pt>
                <c:pt idx="83">
                  <c:v>2.7</c:v>
                </c:pt>
                <c:pt idx="84">
                  <c:v>4.5</c:v>
                </c:pt>
                <c:pt idx="85">
                  <c:v>3.9</c:v>
                </c:pt>
                <c:pt idx="86">
                  <c:v>5.9</c:v>
                </c:pt>
                <c:pt idx="87">
                  <c:v>7.3</c:v>
                </c:pt>
                <c:pt idx="88">
                  <c:v>8.5</c:v>
                </c:pt>
                <c:pt idx="89">
                  <c:v>8.6999999999999993</c:v>
                </c:pt>
                <c:pt idx="90">
                  <c:v>8</c:v>
                </c:pt>
                <c:pt idx="91">
                  <c:v>8.5</c:v>
                </c:pt>
                <c:pt idx="92">
                  <c:v>9.6999999999999993</c:v>
                </c:pt>
                <c:pt idx="93">
                  <c:v>9.5</c:v>
                </c:pt>
                <c:pt idx="94">
                  <c:v>9</c:v>
                </c:pt>
                <c:pt idx="95">
                  <c:v>10.6</c:v>
                </c:pt>
                <c:pt idx="96">
                  <c:v>9.9</c:v>
                </c:pt>
                <c:pt idx="97">
                  <c:v>8.6999999999999993</c:v>
                </c:pt>
                <c:pt idx="98">
                  <c:v>9.5</c:v>
                </c:pt>
                <c:pt idx="99">
                  <c:v>10.5</c:v>
                </c:pt>
                <c:pt idx="100">
                  <c:v>11.5</c:v>
                </c:pt>
                <c:pt idx="101">
                  <c:v>13.2</c:v>
                </c:pt>
                <c:pt idx="102">
                  <c:v>14.2</c:v>
                </c:pt>
                <c:pt idx="103">
                  <c:v>14.9</c:v>
                </c:pt>
                <c:pt idx="104">
                  <c:v>15.7</c:v>
                </c:pt>
                <c:pt idx="105">
                  <c:v>15.7</c:v>
                </c:pt>
                <c:pt idx="106">
                  <c:v>16.899999999999999</c:v>
                </c:pt>
                <c:pt idx="107">
                  <c:v>17.8</c:v>
                </c:pt>
                <c:pt idx="108">
                  <c:v>18.3</c:v>
                </c:pt>
                <c:pt idx="109">
                  <c:v>16.5</c:v>
                </c:pt>
                <c:pt idx="110">
                  <c:v>17.5</c:v>
                </c:pt>
                <c:pt idx="111">
                  <c:v>12.5</c:v>
                </c:pt>
                <c:pt idx="112">
                  <c:v>13.9</c:v>
                </c:pt>
                <c:pt idx="113">
                  <c:v>14.8</c:v>
                </c:pt>
                <c:pt idx="114">
                  <c:v>16.3</c:v>
                </c:pt>
                <c:pt idx="115">
                  <c:v>17.2</c:v>
                </c:pt>
                <c:pt idx="116">
                  <c:v>16.3</c:v>
                </c:pt>
                <c:pt idx="117">
                  <c:v>17.600000000000001</c:v>
                </c:pt>
                <c:pt idx="118">
                  <c:v>17.2</c:v>
                </c:pt>
                <c:pt idx="119">
                  <c:v>17.399999999999999</c:v>
                </c:pt>
                <c:pt idx="120">
                  <c:v>19.8</c:v>
                </c:pt>
                <c:pt idx="121">
                  <c:v>17.399999999999999</c:v>
                </c:pt>
                <c:pt idx="122">
                  <c:v>17.600000000000001</c:v>
                </c:pt>
                <c:pt idx="123">
                  <c:v>19.100000000000001</c:v>
                </c:pt>
                <c:pt idx="124">
                  <c:v>19.2</c:v>
                </c:pt>
                <c:pt idx="125">
                  <c:v>16.8</c:v>
                </c:pt>
                <c:pt idx="126">
                  <c:v>18.600000000000001</c:v>
                </c:pt>
                <c:pt idx="127">
                  <c:v>18.7</c:v>
                </c:pt>
                <c:pt idx="128">
                  <c:v>20.5</c:v>
                </c:pt>
                <c:pt idx="129">
                  <c:v>18.399999999999999</c:v>
                </c:pt>
                <c:pt idx="130">
                  <c:v>14.7</c:v>
                </c:pt>
                <c:pt idx="131">
                  <c:v>15.2</c:v>
                </c:pt>
                <c:pt idx="132">
                  <c:v>15.6</c:v>
                </c:pt>
                <c:pt idx="133">
                  <c:v>16.7</c:v>
                </c:pt>
                <c:pt idx="134">
                  <c:v>17.8</c:v>
                </c:pt>
                <c:pt idx="135">
                  <c:v>16.2</c:v>
                </c:pt>
                <c:pt idx="136">
                  <c:v>15.7</c:v>
                </c:pt>
                <c:pt idx="137">
                  <c:v>16.3</c:v>
                </c:pt>
                <c:pt idx="138">
                  <c:v>15.8</c:v>
                </c:pt>
                <c:pt idx="139">
                  <c:v>15.3</c:v>
                </c:pt>
                <c:pt idx="140">
                  <c:v>15.1</c:v>
                </c:pt>
                <c:pt idx="141">
                  <c:v>15.9</c:v>
                </c:pt>
                <c:pt idx="142">
                  <c:v>17.2</c:v>
                </c:pt>
                <c:pt idx="143">
                  <c:v>11.1</c:v>
                </c:pt>
                <c:pt idx="144">
                  <c:v>11.4</c:v>
                </c:pt>
                <c:pt idx="145">
                  <c:v>13.9</c:v>
                </c:pt>
                <c:pt idx="146">
                  <c:v>15.6</c:v>
                </c:pt>
                <c:pt idx="147">
                  <c:v>16</c:v>
                </c:pt>
                <c:pt idx="148">
                  <c:v>15.8</c:v>
                </c:pt>
                <c:pt idx="149">
                  <c:v>12.4</c:v>
                </c:pt>
                <c:pt idx="150">
                  <c:v>13</c:v>
                </c:pt>
                <c:pt idx="151">
                  <c:v>15.5</c:v>
                </c:pt>
                <c:pt idx="152">
                  <c:v>16.399999999999999</c:v>
                </c:pt>
                <c:pt idx="153">
                  <c:v>18.5</c:v>
                </c:pt>
                <c:pt idx="154">
                  <c:v>19.7</c:v>
                </c:pt>
                <c:pt idx="155">
                  <c:v>19.8</c:v>
                </c:pt>
                <c:pt idx="156">
                  <c:v>19.7</c:v>
                </c:pt>
                <c:pt idx="157">
                  <c:v>20.7</c:v>
                </c:pt>
                <c:pt idx="158">
                  <c:v>21.4</c:v>
                </c:pt>
                <c:pt idx="159">
                  <c:v>19.899999999999999</c:v>
                </c:pt>
                <c:pt idx="160">
                  <c:v>18.3</c:v>
                </c:pt>
                <c:pt idx="161">
                  <c:v>19.8</c:v>
                </c:pt>
                <c:pt idx="162">
                  <c:v>22.3</c:v>
                </c:pt>
                <c:pt idx="163">
                  <c:v>23.5</c:v>
                </c:pt>
                <c:pt idx="164">
                  <c:v>23.4</c:v>
                </c:pt>
                <c:pt idx="165">
                  <c:v>24.2</c:v>
                </c:pt>
                <c:pt idx="166">
                  <c:v>25</c:v>
                </c:pt>
                <c:pt idx="167">
                  <c:v>26.4</c:v>
                </c:pt>
                <c:pt idx="168">
                  <c:v>27.7</c:v>
                </c:pt>
                <c:pt idx="169">
                  <c:v>27.4</c:v>
                </c:pt>
                <c:pt idx="170">
                  <c:v>27.2</c:v>
                </c:pt>
                <c:pt idx="171">
                  <c:v>26.5</c:v>
                </c:pt>
                <c:pt idx="172">
                  <c:v>25</c:v>
                </c:pt>
                <c:pt idx="173">
                  <c:v>24.6</c:v>
                </c:pt>
                <c:pt idx="174">
                  <c:v>19.600000000000001</c:v>
                </c:pt>
                <c:pt idx="175">
                  <c:v>19.899999999999999</c:v>
                </c:pt>
                <c:pt idx="176">
                  <c:v>18.7</c:v>
                </c:pt>
                <c:pt idx="177">
                  <c:v>18.399999999999999</c:v>
                </c:pt>
                <c:pt idx="178">
                  <c:v>17</c:v>
                </c:pt>
                <c:pt idx="179">
                  <c:v>17.899999999999999</c:v>
                </c:pt>
                <c:pt idx="180">
                  <c:v>20.7</c:v>
                </c:pt>
                <c:pt idx="181">
                  <c:v>21.9</c:v>
                </c:pt>
                <c:pt idx="182">
                  <c:v>22</c:v>
                </c:pt>
                <c:pt idx="183">
                  <c:v>22.8</c:v>
                </c:pt>
                <c:pt idx="184">
                  <c:v>24.6</c:v>
                </c:pt>
                <c:pt idx="185">
                  <c:v>25.5</c:v>
                </c:pt>
                <c:pt idx="186">
                  <c:v>25.8</c:v>
                </c:pt>
                <c:pt idx="187">
                  <c:v>25.6</c:v>
                </c:pt>
                <c:pt idx="188">
                  <c:v>25.8</c:v>
                </c:pt>
                <c:pt idx="189">
                  <c:v>26.5</c:v>
                </c:pt>
                <c:pt idx="190">
                  <c:v>25.7</c:v>
                </c:pt>
                <c:pt idx="191">
                  <c:v>24.6</c:v>
                </c:pt>
                <c:pt idx="192">
                  <c:v>23.3</c:v>
                </c:pt>
                <c:pt idx="193">
                  <c:v>23.9</c:v>
                </c:pt>
                <c:pt idx="194">
                  <c:v>24.4</c:v>
                </c:pt>
                <c:pt idx="195">
                  <c:v>24.3</c:v>
                </c:pt>
                <c:pt idx="196">
                  <c:v>24.5</c:v>
                </c:pt>
                <c:pt idx="197">
                  <c:v>24.3</c:v>
                </c:pt>
                <c:pt idx="198">
                  <c:v>25</c:v>
                </c:pt>
                <c:pt idx="199">
                  <c:v>25</c:v>
                </c:pt>
                <c:pt idx="200">
                  <c:v>26.2</c:v>
                </c:pt>
                <c:pt idx="201">
                  <c:v>25.9</c:v>
                </c:pt>
                <c:pt idx="202">
                  <c:v>26.4</c:v>
                </c:pt>
                <c:pt idx="203">
                  <c:v>26.3</c:v>
                </c:pt>
                <c:pt idx="204">
                  <c:v>25.8</c:v>
                </c:pt>
                <c:pt idx="205">
                  <c:v>26.7</c:v>
                </c:pt>
                <c:pt idx="206">
                  <c:v>27.5</c:v>
                </c:pt>
                <c:pt idx="207">
                  <c:v>28.1</c:v>
                </c:pt>
                <c:pt idx="208">
                  <c:v>28.4</c:v>
                </c:pt>
                <c:pt idx="209">
                  <c:v>24.4</c:v>
                </c:pt>
                <c:pt idx="210">
                  <c:v>24</c:v>
                </c:pt>
                <c:pt idx="211">
                  <c:v>25.6</c:v>
                </c:pt>
                <c:pt idx="212">
                  <c:v>26.1</c:v>
                </c:pt>
                <c:pt idx="213">
                  <c:v>27.1</c:v>
                </c:pt>
                <c:pt idx="214">
                  <c:v>27.3</c:v>
                </c:pt>
                <c:pt idx="215">
                  <c:v>28.5</c:v>
                </c:pt>
                <c:pt idx="216">
                  <c:v>28.8</c:v>
                </c:pt>
                <c:pt idx="217">
                  <c:v>28.7</c:v>
                </c:pt>
                <c:pt idx="218">
                  <c:v>28.4</c:v>
                </c:pt>
                <c:pt idx="219">
                  <c:v>27.9</c:v>
                </c:pt>
                <c:pt idx="220">
                  <c:v>27.4</c:v>
                </c:pt>
                <c:pt idx="221">
                  <c:v>24.9</c:v>
                </c:pt>
                <c:pt idx="222">
                  <c:v>24.6</c:v>
                </c:pt>
                <c:pt idx="223">
                  <c:v>24.9</c:v>
                </c:pt>
                <c:pt idx="224">
                  <c:v>24.2</c:v>
                </c:pt>
                <c:pt idx="225">
                  <c:v>19.899999999999999</c:v>
                </c:pt>
                <c:pt idx="226">
                  <c:v>21.7</c:v>
                </c:pt>
                <c:pt idx="227">
                  <c:v>22.5</c:v>
                </c:pt>
                <c:pt idx="228">
                  <c:v>23.8</c:v>
                </c:pt>
                <c:pt idx="229">
                  <c:v>24</c:v>
                </c:pt>
                <c:pt idx="230">
                  <c:v>23.9</c:v>
                </c:pt>
                <c:pt idx="231">
                  <c:v>19.8</c:v>
                </c:pt>
                <c:pt idx="232">
                  <c:v>21.9</c:v>
                </c:pt>
                <c:pt idx="233">
                  <c:v>22.4</c:v>
                </c:pt>
                <c:pt idx="234">
                  <c:v>23.1</c:v>
                </c:pt>
                <c:pt idx="235">
                  <c:v>22</c:v>
                </c:pt>
                <c:pt idx="236">
                  <c:v>20.5</c:v>
                </c:pt>
                <c:pt idx="237">
                  <c:v>19.600000000000001</c:v>
                </c:pt>
                <c:pt idx="238">
                  <c:v>20.100000000000001</c:v>
                </c:pt>
                <c:pt idx="239">
                  <c:v>20.6</c:v>
                </c:pt>
                <c:pt idx="240">
                  <c:v>20.9</c:v>
                </c:pt>
                <c:pt idx="241">
                  <c:v>21</c:v>
                </c:pt>
                <c:pt idx="242">
                  <c:v>21.4</c:v>
                </c:pt>
                <c:pt idx="243">
                  <c:v>20.5</c:v>
                </c:pt>
                <c:pt idx="244">
                  <c:v>21</c:v>
                </c:pt>
                <c:pt idx="245">
                  <c:v>20.8</c:v>
                </c:pt>
                <c:pt idx="246">
                  <c:v>21.6</c:v>
                </c:pt>
                <c:pt idx="247">
                  <c:v>22</c:v>
                </c:pt>
                <c:pt idx="248">
                  <c:v>22.4</c:v>
                </c:pt>
                <c:pt idx="249">
                  <c:v>22.7</c:v>
                </c:pt>
                <c:pt idx="250">
                  <c:v>22.6</c:v>
                </c:pt>
                <c:pt idx="251">
                  <c:v>23.5</c:v>
                </c:pt>
                <c:pt idx="252">
                  <c:v>19.8</c:v>
                </c:pt>
                <c:pt idx="253">
                  <c:v>16</c:v>
                </c:pt>
                <c:pt idx="254">
                  <c:v>16.399999999999999</c:v>
                </c:pt>
                <c:pt idx="255">
                  <c:v>16.8</c:v>
                </c:pt>
                <c:pt idx="256">
                  <c:v>17.5</c:v>
                </c:pt>
                <c:pt idx="257">
                  <c:v>18.399999999999999</c:v>
                </c:pt>
                <c:pt idx="258">
                  <c:v>19.2</c:v>
                </c:pt>
                <c:pt idx="259">
                  <c:v>17.100000000000001</c:v>
                </c:pt>
                <c:pt idx="260">
                  <c:v>15.9</c:v>
                </c:pt>
                <c:pt idx="261">
                  <c:v>18.5</c:v>
                </c:pt>
                <c:pt idx="262">
                  <c:v>18.8</c:v>
                </c:pt>
                <c:pt idx="263">
                  <c:v>19.399999999999999</c:v>
                </c:pt>
                <c:pt idx="264">
                  <c:v>17.7</c:v>
                </c:pt>
                <c:pt idx="265">
                  <c:v>17.3</c:v>
                </c:pt>
                <c:pt idx="266">
                  <c:v>17.399999999999999</c:v>
                </c:pt>
                <c:pt idx="267">
                  <c:v>19.7</c:v>
                </c:pt>
                <c:pt idx="268">
                  <c:v>19.3</c:v>
                </c:pt>
                <c:pt idx="269">
                  <c:v>20.399999999999999</c:v>
                </c:pt>
                <c:pt idx="270">
                  <c:v>20.2</c:v>
                </c:pt>
                <c:pt idx="271">
                  <c:v>17.399999999999999</c:v>
                </c:pt>
                <c:pt idx="272">
                  <c:v>12.6</c:v>
                </c:pt>
                <c:pt idx="273">
                  <c:v>15.4</c:v>
                </c:pt>
                <c:pt idx="274">
                  <c:v>15.8</c:v>
                </c:pt>
                <c:pt idx="275">
                  <c:v>13.3</c:v>
                </c:pt>
                <c:pt idx="276">
                  <c:v>11.3</c:v>
                </c:pt>
                <c:pt idx="277">
                  <c:v>11.8</c:v>
                </c:pt>
                <c:pt idx="278">
                  <c:v>14.9</c:v>
                </c:pt>
                <c:pt idx="279">
                  <c:v>15.5</c:v>
                </c:pt>
                <c:pt idx="280">
                  <c:v>15.4</c:v>
                </c:pt>
                <c:pt idx="281">
                  <c:v>16.7</c:v>
                </c:pt>
                <c:pt idx="282">
                  <c:v>17.100000000000001</c:v>
                </c:pt>
                <c:pt idx="283">
                  <c:v>14.8</c:v>
                </c:pt>
                <c:pt idx="284">
                  <c:v>12.6</c:v>
                </c:pt>
                <c:pt idx="285">
                  <c:v>13.3</c:v>
                </c:pt>
                <c:pt idx="286">
                  <c:v>13.4</c:v>
                </c:pt>
                <c:pt idx="287">
                  <c:v>14.1</c:v>
                </c:pt>
                <c:pt idx="288">
                  <c:v>13.5</c:v>
                </c:pt>
                <c:pt idx="289">
                  <c:v>12.8</c:v>
                </c:pt>
                <c:pt idx="290">
                  <c:v>12.7</c:v>
                </c:pt>
                <c:pt idx="291">
                  <c:v>14</c:v>
                </c:pt>
                <c:pt idx="292">
                  <c:v>14.1</c:v>
                </c:pt>
                <c:pt idx="293">
                  <c:v>16.2</c:v>
                </c:pt>
                <c:pt idx="294">
                  <c:v>16.8</c:v>
                </c:pt>
                <c:pt idx="295">
                  <c:v>17.600000000000001</c:v>
                </c:pt>
                <c:pt idx="296">
                  <c:v>17.8</c:v>
                </c:pt>
                <c:pt idx="297">
                  <c:v>15.6</c:v>
                </c:pt>
                <c:pt idx="298">
                  <c:v>16.600000000000001</c:v>
                </c:pt>
                <c:pt idx="299">
                  <c:v>16.7</c:v>
                </c:pt>
                <c:pt idx="300">
                  <c:v>17.5</c:v>
                </c:pt>
                <c:pt idx="301">
                  <c:v>17.600000000000001</c:v>
                </c:pt>
                <c:pt idx="302">
                  <c:v>16.899999999999999</c:v>
                </c:pt>
                <c:pt idx="303">
                  <c:v>14.3</c:v>
                </c:pt>
                <c:pt idx="304">
                  <c:v>12.4</c:v>
                </c:pt>
                <c:pt idx="305">
                  <c:v>12.7</c:v>
                </c:pt>
                <c:pt idx="306">
                  <c:v>13</c:v>
                </c:pt>
                <c:pt idx="307">
                  <c:v>12.7</c:v>
                </c:pt>
                <c:pt idx="308">
                  <c:v>13.1</c:v>
                </c:pt>
                <c:pt idx="309">
                  <c:v>11.4</c:v>
                </c:pt>
                <c:pt idx="310">
                  <c:v>11.8</c:v>
                </c:pt>
                <c:pt idx="311">
                  <c:v>13.9</c:v>
                </c:pt>
                <c:pt idx="312">
                  <c:v>15.1</c:v>
                </c:pt>
                <c:pt idx="313">
                  <c:v>12.3</c:v>
                </c:pt>
                <c:pt idx="314">
                  <c:v>13.9</c:v>
                </c:pt>
                <c:pt idx="315">
                  <c:v>13.2</c:v>
                </c:pt>
                <c:pt idx="316">
                  <c:v>12.6</c:v>
                </c:pt>
                <c:pt idx="317">
                  <c:v>10.5</c:v>
                </c:pt>
                <c:pt idx="318">
                  <c:v>9.4</c:v>
                </c:pt>
                <c:pt idx="319">
                  <c:v>10.3</c:v>
                </c:pt>
                <c:pt idx="320">
                  <c:v>8.6</c:v>
                </c:pt>
                <c:pt idx="321">
                  <c:v>10.8</c:v>
                </c:pt>
                <c:pt idx="322">
                  <c:v>11.1</c:v>
                </c:pt>
                <c:pt idx="323">
                  <c:v>10.7</c:v>
                </c:pt>
                <c:pt idx="324">
                  <c:v>8.4</c:v>
                </c:pt>
                <c:pt idx="325">
                  <c:v>7.9</c:v>
                </c:pt>
                <c:pt idx="326">
                  <c:v>8.9</c:v>
                </c:pt>
                <c:pt idx="327">
                  <c:v>9.1999999999999993</c:v>
                </c:pt>
                <c:pt idx="328">
                  <c:v>5.7</c:v>
                </c:pt>
                <c:pt idx="329">
                  <c:v>3.1</c:v>
                </c:pt>
                <c:pt idx="330">
                  <c:v>3.1</c:v>
                </c:pt>
                <c:pt idx="331">
                  <c:v>2.2000000000000002</c:v>
                </c:pt>
                <c:pt idx="332">
                  <c:v>1.7</c:v>
                </c:pt>
                <c:pt idx="333">
                  <c:v>4.4000000000000004</c:v>
                </c:pt>
                <c:pt idx="334">
                  <c:v>6.4</c:v>
                </c:pt>
                <c:pt idx="335">
                  <c:v>5.9</c:v>
                </c:pt>
                <c:pt idx="336">
                  <c:v>4.5999999999999996</c:v>
                </c:pt>
                <c:pt idx="337">
                  <c:v>2.4</c:v>
                </c:pt>
                <c:pt idx="338">
                  <c:v>3.1</c:v>
                </c:pt>
                <c:pt idx="339">
                  <c:v>3.5</c:v>
                </c:pt>
                <c:pt idx="340">
                  <c:v>3.3</c:v>
                </c:pt>
                <c:pt idx="341">
                  <c:v>3.5</c:v>
                </c:pt>
                <c:pt idx="342">
                  <c:v>2.7</c:v>
                </c:pt>
                <c:pt idx="343">
                  <c:v>4</c:v>
                </c:pt>
                <c:pt idx="344">
                  <c:v>4.5999999999999996</c:v>
                </c:pt>
                <c:pt idx="345">
                  <c:v>2.9</c:v>
                </c:pt>
                <c:pt idx="346">
                  <c:v>0.1</c:v>
                </c:pt>
                <c:pt idx="347">
                  <c:v>0.8</c:v>
                </c:pt>
                <c:pt idx="348">
                  <c:v>4.4000000000000004</c:v>
                </c:pt>
                <c:pt idx="349">
                  <c:v>2.7</c:v>
                </c:pt>
                <c:pt idx="350">
                  <c:v>2.1</c:v>
                </c:pt>
                <c:pt idx="351">
                  <c:v>1</c:v>
                </c:pt>
                <c:pt idx="352">
                  <c:v>2.8</c:v>
                </c:pt>
                <c:pt idx="353">
                  <c:v>7.6</c:v>
                </c:pt>
                <c:pt idx="354">
                  <c:v>8.3000000000000007</c:v>
                </c:pt>
                <c:pt idx="355">
                  <c:v>8</c:v>
                </c:pt>
                <c:pt idx="356">
                  <c:v>7.7</c:v>
                </c:pt>
                <c:pt idx="357">
                  <c:v>7.8</c:v>
                </c:pt>
                <c:pt idx="358">
                  <c:v>10</c:v>
                </c:pt>
                <c:pt idx="359">
                  <c:v>12.5</c:v>
                </c:pt>
                <c:pt idx="360">
                  <c:v>8.8000000000000007</c:v>
                </c:pt>
                <c:pt idx="361">
                  <c:v>5.9</c:v>
                </c:pt>
                <c:pt idx="362">
                  <c:v>8.6999999999999993</c:v>
                </c:pt>
                <c:pt idx="363">
                  <c:v>8.1</c:v>
                </c:pt>
                <c:pt idx="364">
                  <c:v>4.9000000000000004</c:v>
                </c:pt>
                <c:pt idx="365">
                  <c:v>4.3</c:v>
                </c:pt>
                <c:pt idx="366">
                  <c:v>3.9</c:v>
                </c:pt>
                <c:pt idx="367">
                  <c:v>6.7</c:v>
                </c:pt>
                <c:pt idx="368">
                  <c:v>8.1</c:v>
                </c:pt>
                <c:pt idx="369">
                  <c:v>9.8000000000000007</c:v>
                </c:pt>
                <c:pt idx="370">
                  <c:v>8.6</c:v>
                </c:pt>
                <c:pt idx="371">
                  <c:v>6.9</c:v>
                </c:pt>
                <c:pt idx="372">
                  <c:v>8.1999999999999993</c:v>
                </c:pt>
                <c:pt idx="373">
                  <c:v>5.8</c:v>
                </c:pt>
                <c:pt idx="374">
                  <c:v>7.3</c:v>
                </c:pt>
                <c:pt idx="375">
                  <c:v>8.1</c:v>
                </c:pt>
                <c:pt idx="376">
                  <c:v>5.6</c:v>
                </c:pt>
                <c:pt idx="377">
                  <c:v>6.8</c:v>
                </c:pt>
                <c:pt idx="378">
                  <c:v>8.4</c:v>
                </c:pt>
                <c:pt idx="379">
                  <c:v>6.8</c:v>
                </c:pt>
                <c:pt idx="380">
                  <c:v>6.2</c:v>
                </c:pt>
                <c:pt idx="381">
                  <c:v>7.9</c:v>
                </c:pt>
                <c:pt idx="382">
                  <c:v>9.1</c:v>
                </c:pt>
                <c:pt idx="383">
                  <c:v>12</c:v>
                </c:pt>
                <c:pt idx="384">
                  <c:v>10</c:v>
                </c:pt>
                <c:pt idx="385">
                  <c:v>9.1999999999999993</c:v>
                </c:pt>
                <c:pt idx="386">
                  <c:v>7.8</c:v>
                </c:pt>
                <c:pt idx="387">
                  <c:v>7.7</c:v>
                </c:pt>
                <c:pt idx="388">
                  <c:v>6.9</c:v>
                </c:pt>
                <c:pt idx="389">
                  <c:v>4.8</c:v>
                </c:pt>
                <c:pt idx="390">
                  <c:v>4.9000000000000004</c:v>
                </c:pt>
                <c:pt idx="391">
                  <c:v>4.8</c:v>
                </c:pt>
                <c:pt idx="392">
                  <c:v>5</c:v>
                </c:pt>
                <c:pt idx="393">
                  <c:v>3.6</c:v>
                </c:pt>
                <c:pt idx="394">
                  <c:v>4.9000000000000004</c:v>
                </c:pt>
                <c:pt idx="395">
                  <c:v>8</c:v>
                </c:pt>
                <c:pt idx="396">
                  <c:v>8.9</c:v>
                </c:pt>
                <c:pt idx="397">
                  <c:v>7.2</c:v>
                </c:pt>
                <c:pt idx="398">
                  <c:v>5.6</c:v>
                </c:pt>
                <c:pt idx="399">
                  <c:v>5.4</c:v>
                </c:pt>
                <c:pt idx="400">
                  <c:v>7.4</c:v>
                </c:pt>
                <c:pt idx="401">
                  <c:v>8.8000000000000007</c:v>
                </c:pt>
                <c:pt idx="402">
                  <c:v>6.2</c:v>
                </c:pt>
                <c:pt idx="403">
                  <c:v>8.1</c:v>
                </c:pt>
                <c:pt idx="404">
                  <c:v>8.1</c:v>
                </c:pt>
                <c:pt idx="405">
                  <c:v>6</c:v>
                </c:pt>
                <c:pt idx="406">
                  <c:v>8</c:v>
                </c:pt>
                <c:pt idx="407">
                  <c:v>7.3</c:v>
                </c:pt>
                <c:pt idx="408">
                  <c:v>6.9</c:v>
                </c:pt>
                <c:pt idx="409">
                  <c:v>7.6</c:v>
                </c:pt>
                <c:pt idx="410">
                  <c:v>7.5</c:v>
                </c:pt>
                <c:pt idx="411">
                  <c:v>10.9</c:v>
                </c:pt>
                <c:pt idx="412">
                  <c:v>10.3</c:v>
                </c:pt>
                <c:pt idx="413">
                  <c:v>9.1999999999999993</c:v>
                </c:pt>
                <c:pt idx="414">
                  <c:v>11.3</c:v>
                </c:pt>
                <c:pt idx="415">
                  <c:v>9.3000000000000007</c:v>
                </c:pt>
                <c:pt idx="416">
                  <c:v>10</c:v>
                </c:pt>
                <c:pt idx="417">
                  <c:v>7.9</c:v>
                </c:pt>
                <c:pt idx="418">
                  <c:v>7.9</c:v>
                </c:pt>
                <c:pt idx="419">
                  <c:v>7.9</c:v>
                </c:pt>
                <c:pt idx="420">
                  <c:v>7.6</c:v>
                </c:pt>
                <c:pt idx="421">
                  <c:v>9.1</c:v>
                </c:pt>
                <c:pt idx="422">
                  <c:v>9.1999999999999993</c:v>
                </c:pt>
                <c:pt idx="423">
                  <c:v>8.4</c:v>
                </c:pt>
                <c:pt idx="424">
                  <c:v>7.9</c:v>
                </c:pt>
                <c:pt idx="425">
                  <c:v>9.6999999999999993</c:v>
                </c:pt>
                <c:pt idx="426">
                  <c:v>10.1</c:v>
                </c:pt>
                <c:pt idx="427">
                  <c:v>9.6999999999999993</c:v>
                </c:pt>
                <c:pt idx="428">
                  <c:v>10.3</c:v>
                </c:pt>
                <c:pt idx="429">
                  <c:v>10.5</c:v>
                </c:pt>
                <c:pt idx="430">
                  <c:v>11.4</c:v>
                </c:pt>
                <c:pt idx="431">
                  <c:v>10.8</c:v>
                </c:pt>
                <c:pt idx="432">
                  <c:v>10.9</c:v>
                </c:pt>
                <c:pt idx="433">
                  <c:v>11.2</c:v>
                </c:pt>
                <c:pt idx="434">
                  <c:v>10.1</c:v>
                </c:pt>
                <c:pt idx="435">
                  <c:v>11</c:v>
                </c:pt>
                <c:pt idx="436">
                  <c:v>11.5</c:v>
                </c:pt>
                <c:pt idx="437">
                  <c:v>10.5</c:v>
                </c:pt>
                <c:pt idx="438">
                  <c:v>9.3000000000000007</c:v>
                </c:pt>
                <c:pt idx="439">
                  <c:v>10.5</c:v>
                </c:pt>
                <c:pt idx="440">
                  <c:v>10.8</c:v>
                </c:pt>
                <c:pt idx="441">
                  <c:v>10.7</c:v>
                </c:pt>
                <c:pt idx="442">
                  <c:v>13.1</c:v>
                </c:pt>
                <c:pt idx="443">
                  <c:v>13.7</c:v>
                </c:pt>
                <c:pt idx="444">
                  <c:v>12.5</c:v>
                </c:pt>
                <c:pt idx="445">
                  <c:v>13.5</c:v>
                </c:pt>
                <c:pt idx="446">
                  <c:v>12.3</c:v>
                </c:pt>
                <c:pt idx="447">
                  <c:v>8.1999999999999993</c:v>
                </c:pt>
                <c:pt idx="448">
                  <c:v>8.3000000000000007</c:v>
                </c:pt>
                <c:pt idx="449">
                  <c:v>9.6</c:v>
                </c:pt>
                <c:pt idx="450">
                  <c:v>12.3</c:v>
                </c:pt>
                <c:pt idx="451">
                  <c:v>13.5</c:v>
                </c:pt>
                <c:pt idx="452">
                  <c:v>13.8</c:v>
                </c:pt>
                <c:pt idx="453">
                  <c:v>13.3</c:v>
                </c:pt>
                <c:pt idx="454">
                  <c:v>13</c:v>
                </c:pt>
                <c:pt idx="455">
                  <c:v>14</c:v>
                </c:pt>
                <c:pt idx="456">
                  <c:v>14.2</c:v>
                </c:pt>
                <c:pt idx="457">
                  <c:v>13.1</c:v>
                </c:pt>
                <c:pt idx="458">
                  <c:v>14.4</c:v>
                </c:pt>
                <c:pt idx="459">
                  <c:v>14.6</c:v>
                </c:pt>
                <c:pt idx="460">
                  <c:v>16.399999999999999</c:v>
                </c:pt>
                <c:pt idx="461">
                  <c:v>17</c:v>
                </c:pt>
                <c:pt idx="462">
                  <c:v>16.2</c:v>
                </c:pt>
                <c:pt idx="463">
                  <c:v>14.9</c:v>
                </c:pt>
                <c:pt idx="464">
                  <c:v>14</c:v>
                </c:pt>
                <c:pt idx="465">
                  <c:v>13.7</c:v>
                </c:pt>
                <c:pt idx="466">
                  <c:v>13.9</c:v>
                </c:pt>
                <c:pt idx="467">
                  <c:v>13.5</c:v>
                </c:pt>
                <c:pt idx="468">
                  <c:v>13.8</c:v>
                </c:pt>
                <c:pt idx="469">
                  <c:v>13.7</c:v>
                </c:pt>
                <c:pt idx="470">
                  <c:v>12.6</c:v>
                </c:pt>
                <c:pt idx="471">
                  <c:v>12.4</c:v>
                </c:pt>
                <c:pt idx="472">
                  <c:v>13.4</c:v>
                </c:pt>
                <c:pt idx="473">
                  <c:v>13.6</c:v>
                </c:pt>
                <c:pt idx="474">
                  <c:v>12.9</c:v>
                </c:pt>
                <c:pt idx="475">
                  <c:v>13.5</c:v>
                </c:pt>
                <c:pt idx="476">
                  <c:v>15</c:v>
                </c:pt>
                <c:pt idx="477">
                  <c:v>17.2</c:v>
                </c:pt>
                <c:pt idx="478">
                  <c:v>18.100000000000001</c:v>
                </c:pt>
                <c:pt idx="479">
                  <c:v>18.399999999999999</c:v>
                </c:pt>
                <c:pt idx="480">
                  <c:v>18.7</c:v>
                </c:pt>
                <c:pt idx="481">
                  <c:v>16.5</c:v>
                </c:pt>
                <c:pt idx="482">
                  <c:v>15.8</c:v>
                </c:pt>
                <c:pt idx="483">
                  <c:v>17.3</c:v>
                </c:pt>
                <c:pt idx="484">
                  <c:v>16.3</c:v>
                </c:pt>
                <c:pt idx="485">
                  <c:v>16.8</c:v>
                </c:pt>
                <c:pt idx="486">
                  <c:v>14.7</c:v>
                </c:pt>
                <c:pt idx="487">
                  <c:v>15.8</c:v>
                </c:pt>
                <c:pt idx="488">
                  <c:v>16</c:v>
                </c:pt>
                <c:pt idx="489">
                  <c:v>15.8</c:v>
                </c:pt>
                <c:pt idx="490">
                  <c:v>16.100000000000001</c:v>
                </c:pt>
                <c:pt idx="491">
                  <c:v>15.5</c:v>
                </c:pt>
                <c:pt idx="492">
                  <c:v>17.3</c:v>
                </c:pt>
                <c:pt idx="493">
                  <c:v>18.2</c:v>
                </c:pt>
                <c:pt idx="494">
                  <c:v>20.7</c:v>
                </c:pt>
                <c:pt idx="495">
                  <c:v>18.2</c:v>
                </c:pt>
                <c:pt idx="496">
                  <c:v>15.9</c:v>
                </c:pt>
                <c:pt idx="497">
                  <c:v>14.4</c:v>
                </c:pt>
                <c:pt idx="498">
                  <c:v>15.7</c:v>
                </c:pt>
                <c:pt idx="499">
                  <c:v>16.5</c:v>
                </c:pt>
                <c:pt idx="500">
                  <c:v>17.899999999999999</c:v>
                </c:pt>
                <c:pt idx="501">
                  <c:v>16.899999999999999</c:v>
                </c:pt>
                <c:pt idx="502">
                  <c:v>17</c:v>
                </c:pt>
                <c:pt idx="503">
                  <c:v>17.8</c:v>
                </c:pt>
                <c:pt idx="504">
                  <c:v>18</c:v>
                </c:pt>
                <c:pt idx="505">
                  <c:v>19.5</c:v>
                </c:pt>
                <c:pt idx="506">
                  <c:v>20.3</c:v>
                </c:pt>
                <c:pt idx="507">
                  <c:v>19.100000000000001</c:v>
                </c:pt>
                <c:pt idx="508">
                  <c:v>20.5</c:v>
                </c:pt>
                <c:pt idx="509">
                  <c:v>20.3</c:v>
                </c:pt>
                <c:pt idx="510">
                  <c:v>19.3</c:v>
                </c:pt>
                <c:pt idx="511">
                  <c:v>17.7</c:v>
                </c:pt>
                <c:pt idx="512">
                  <c:v>17.600000000000001</c:v>
                </c:pt>
                <c:pt idx="513">
                  <c:v>18</c:v>
                </c:pt>
                <c:pt idx="514">
                  <c:v>18.3</c:v>
                </c:pt>
                <c:pt idx="515">
                  <c:v>17.399999999999999</c:v>
                </c:pt>
                <c:pt idx="516">
                  <c:v>18</c:v>
                </c:pt>
                <c:pt idx="517">
                  <c:v>17.7</c:v>
                </c:pt>
                <c:pt idx="518">
                  <c:v>18.100000000000001</c:v>
                </c:pt>
                <c:pt idx="519">
                  <c:v>19.7</c:v>
                </c:pt>
                <c:pt idx="520">
                  <c:v>20.3</c:v>
                </c:pt>
                <c:pt idx="521">
                  <c:v>22.2</c:v>
                </c:pt>
                <c:pt idx="522">
                  <c:v>23.8</c:v>
                </c:pt>
                <c:pt idx="523">
                  <c:v>25.7</c:v>
                </c:pt>
                <c:pt idx="524">
                  <c:v>26.9</c:v>
                </c:pt>
                <c:pt idx="525">
                  <c:v>27.5</c:v>
                </c:pt>
                <c:pt idx="526">
                  <c:v>28.3</c:v>
                </c:pt>
                <c:pt idx="527">
                  <c:v>27.1</c:v>
                </c:pt>
                <c:pt idx="528">
                  <c:v>25</c:v>
                </c:pt>
                <c:pt idx="529">
                  <c:v>21.6</c:v>
                </c:pt>
                <c:pt idx="530">
                  <c:v>21.8</c:v>
                </c:pt>
                <c:pt idx="531">
                  <c:v>20.6</c:v>
                </c:pt>
                <c:pt idx="532">
                  <c:v>21</c:v>
                </c:pt>
                <c:pt idx="533">
                  <c:v>21.6</c:v>
                </c:pt>
                <c:pt idx="534">
                  <c:v>22.1</c:v>
                </c:pt>
                <c:pt idx="535">
                  <c:v>22.3</c:v>
                </c:pt>
                <c:pt idx="536">
                  <c:v>21.9</c:v>
                </c:pt>
                <c:pt idx="537">
                  <c:v>23.2</c:v>
                </c:pt>
                <c:pt idx="538">
                  <c:v>23.9</c:v>
                </c:pt>
                <c:pt idx="539">
                  <c:v>22.5</c:v>
                </c:pt>
                <c:pt idx="540">
                  <c:v>19</c:v>
                </c:pt>
                <c:pt idx="541">
                  <c:v>21.3</c:v>
                </c:pt>
                <c:pt idx="542">
                  <c:v>22.2</c:v>
                </c:pt>
                <c:pt idx="543">
                  <c:v>22.9</c:v>
                </c:pt>
                <c:pt idx="544">
                  <c:v>22.3</c:v>
                </c:pt>
                <c:pt idx="545">
                  <c:v>20.6</c:v>
                </c:pt>
                <c:pt idx="546">
                  <c:v>21.2</c:v>
                </c:pt>
                <c:pt idx="547">
                  <c:v>21.8</c:v>
                </c:pt>
                <c:pt idx="548">
                  <c:v>21.9</c:v>
                </c:pt>
                <c:pt idx="549">
                  <c:v>22.4</c:v>
                </c:pt>
                <c:pt idx="550">
                  <c:v>23.6</c:v>
                </c:pt>
                <c:pt idx="551">
                  <c:v>25</c:v>
                </c:pt>
                <c:pt idx="552">
                  <c:v>24.2</c:v>
                </c:pt>
                <c:pt idx="553">
                  <c:v>21.2</c:v>
                </c:pt>
                <c:pt idx="554">
                  <c:v>19.2</c:v>
                </c:pt>
                <c:pt idx="555">
                  <c:v>18.2</c:v>
                </c:pt>
                <c:pt idx="556">
                  <c:v>20</c:v>
                </c:pt>
                <c:pt idx="557">
                  <c:v>21</c:v>
                </c:pt>
                <c:pt idx="558">
                  <c:v>20.8</c:v>
                </c:pt>
                <c:pt idx="559">
                  <c:v>20.9</c:v>
                </c:pt>
                <c:pt idx="560">
                  <c:v>24.2</c:v>
                </c:pt>
                <c:pt idx="561">
                  <c:v>26.2</c:v>
                </c:pt>
                <c:pt idx="562">
                  <c:v>26</c:v>
                </c:pt>
                <c:pt idx="563">
                  <c:v>25.7</c:v>
                </c:pt>
                <c:pt idx="564">
                  <c:v>26.3</c:v>
                </c:pt>
                <c:pt idx="565">
                  <c:v>25.9</c:v>
                </c:pt>
                <c:pt idx="566">
                  <c:v>22.3</c:v>
                </c:pt>
                <c:pt idx="567">
                  <c:v>21.8</c:v>
                </c:pt>
                <c:pt idx="568">
                  <c:v>23.9</c:v>
                </c:pt>
                <c:pt idx="569">
                  <c:v>21.2</c:v>
                </c:pt>
                <c:pt idx="570">
                  <c:v>23.2</c:v>
                </c:pt>
                <c:pt idx="571">
                  <c:v>19</c:v>
                </c:pt>
                <c:pt idx="572">
                  <c:v>22</c:v>
                </c:pt>
                <c:pt idx="573">
                  <c:v>23.2</c:v>
                </c:pt>
                <c:pt idx="574">
                  <c:v>22.1</c:v>
                </c:pt>
                <c:pt idx="575">
                  <c:v>21.8</c:v>
                </c:pt>
                <c:pt idx="576">
                  <c:v>22.2</c:v>
                </c:pt>
                <c:pt idx="577">
                  <c:v>24.6</c:v>
                </c:pt>
                <c:pt idx="578">
                  <c:v>24.6</c:v>
                </c:pt>
                <c:pt idx="579">
                  <c:v>21.3</c:v>
                </c:pt>
                <c:pt idx="580">
                  <c:v>22.3</c:v>
                </c:pt>
                <c:pt idx="581">
                  <c:v>22.6</c:v>
                </c:pt>
                <c:pt idx="582">
                  <c:v>23.6</c:v>
                </c:pt>
                <c:pt idx="583">
                  <c:v>23.8</c:v>
                </c:pt>
                <c:pt idx="584">
                  <c:v>24.1</c:v>
                </c:pt>
                <c:pt idx="585">
                  <c:v>24.1</c:v>
                </c:pt>
                <c:pt idx="586">
                  <c:v>24.5</c:v>
                </c:pt>
                <c:pt idx="587">
                  <c:v>25.3</c:v>
                </c:pt>
                <c:pt idx="588">
                  <c:v>24.4</c:v>
                </c:pt>
                <c:pt idx="589">
                  <c:v>23.7</c:v>
                </c:pt>
                <c:pt idx="590">
                  <c:v>20.8</c:v>
                </c:pt>
                <c:pt idx="591">
                  <c:v>19.399999999999999</c:v>
                </c:pt>
                <c:pt idx="592">
                  <c:v>17.8</c:v>
                </c:pt>
                <c:pt idx="593">
                  <c:v>18.8</c:v>
                </c:pt>
                <c:pt idx="594">
                  <c:v>20.3</c:v>
                </c:pt>
                <c:pt idx="595">
                  <c:v>19.3</c:v>
                </c:pt>
                <c:pt idx="596">
                  <c:v>20.399999999999999</c:v>
                </c:pt>
                <c:pt idx="597">
                  <c:v>20.399999999999999</c:v>
                </c:pt>
                <c:pt idx="598">
                  <c:v>21.1</c:v>
                </c:pt>
                <c:pt idx="599">
                  <c:v>17.899999999999999</c:v>
                </c:pt>
                <c:pt idx="600">
                  <c:v>19.2</c:v>
                </c:pt>
                <c:pt idx="601">
                  <c:v>19.399999999999999</c:v>
                </c:pt>
                <c:pt idx="602">
                  <c:v>18.8</c:v>
                </c:pt>
                <c:pt idx="603">
                  <c:v>21.8</c:v>
                </c:pt>
                <c:pt idx="604">
                  <c:v>20.8</c:v>
                </c:pt>
                <c:pt idx="605">
                  <c:v>21.6</c:v>
                </c:pt>
                <c:pt idx="606">
                  <c:v>23</c:v>
                </c:pt>
                <c:pt idx="607">
                  <c:v>22.1</c:v>
                </c:pt>
                <c:pt idx="608">
                  <c:v>16</c:v>
                </c:pt>
                <c:pt idx="609">
                  <c:v>16.399999999999999</c:v>
                </c:pt>
                <c:pt idx="610">
                  <c:v>19.899999999999999</c:v>
                </c:pt>
                <c:pt idx="611">
                  <c:v>20.6</c:v>
                </c:pt>
                <c:pt idx="612">
                  <c:v>22.9</c:v>
                </c:pt>
                <c:pt idx="613">
                  <c:v>21.3</c:v>
                </c:pt>
                <c:pt idx="614">
                  <c:v>21.3</c:v>
                </c:pt>
                <c:pt idx="615">
                  <c:v>21.4</c:v>
                </c:pt>
                <c:pt idx="616">
                  <c:v>21.5</c:v>
                </c:pt>
                <c:pt idx="617">
                  <c:v>20.100000000000001</c:v>
                </c:pt>
                <c:pt idx="618">
                  <c:v>17.5</c:v>
                </c:pt>
                <c:pt idx="619">
                  <c:v>15</c:v>
                </c:pt>
                <c:pt idx="620">
                  <c:v>16.899999999999999</c:v>
                </c:pt>
                <c:pt idx="621">
                  <c:v>18.399999999999999</c:v>
                </c:pt>
                <c:pt idx="622">
                  <c:v>19</c:v>
                </c:pt>
                <c:pt idx="623">
                  <c:v>19.5</c:v>
                </c:pt>
                <c:pt idx="624">
                  <c:v>18.899999999999999</c:v>
                </c:pt>
                <c:pt idx="625">
                  <c:v>18.8</c:v>
                </c:pt>
                <c:pt idx="626">
                  <c:v>18.8</c:v>
                </c:pt>
                <c:pt idx="627">
                  <c:v>19.399999999999999</c:v>
                </c:pt>
                <c:pt idx="628">
                  <c:v>20.100000000000001</c:v>
                </c:pt>
                <c:pt idx="629">
                  <c:v>18.399999999999999</c:v>
                </c:pt>
                <c:pt idx="630">
                  <c:v>15.5</c:v>
                </c:pt>
                <c:pt idx="631">
                  <c:v>16</c:v>
                </c:pt>
                <c:pt idx="632">
                  <c:v>15.5</c:v>
                </c:pt>
                <c:pt idx="633">
                  <c:v>15.2</c:v>
                </c:pt>
                <c:pt idx="634">
                  <c:v>16.600000000000001</c:v>
                </c:pt>
                <c:pt idx="635">
                  <c:v>17.399999999999999</c:v>
                </c:pt>
                <c:pt idx="636">
                  <c:v>17.5</c:v>
                </c:pt>
                <c:pt idx="637">
                  <c:v>18.600000000000001</c:v>
                </c:pt>
                <c:pt idx="638">
                  <c:v>17.399999999999999</c:v>
                </c:pt>
                <c:pt idx="639">
                  <c:v>17.8</c:v>
                </c:pt>
                <c:pt idx="640">
                  <c:v>18.100000000000001</c:v>
                </c:pt>
                <c:pt idx="641">
                  <c:v>16.899999999999999</c:v>
                </c:pt>
                <c:pt idx="642">
                  <c:v>16</c:v>
                </c:pt>
                <c:pt idx="643">
                  <c:v>15.9</c:v>
                </c:pt>
                <c:pt idx="644">
                  <c:v>16.2</c:v>
                </c:pt>
                <c:pt idx="645">
                  <c:v>18.100000000000001</c:v>
                </c:pt>
                <c:pt idx="646">
                  <c:v>18.899999999999999</c:v>
                </c:pt>
                <c:pt idx="647">
                  <c:v>19</c:v>
                </c:pt>
                <c:pt idx="648">
                  <c:v>19.3</c:v>
                </c:pt>
                <c:pt idx="649">
                  <c:v>18.8</c:v>
                </c:pt>
                <c:pt idx="650">
                  <c:v>18.100000000000001</c:v>
                </c:pt>
                <c:pt idx="651">
                  <c:v>17.399999999999999</c:v>
                </c:pt>
                <c:pt idx="652">
                  <c:v>18.100000000000001</c:v>
                </c:pt>
                <c:pt idx="653">
                  <c:v>17.100000000000001</c:v>
                </c:pt>
                <c:pt idx="654">
                  <c:v>19</c:v>
                </c:pt>
                <c:pt idx="655">
                  <c:v>19</c:v>
                </c:pt>
                <c:pt idx="656">
                  <c:v>18.100000000000001</c:v>
                </c:pt>
                <c:pt idx="657">
                  <c:v>18.3</c:v>
                </c:pt>
                <c:pt idx="658">
                  <c:v>18.7</c:v>
                </c:pt>
                <c:pt idx="659">
                  <c:v>14</c:v>
                </c:pt>
                <c:pt idx="660">
                  <c:v>11.3</c:v>
                </c:pt>
                <c:pt idx="661">
                  <c:v>13.8</c:v>
                </c:pt>
                <c:pt idx="662">
                  <c:v>12.7</c:v>
                </c:pt>
                <c:pt idx="663">
                  <c:v>11.4</c:v>
                </c:pt>
                <c:pt idx="664">
                  <c:v>9.9</c:v>
                </c:pt>
                <c:pt idx="665">
                  <c:v>8.6999999999999993</c:v>
                </c:pt>
                <c:pt idx="666">
                  <c:v>8.6</c:v>
                </c:pt>
                <c:pt idx="667">
                  <c:v>9.6</c:v>
                </c:pt>
                <c:pt idx="668">
                  <c:v>10.199999999999999</c:v>
                </c:pt>
                <c:pt idx="669">
                  <c:v>10.8</c:v>
                </c:pt>
                <c:pt idx="670">
                  <c:v>11</c:v>
                </c:pt>
                <c:pt idx="671">
                  <c:v>10.6</c:v>
                </c:pt>
                <c:pt idx="672">
                  <c:v>13.8</c:v>
                </c:pt>
                <c:pt idx="673">
                  <c:v>16.8</c:v>
                </c:pt>
                <c:pt idx="674">
                  <c:v>15.9</c:v>
                </c:pt>
                <c:pt idx="675">
                  <c:v>15.2</c:v>
                </c:pt>
                <c:pt idx="676">
                  <c:v>15.2</c:v>
                </c:pt>
                <c:pt idx="677">
                  <c:v>13.9</c:v>
                </c:pt>
                <c:pt idx="678">
                  <c:v>15</c:v>
                </c:pt>
                <c:pt idx="679">
                  <c:v>16</c:v>
                </c:pt>
                <c:pt idx="680">
                  <c:v>14.5</c:v>
                </c:pt>
                <c:pt idx="681">
                  <c:v>14.8</c:v>
                </c:pt>
                <c:pt idx="682">
                  <c:v>13.9</c:v>
                </c:pt>
                <c:pt idx="683">
                  <c:v>13.6</c:v>
                </c:pt>
                <c:pt idx="684">
                  <c:v>13.5</c:v>
                </c:pt>
                <c:pt idx="685">
                  <c:v>10.9</c:v>
                </c:pt>
                <c:pt idx="686">
                  <c:v>9.6999999999999993</c:v>
                </c:pt>
                <c:pt idx="687">
                  <c:v>9</c:v>
                </c:pt>
                <c:pt idx="688">
                  <c:v>7.9</c:v>
                </c:pt>
                <c:pt idx="689">
                  <c:v>7.5</c:v>
                </c:pt>
                <c:pt idx="690">
                  <c:v>7.4</c:v>
                </c:pt>
                <c:pt idx="691">
                  <c:v>6.9</c:v>
                </c:pt>
                <c:pt idx="692">
                  <c:v>7.1</c:v>
                </c:pt>
                <c:pt idx="693">
                  <c:v>8.6</c:v>
                </c:pt>
                <c:pt idx="694">
                  <c:v>8.5</c:v>
                </c:pt>
                <c:pt idx="695">
                  <c:v>8.4</c:v>
                </c:pt>
                <c:pt idx="696">
                  <c:v>10.3</c:v>
                </c:pt>
                <c:pt idx="697">
                  <c:v>13</c:v>
                </c:pt>
                <c:pt idx="698">
                  <c:v>12.3</c:v>
                </c:pt>
                <c:pt idx="699">
                  <c:v>11.7</c:v>
                </c:pt>
                <c:pt idx="700">
                  <c:v>9.1</c:v>
                </c:pt>
                <c:pt idx="701">
                  <c:v>8.3000000000000007</c:v>
                </c:pt>
                <c:pt idx="702">
                  <c:v>8</c:v>
                </c:pt>
                <c:pt idx="703">
                  <c:v>8.8000000000000007</c:v>
                </c:pt>
                <c:pt idx="704">
                  <c:v>9.1999999999999993</c:v>
                </c:pt>
                <c:pt idx="705">
                  <c:v>8.6</c:v>
                </c:pt>
                <c:pt idx="706">
                  <c:v>7.5</c:v>
                </c:pt>
                <c:pt idx="707">
                  <c:v>6</c:v>
                </c:pt>
                <c:pt idx="708">
                  <c:v>3.3</c:v>
                </c:pt>
                <c:pt idx="709">
                  <c:v>3.9</c:v>
                </c:pt>
                <c:pt idx="710">
                  <c:v>2.2999999999999998</c:v>
                </c:pt>
                <c:pt idx="711">
                  <c:v>4.7</c:v>
                </c:pt>
                <c:pt idx="712">
                  <c:v>7.4</c:v>
                </c:pt>
                <c:pt idx="713">
                  <c:v>7.8</c:v>
                </c:pt>
                <c:pt idx="714">
                  <c:v>8.6999999999999993</c:v>
                </c:pt>
                <c:pt idx="715">
                  <c:v>9.5</c:v>
                </c:pt>
                <c:pt idx="716">
                  <c:v>8.5</c:v>
                </c:pt>
                <c:pt idx="717">
                  <c:v>7</c:v>
                </c:pt>
                <c:pt idx="718">
                  <c:v>7.8</c:v>
                </c:pt>
                <c:pt idx="719">
                  <c:v>5</c:v>
                </c:pt>
                <c:pt idx="720">
                  <c:v>5.0999999999999996</c:v>
                </c:pt>
                <c:pt idx="721">
                  <c:v>4.2</c:v>
                </c:pt>
                <c:pt idx="722">
                  <c:v>5.6</c:v>
                </c:pt>
                <c:pt idx="723">
                  <c:v>5</c:v>
                </c:pt>
                <c:pt idx="724">
                  <c:v>4</c:v>
                </c:pt>
                <c:pt idx="725">
                  <c:v>1</c:v>
                </c:pt>
                <c:pt idx="726">
                  <c:v>2.7</c:v>
                </c:pt>
                <c:pt idx="727">
                  <c:v>0.7</c:v>
                </c:pt>
                <c:pt idx="728">
                  <c:v>-0.4</c:v>
                </c:pt>
                <c:pt idx="729">
                  <c:v>-0.9</c:v>
                </c:pt>
                <c:pt idx="730">
                  <c:v>-1.2</c:v>
                </c:pt>
                <c:pt idx="731">
                  <c:v>0.8</c:v>
                </c:pt>
                <c:pt idx="732">
                  <c:v>2</c:v>
                </c:pt>
                <c:pt idx="733">
                  <c:v>3.6</c:v>
                </c:pt>
                <c:pt idx="734">
                  <c:v>4.0999999999999996</c:v>
                </c:pt>
                <c:pt idx="735">
                  <c:v>3</c:v>
                </c:pt>
                <c:pt idx="736">
                  <c:v>5.2</c:v>
                </c:pt>
                <c:pt idx="737">
                  <c:v>4.8</c:v>
                </c:pt>
                <c:pt idx="738">
                  <c:v>2.5</c:v>
                </c:pt>
                <c:pt idx="739">
                  <c:v>2.2999999999999998</c:v>
                </c:pt>
                <c:pt idx="740">
                  <c:v>4.0999999999999996</c:v>
                </c:pt>
                <c:pt idx="741">
                  <c:v>4</c:v>
                </c:pt>
                <c:pt idx="742">
                  <c:v>2.4</c:v>
                </c:pt>
                <c:pt idx="743">
                  <c:v>2.7</c:v>
                </c:pt>
                <c:pt idx="744">
                  <c:v>3.5</c:v>
                </c:pt>
                <c:pt idx="745">
                  <c:v>7.5</c:v>
                </c:pt>
                <c:pt idx="746">
                  <c:v>10.7</c:v>
                </c:pt>
                <c:pt idx="747">
                  <c:v>4.2</c:v>
                </c:pt>
                <c:pt idx="748">
                  <c:v>3.5</c:v>
                </c:pt>
                <c:pt idx="749">
                  <c:v>3.9</c:v>
                </c:pt>
                <c:pt idx="750">
                  <c:v>5.5</c:v>
                </c:pt>
                <c:pt idx="751">
                  <c:v>7.7</c:v>
                </c:pt>
                <c:pt idx="752">
                  <c:v>7.7</c:v>
                </c:pt>
                <c:pt idx="753">
                  <c:v>7.7</c:v>
                </c:pt>
                <c:pt idx="754">
                  <c:v>5.7</c:v>
                </c:pt>
                <c:pt idx="755">
                  <c:v>3.5</c:v>
                </c:pt>
                <c:pt idx="756">
                  <c:v>1.7</c:v>
                </c:pt>
                <c:pt idx="757">
                  <c:v>0.7</c:v>
                </c:pt>
                <c:pt idx="758">
                  <c:v>1.8</c:v>
                </c:pt>
                <c:pt idx="759">
                  <c:v>3.2</c:v>
                </c:pt>
                <c:pt idx="760">
                  <c:v>3.1</c:v>
                </c:pt>
                <c:pt idx="761">
                  <c:v>3.3</c:v>
                </c:pt>
                <c:pt idx="762">
                  <c:v>2</c:v>
                </c:pt>
                <c:pt idx="763">
                  <c:v>3.2</c:v>
                </c:pt>
                <c:pt idx="764">
                  <c:v>5.6</c:v>
                </c:pt>
                <c:pt idx="765">
                  <c:v>4</c:v>
                </c:pt>
                <c:pt idx="766">
                  <c:v>6.3</c:v>
                </c:pt>
                <c:pt idx="767">
                  <c:v>3.8</c:v>
                </c:pt>
                <c:pt idx="768">
                  <c:v>1.3</c:v>
                </c:pt>
                <c:pt idx="769">
                  <c:v>1</c:v>
                </c:pt>
                <c:pt idx="770">
                  <c:v>1.7</c:v>
                </c:pt>
                <c:pt idx="771">
                  <c:v>4.0999999999999996</c:v>
                </c:pt>
                <c:pt idx="772">
                  <c:v>3.9</c:v>
                </c:pt>
                <c:pt idx="773">
                  <c:v>4.5</c:v>
                </c:pt>
                <c:pt idx="774">
                  <c:v>5.9</c:v>
                </c:pt>
                <c:pt idx="775">
                  <c:v>7.2</c:v>
                </c:pt>
                <c:pt idx="776">
                  <c:v>8</c:v>
                </c:pt>
                <c:pt idx="777">
                  <c:v>6.9</c:v>
                </c:pt>
                <c:pt idx="778">
                  <c:v>4.2</c:v>
                </c:pt>
                <c:pt idx="779">
                  <c:v>3</c:v>
                </c:pt>
                <c:pt idx="780">
                  <c:v>2.9</c:v>
                </c:pt>
                <c:pt idx="781">
                  <c:v>5.3</c:v>
                </c:pt>
                <c:pt idx="782">
                  <c:v>8.1</c:v>
                </c:pt>
                <c:pt idx="783">
                  <c:v>8.9</c:v>
                </c:pt>
                <c:pt idx="784">
                  <c:v>8.5</c:v>
                </c:pt>
                <c:pt idx="785">
                  <c:v>10.1</c:v>
                </c:pt>
                <c:pt idx="786">
                  <c:v>9.1</c:v>
                </c:pt>
                <c:pt idx="787">
                  <c:v>7.9</c:v>
                </c:pt>
                <c:pt idx="788">
                  <c:v>8</c:v>
                </c:pt>
                <c:pt idx="789">
                  <c:v>6.5</c:v>
                </c:pt>
                <c:pt idx="790">
                  <c:v>7.6</c:v>
                </c:pt>
                <c:pt idx="791">
                  <c:v>7.6</c:v>
                </c:pt>
                <c:pt idx="792">
                  <c:v>8.6999999999999993</c:v>
                </c:pt>
                <c:pt idx="793">
                  <c:v>9.5</c:v>
                </c:pt>
                <c:pt idx="794">
                  <c:v>7.9</c:v>
                </c:pt>
                <c:pt idx="795">
                  <c:v>7</c:v>
                </c:pt>
                <c:pt idx="796">
                  <c:v>7.9</c:v>
                </c:pt>
                <c:pt idx="797">
                  <c:v>6.3</c:v>
                </c:pt>
                <c:pt idx="798">
                  <c:v>7.9</c:v>
                </c:pt>
                <c:pt idx="799">
                  <c:v>8.6</c:v>
                </c:pt>
                <c:pt idx="800">
                  <c:v>8.6999999999999993</c:v>
                </c:pt>
                <c:pt idx="801">
                  <c:v>6.9</c:v>
                </c:pt>
                <c:pt idx="802">
                  <c:v>7.1</c:v>
                </c:pt>
                <c:pt idx="803">
                  <c:v>9.5</c:v>
                </c:pt>
                <c:pt idx="804">
                  <c:v>8.6999999999999993</c:v>
                </c:pt>
                <c:pt idx="805">
                  <c:v>11.4</c:v>
                </c:pt>
                <c:pt idx="806">
                  <c:v>10.3</c:v>
                </c:pt>
                <c:pt idx="807">
                  <c:v>10.1</c:v>
                </c:pt>
                <c:pt idx="808">
                  <c:v>9.1</c:v>
                </c:pt>
                <c:pt idx="809">
                  <c:v>8.6999999999999993</c:v>
                </c:pt>
                <c:pt idx="810">
                  <c:v>9.1999999999999993</c:v>
                </c:pt>
                <c:pt idx="811">
                  <c:v>10.5</c:v>
                </c:pt>
                <c:pt idx="812">
                  <c:v>10.8</c:v>
                </c:pt>
                <c:pt idx="813">
                  <c:v>11</c:v>
                </c:pt>
                <c:pt idx="814">
                  <c:v>11.9</c:v>
                </c:pt>
                <c:pt idx="815">
                  <c:v>11.1</c:v>
                </c:pt>
                <c:pt idx="816">
                  <c:v>11.3</c:v>
                </c:pt>
                <c:pt idx="817">
                  <c:v>10.5</c:v>
                </c:pt>
                <c:pt idx="818">
                  <c:v>11.5</c:v>
                </c:pt>
                <c:pt idx="819">
                  <c:v>12.5</c:v>
                </c:pt>
                <c:pt idx="820">
                  <c:v>13</c:v>
                </c:pt>
                <c:pt idx="821">
                  <c:v>10.6</c:v>
                </c:pt>
                <c:pt idx="822">
                  <c:v>10.1</c:v>
                </c:pt>
                <c:pt idx="823">
                  <c:v>8.1999999999999993</c:v>
                </c:pt>
                <c:pt idx="824">
                  <c:v>9.6999999999999993</c:v>
                </c:pt>
                <c:pt idx="825">
                  <c:v>8.8000000000000007</c:v>
                </c:pt>
                <c:pt idx="826">
                  <c:v>9.6</c:v>
                </c:pt>
                <c:pt idx="827">
                  <c:v>9.8000000000000007</c:v>
                </c:pt>
                <c:pt idx="828">
                  <c:v>11.3</c:v>
                </c:pt>
                <c:pt idx="829">
                  <c:v>11.1</c:v>
                </c:pt>
                <c:pt idx="830">
                  <c:v>12.3</c:v>
                </c:pt>
                <c:pt idx="831">
                  <c:v>15</c:v>
                </c:pt>
                <c:pt idx="832">
                  <c:v>15.4</c:v>
                </c:pt>
                <c:pt idx="833">
                  <c:v>15.7</c:v>
                </c:pt>
                <c:pt idx="834">
                  <c:v>15.4</c:v>
                </c:pt>
                <c:pt idx="835">
                  <c:v>15.7</c:v>
                </c:pt>
                <c:pt idx="836">
                  <c:v>14.1</c:v>
                </c:pt>
                <c:pt idx="837">
                  <c:v>10.8</c:v>
                </c:pt>
                <c:pt idx="838">
                  <c:v>10.3</c:v>
                </c:pt>
                <c:pt idx="839">
                  <c:v>12.2</c:v>
                </c:pt>
                <c:pt idx="840">
                  <c:v>14.9</c:v>
                </c:pt>
                <c:pt idx="841">
                  <c:v>15.6</c:v>
                </c:pt>
                <c:pt idx="842">
                  <c:v>15.7</c:v>
                </c:pt>
                <c:pt idx="843">
                  <c:v>15.1</c:v>
                </c:pt>
                <c:pt idx="844">
                  <c:v>14.7</c:v>
                </c:pt>
                <c:pt idx="845">
                  <c:v>16.100000000000001</c:v>
                </c:pt>
                <c:pt idx="846">
                  <c:v>15</c:v>
                </c:pt>
                <c:pt idx="847">
                  <c:v>15.1</c:v>
                </c:pt>
                <c:pt idx="848">
                  <c:v>15.2</c:v>
                </c:pt>
                <c:pt idx="849">
                  <c:v>13.8</c:v>
                </c:pt>
                <c:pt idx="850">
                  <c:v>13.4</c:v>
                </c:pt>
                <c:pt idx="851">
                  <c:v>15.4</c:v>
                </c:pt>
                <c:pt idx="852">
                  <c:v>16.7</c:v>
                </c:pt>
                <c:pt idx="853">
                  <c:v>17.399999999999999</c:v>
                </c:pt>
                <c:pt idx="854">
                  <c:v>18.100000000000001</c:v>
                </c:pt>
                <c:pt idx="855">
                  <c:v>18.399999999999999</c:v>
                </c:pt>
                <c:pt idx="856">
                  <c:v>20.5</c:v>
                </c:pt>
                <c:pt idx="857">
                  <c:v>20.7</c:v>
                </c:pt>
                <c:pt idx="858">
                  <c:v>20.9</c:v>
                </c:pt>
                <c:pt idx="859">
                  <c:v>20.399999999999999</c:v>
                </c:pt>
                <c:pt idx="860">
                  <c:v>19.5</c:v>
                </c:pt>
                <c:pt idx="861">
                  <c:v>19.7</c:v>
                </c:pt>
                <c:pt idx="862">
                  <c:v>19.2</c:v>
                </c:pt>
                <c:pt idx="863">
                  <c:v>20.3</c:v>
                </c:pt>
                <c:pt idx="864">
                  <c:v>17.100000000000001</c:v>
                </c:pt>
                <c:pt idx="865">
                  <c:v>21.2</c:v>
                </c:pt>
                <c:pt idx="866">
                  <c:v>22.4</c:v>
                </c:pt>
                <c:pt idx="867">
                  <c:v>21.6</c:v>
                </c:pt>
                <c:pt idx="868">
                  <c:v>20.3</c:v>
                </c:pt>
                <c:pt idx="869">
                  <c:v>18.8</c:v>
                </c:pt>
                <c:pt idx="870">
                  <c:v>16.399999999999999</c:v>
                </c:pt>
                <c:pt idx="871">
                  <c:v>15</c:v>
                </c:pt>
                <c:pt idx="872">
                  <c:v>14.2</c:v>
                </c:pt>
                <c:pt idx="873">
                  <c:v>17.2</c:v>
                </c:pt>
                <c:pt idx="874">
                  <c:v>18.5</c:v>
                </c:pt>
                <c:pt idx="875">
                  <c:v>17.399999999999999</c:v>
                </c:pt>
                <c:pt idx="876">
                  <c:v>17.3</c:v>
                </c:pt>
                <c:pt idx="877">
                  <c:v>17.100000000000001</c:v>
                </c:pt>
                <c:pt idx="878">
                  <c:v>18.2</c:v>
                </c:pt>
                <c:pt idx="879">
                  <c:v>19.600000000000001</c:v>
                </c:pt>
                <c:pt idx="880">
                  <c:v>20</c:v>
                </c:pt>
                <c:pt idx="881">
                  <c:v>20.8</c:v>
                </c:pt>
                <c:pt idx="882">
                  <c:v>22</c:v>
                </c:pt>
                <c:pt idx="883">
                  <c:v>24.5</c:v>
                </c:pt>
                <c:pt idx="884">
                  <c:v>25.9</c:v>
                </c:pt>
                <c:pt idx="885">
                  <c:v>26.6</c:v>
                </c:pt>
                <c:pt idx="886">
                  <c:v>26.4</c:v>
                </c:pt>
                <c:pt idx="887">
                  <c:v>26.9</c:v>
                </c:pt>
                <c:pt idx="888">
                  <c:v>26.2</c:v>
                </c:pt>
                <c:pt idx="889">
                  <c:v>24.8</c:v>
                </c:pt>
                <c:pt idx="890">
                  <c:v>24.7</c:v>
                </c:pt>
                <c:pt idx="891">
                  <c:v>24.8</c:v>
                </c:pt>
                <c:pt idx="892">
                  <c:v>24.7</c:v>
                </c:pt>
                <c:pt idx="893">
                  <c:v>25</c:v>
                </c:pt>
                <c:pt idx="894">
                  <c:v>19.5</c:v>
                </c:pt>
                <c:pt idx="895">
                  <c:v>20.5</c:v>
                </c:pt>
                <c:pt idx="896">
                  <c:v>20.3</c:v>
                </c:pt>
                <c:pt idx="897">
                  <c:v>20.5</c:v>
                </c:pt>
                <c:pt idx="898">
                  <c:v>20.7</c:v>
                </c:pt>
                <c:pt idx="899">
                  <c:v>19.5</c:v>
                </c:pt>
                <c:pt idx="900">
                  <c:v>18</c:v>
                </c:pt>
                <c:pt idx="901">
                  <c:v>18.7</c:v>
                </c:pt>
                <c:pt idx="902">
                  <c:v>20.5</c:v>
                </c:pt>
                <c:pt idx="903">
                  <c:v>18.899999999999999</c:v>
                </c:pt>
                <c:pt idx="904">
                  <c:v>19.2</c:v>
                </c:pt>
                <c:pt idx="905">
                  <c:v>20.3</c:v>
                </c:pt>
                <c:pt idx="906">
                  <c:v>22.3</c:v>
                </c:pt>
                <c:pt idx="907">
                  <c:v>22</c:v>
                </c:pt>
                <c:pt idx="908">
                  <c:v>23</c:v>
                </c:pt>
                <c:pt idx="909">
                  <c:v>23.4</c:v>
                </c:pt>
                <c:pt idx="910">
                  <c:v>24.2</c:v>
                </c:pt>
                <c:pt idx="911">
                  <c:v>24.6</c:v>
                </c:pt>
                <c:pt idx="912">
                  <c:v>25.6</c:v>
                </c:pt>
                <c:pt idx="913">
                  <c:v>26.5</c:v>
                </c:pt>
                <c:pt idx="914">
                  <c:v>26.9</c:v>
                </c:pt>
                <c:pt idx="915">
                  <c:v>27.6</c:v>
                </c:pt>
                <c:pt idx="916">
                  <c:v>27.7</c:v>
                </c:pt>
                <c:pt idx="917">
                  <c:v>28.8</c:v>
                </c:pt>
                <c:pt idx="918">
                  <c:v>27</c:v>
                </c:pt>
                <c:pt idx="919">
                  <c:v>24.3</c:v>
                </c:pt>
                <c:pt idx="920">
                  <c:v>23.4</c:v>
                </c:pt>
                <c:pt idx="921">
                  <c:v>24.1</c:v>
                </c:pt>
                <c:pt idx="922">
                  <c:v>26.4</c:v>
                </c:pt>
                <c:pt idx="923">
                  <c:v>25.7</c:v>
                </c:pt>
                <c:pt idx="924">
                  <c:v>26.3</c:v>
                </c:pt>
                <c:pt idx="925">
                  <c:v>27.2</c:v>
                </c:pt>
                <c:pt idx="926">
                  <c:v>28</c:v>
                </c:pt>
                <c:pt idx="927">
                  <c:v>28.1</c:v>
                </c:pt>
                <c:pt idx="928">
                  <c:v>29</c:v>
                </c:pt>
                <c:pt idx="929">
                  <c:v>29</c:v>
                </c:pt>
                <c:pt idx="930">
                  <c:v>29.3</c:v>
                </c:pt>
                <c:pt idx="931">
                  <c:v>30</c:v>
                </c:pt>
                <c:pt idx="932">
                  <c:v>30.5</c:v>
                </c:pt>
                <c:pt idx="933">
                  <c:v>30</c:v>
                </c:pt>
                <c:pt idx="934">
                  <c:v>27.7</c:v>
                </c:pt>
                <c:pt idx="935">
                  <c:v>25.4</c:v>
                </c:pt>
                <c:pt idx="936">
                  <c:v>23.1</c:v>
                </c:pt>
                <c:pt idx="937">
                  <c:v>23.4</c:v>
                </c:pt>
                <c:pt idx="938">
                  <c:v>24.9</c:v>
                </c:pt>
                <c:pt idx="939">
                  <c:v>24.5</c:v>
                </c:pt>
                <c:pt idx="940">
                  <c:v>21.9</c:v>
                </c:pt>
                <c:pt idx="941">
                  <c:v>22.1</c:v>
                </c:pt>
                <c:pt idx="942">
                  <c:v>22.1</c:v>
                </c:pt>
                <c:pt idx="943">
                  <c:v>22</c:v>
                </c:pt>
                <c:pt idx="944">
                  <c:v>25.5</c:v>
                </c:pt>
                <c:pt idx="945">
                  <c:v>27</c:v>
                </c:pt>
                <c:pt idx="946">
                  <c:v>28.1</c:v>
                </c:pt>
                <c:pt idx="947">
                  <c:v>28.8</c:v>
                </c:pt>
                <c:pt idx="948">
                  <c:v>29.4</c:v>
                </c:pt>
                <c:pt idx="949">
                  <c:v>28.4</c:v>
                </c:pt>
                <c:pt idx="950">
                  <c:v>28.4</c:v>
                </c:pt>
                <c:pt idx="951">
                  <c:v>27.4</c:v>
                </c:pt>
                <c:pt idx="952">
                  <c:v>26.3</c:v>
                </c:pt>
                <c:pt idx="953">
                  <c:v>27.8</c:v>
                </c:pt>
                <c:pt idx="954">
                  <c:v>27.9</c:v>
                </c:pt>
                <c:pt idx="955">
                  <c:v>27</c:v>
                </c:pt>
                <c:pt idx="956">
                  <c:v>24.1</c:v>
                </c:pt>
                <c:pt idx="957">
                  <c:v>22.1</c:v>
                </c:pt>
                <c:pt idx="958">
                  <c:v>21.5</c:v>
                </c:pt>
                <c:pt idx="959">
                  <c:v>22.8</c:v>
                </c:pt>
                <c:pt idx="960">
                  <c:v>18.600000000000001</c:v>
                </c:pt>
                <c:pt idx="961">
                  <c:v>21.2</c:v>
                </c:pt>
                <c:pt idx="962">
                  <c:v>20.5</c:v>
                </c:pt>
                <c:pt idx="963">
                  <c:v>20.9</c:v>
                </c:pt>
                <c:pt idx="964">
                  <c:v>21.7</c:v>
                </c:pt>
                <c:pt idx="965">
                  <c:v>19.899999999999999</c:v>
                </c:pt>
                <c:pt idx="966">
                  <c:v>22.5</c:v>
                </c:pt>
                <c:pt idx="967">
                  <c:v>23.2</c:v>
                </c:pt>
                <c:pt idx="968">
                  <c:v>23.4</c:v>
                </c:pt>
                <c:pt idx="969">
                  <c:v>23.5</c:v>
                </c:pt>
                <c:pt idx="970">
                  <c:v>25.4</c:v>
                </c:pt>
                <c:pt idx="971">
                  <c:v>25.9</c:v>
                </c:pt>
                <c:pt idx="972">
                  <c:v>24.8</c:v>
                </c:pt>
                <c:pt idx="973">
                  <c:v>25.1</c:v>
                </c:pt>
                <c:pt idx="974">
                  <c:v>23.2</c:v>
                </c:pt>
                <c:pt idx="975">
                  <c:v>23.5</c:v>
                </c:pt>
                <c:pt idx="976">
                  <c:v>22.5</c:v>
                </c:pt>
                <c:pt idx="977">
                  <c:v>19.3</c:v>
                </c:pt>
                <c:pt idx="978">
                  <c:v>17.8</c:v>
                </c:pt>
                <c:pt idx="979">
                  <c:v>18.3</c:v>
                </c:pt>
                <c:pt idx="980">
                  <c:v>17.8</c:v>
                </c:pt>
                <c:pt idx="981">
                  <c:v>18.100000000000001</c:v>
                </c:pt>
                <c:pt idx="982">
                  <c:v>17.899999999999999</c:v>
                </c:pt>
                <c:pt idx="983">
                  <c:v>17.8</c:v>
                </c:pt>
                <c:pt idx="984">
                  <c:v>18.5</c:v>
                </c:pt>
                <c:pt idx="985">
                  <c:v>19.8</c:v>
                </c:pt>
                <c:pt idx="986">
                  <c:v>21</c:v>
                </c:pt>
                <c:pt idx="987">
                  <c:v>21.4</c:v>
                </c:pt>
                <c:pt idx="988">
                  <c:v>22.4</c:v>
                </c:pt>
                <c:pt idx="989">
                  <c:v>23.7</c:v>
                </c:pt>
                <c:pt idx="990">
                  <c:v>23.8</c:v>
                </c:pt>
                <c:pt idx="991">
                  <c:v>20.3</c:v>
                </c:pt>
                <c:pt idx="992">
                  <c:v>21.2</c:v>
                </c:pt>
                <c:pt idx="993">
                  <c:v>19</c:v>
                </c:pt>
                <c:pt idx="994">
                  <c:v>17.8</c:v>
                </c:pt>
                <c:pt idx="995">
                  <c:v>16.3</c:v>
                </c:pt>
                <c:pt idx="996">
                  <c:v>16.399999999999999</c:v>
                </c:pt>
                <c:pt idx="997">
                  <c:v>17.8</c:v>
                </c:pt>
                <c:pt idx="998">
                  <c:v>18.100000000000001</c:v>
                </c:pt>
                <c:pt idx="999">
                  <c:v>17.600000000000001</c:v>
                </c:pt>
                <c:pt idx="1000">
                  <c:v>15.7</c:v>
                </c:pt>
                <c:pt idx="1001">
                  <c:v>15.9</c:v>
                </c:pt>
                <c:pt idx="1002">
                  <c:v>14.4</c:v>
                </c:pt>
                <c:pt idx="1003">
                  <c:v>15.8</c:v>
                </c:pt>
                <c:pt idx="1004">
                  <c:v>17.2</c:v>
                </c:pt>
                <c:pt idx="1005">
                  <c:v>16.399999999999999</c:v>
                </c:pt>
                <c:pt idx="1006">
                  <c:v>16.899999999999999</c:v>
                </c:pt>
                <c:pt idx="1007">
                  <c:v>16.3</c:v>
                </c:pt>
                <c:pt idx="1008">
                  <c:v>16.3</c:v>
                </c:pt>
                <c:pt idx="1009">
                  <c:v>16.8</c:v>
                </c:pt>
                <c:pt idx="1010">
                  <c:v>17.7</c:v>
                </c:pt>
                <c:pt idx="1011">
                  <c:v>17</c:v>
                </c:pt>
                <c:pt idx="1012">
                  <c:v>15.7</c:v>
                </c:pt>
                <c:pt idx="1013">
                  <c:v>16.100000000000001</c:v>
                </c:pt>
                <c:pt idx="1014">
                  <c:v>15.3</c:v>
                </c:pt>
                <c:pt idx="1015">
                  <c:v>14</c:v>
                </c:pt>
                <c:pt idx="1016">
                  <c:v>14.1</c:v>
                </c:pt>
                <c:pt idx="1017">
                  <c:v>13.8</c:v>
                </c:pt>
                <c:pt idx="1018">
                  <c:v>11.5</c:v>
                </c:pt>
                <c:pt idx="1019">
                  <c:v>11.2</c:v>
                </c:pt>
                <c:pt idx="1020">
                  <c:v>13.2</c:v>
                </c:pt>
                <c:pt idx="1021">
                  <c:v>12.5</c:v>
                </c:pt>
                <c:pt idx="1022">
                  <c:v>10.5</c:v>
                </c:pt>
                <c:pt idx="1023">
                  <c:v>11.1</c:v>
                </c:pt>
                <c:pt idx="1024">
                  <c:v>11</c:v>
                </c:pt>
                <c:pt idx="1025">
                  <c:v>11.5</c:v>
                </c:pt>
                <c:pt idx="1026">
                  <c:v>11.8</c:v>
                </c:pt>
                <c:pt idx="1027">
                  <c:v>10.8</c:v>
                </c:pt>
                <c:pt idx="1028">
                  <c:v>12.8</c:v>
                </c:pt>
                <c:pt idx="1029">
                  <c:v>12.2</c:v>
                </c:pt>
                <c:pt idx="1030">
                  <c:v>12.2</c:v>
                </c:pt>
                <c:pt idx="1031">
                  <c:v>13.8</c:v>
                </c:pt>
                <c:pt idx="1032">
                  <c:v>13.5</c:v>
                </c:pt>
                <c:pt idx="1033">
                  <c:v>13.2</c:v>
                </c:pt>
                <c:pt idx="1034">
                  <c:v>11.2</c:v>
                </c:pt>
                <c:pt idx="1035">
                  <c:v>9</c:v>
                </c:pt>
                <c:pt idx="1036">
                  <c:v>8.4</c:v>
                </c:pt>
                <c:pt idx="1037">
                  <c:v>9.1999999999999993</c:v>
                </c:pt>
                <c:pt idx="1038">
                  <c:v>9.4</c:v>
                </c:pt>
                <c:pt idx="1039">
                  <c:v>11.4</c:v>
                </c:pt>
                <c:pt idx="1040">
                  <c:v>12.4</c:v>
                </c:pt>
                <c:pt idx="1041">
                  <c:v>12.4</c:v>
                </c:pt>
                <c:pt idx="1042">
                  <c:v>10.199999999999999</c:v>
                </c:pt>
                <c:pt idx="1043">
                  <c:v>10.6</c:v>
                </c:pt>
                <c:pt idx="1044">
                  <c:v>8.9</c:v>
                </c:pt>
                <c:pt idx="1045">
                  <c:v>8.1999999999999993</c:v>
                </c:pt>
                <c:pt idx="1046">
                  <c:v>8.1999999999999993</c:v>
                </c:pt>
                <c:pt idx="1047">
                  <c:v>11.5</c:v>
                </c:pt>
                <c:pt idx="1048">
                  <c:v>9.9</c:v>
                </c:pt>
                <c:pt idx="1049">
                  <c:v>9.6999999999999993</c:v>
                </c:pt>
                <c:pt idx="1050">
                  <c:v>9.1</c:v>
                </c:pt>
                <c:pt idx="1051">
                  <c:v>10.7</c:v>
                </c:pt>
                <c:pt idx="1052">
                  <c:v>11.1</c:v>
                </c:pt>
                <c:pt idx="1053">
                  <c:v>10.6</c:v>
                </c:pt>
                <c:pt idx="1054">
                  <c:v>8.6999999999999993</c:v>
                </c:pt>
                <c:pt idx="1055">
                  <c:v>6.9</c:v>
                </c:pt>
                <c:pt idx="1056">
                  <c:v>5.6</c:v>
                </c:pt>
                <c:pt idx="1057">
                  <c:v>4.4000000000000004</c:v>
                </c:pt>
                <c:pt idx="1058">
                  <c:v>2.9</c:v>
                </c:pt>
                <c:pt idx="1059">
                  <c:v>4.5</c:v>
                </c:pt>
                <c:pt idx="1060">
                  <c:v>4.5</c:v>
                </c:pt>
                <c:pt idx="1061">
                  <c:v>3.1</c:v>
                </c:pt>
                <c:pt idx="1062">
                  <c:v>3.1</c:v>
                </c:pt>
                <c:pt idx="1063">
                  <c:v>3.1</c:v>
                </c:pt>
                <c:pt idx="1064">
                  <c:v>4.3</c:v>
                </c:pt>
                <c:pt idx="1065">
                  <c:v>6.1</c:v>
                </c:pt>
                <c:pt idx="1066">
                  <c:v>8.6999999999999993</c:v>
                </c:pt>
                <c:pt idx="1067">
                  <c:v>8.9</c:v>
                </c:pt>
                <c:pt idx="1068">
                  <c:v>8.6</c:v>
                </c:pt>
                <c:pt idx="1069">
                  <c:v>4.5</c:v>
                </c:pt>
                <c:pt idx="1070">
                  <c:v>6.3</c:v>
                </c:pt>
                <c:pt idx="1071">
                  <c:v>4.7</c:v>
                </c:pt>
                <c:pt idx="1072">
                  <c:v>5.0999999999999996</c:v>
                </c:pt>
                <c:pt idx="1073">
                  <c:v>5.8</c:v>
                </c:pt>
                <c:pt idx="1074">
                  <c:v>3.2</c:v>
                </c:pt>
                <c:pt idx="1075">
                  <c:v>2.2000000000000002</c:v>
                </c:pt>
                <c:pt idx="1076">
                  <c:v>2</c:v>
                </c:pt>
                <c:pt idx="1077">
                  <c:v>4.9000000000000004</c:v>
                </c:pt>
                <c:pt idx="1078">
                  <c:v>3.7</c:v>
                </c:pt>
                <c:pt idx="1079">
                  <c:v>4.4000000000000004</c:v>
                </c:pt>
                <c:pt idx="1080">
                  <c:v>5.4</c:v>
                </c:pt>
                <c:pt idx="1081">
                  <c:v>3.9</c:v>
                </c:pt>
                <c:pt idx="1082">
                  <c:v>3.9</c:v>
                </c:pt>
                <c:pt idx="1083">
                  <c:v>3.4</c:v>
                </c:pt>
                <c:pt idx="1084">
                  <c:v>5.8</c:v>
                </c:pt>
                <c:pt idx="1085">
                  <c:v>6.9</c:v>
                </c:pt>
                <c:pt idx="1086">
                  <c:v>6.3</c:v>
                </c:pt>
                <c:pt idx="1087">
                  <c:v>6</c:v>
                </c:pt>
                <c:pt idx="1088">
                  <c:v>4.8</c:v>
                </c:pt>
                <c:pt idx="1089">
                  <c:v>2.1</c:v>
                </c:pt>
                <c:pt idx="1090">
                  <c:v>1.5</c:v>
                </c:pt>
                <c:pt idx="1091">
                  <c:v>0</c:v>
                </c:pt>
                <c:pt idx="1092">
                  <c:v>-0.2</c:v>
                </c:pt>
                <c:pt idx="1093">
                  <c:v>4.3</c:v>
                </c:pt>
                <c:pt idx="1094">
                  <c:v>1.1000000000000001</c:v>
                </c:pt>
                <c:pt idx="1095">
                  <c:v>1</c:v>
                </c:pt>
                <c:pt idx="1096">
                  <c:v>0.6</c:v>
                </c:pt>
                <c:pt idx="1097">
                  <c:v>3</c:v>
                </c:pt>
                <c:pt idx="1098">
                  <c:v>1.1000000000000001</c:v>
                </c:pt>
                <c:pt idx="1099">
                  <c:v>2.2999999999999998</c:v>
                </c:pt>
                <c:pt idx="1100">
                  <c:v>2.4</c:v>
                </c:pt>
                <c:pt idx="1101">
                  <c:v>1.3</c:v>
                </c:pt>
                <c:pt idx="1102">
                  <c:v>3.1</c:v>
                </c:pt>
                <c:pt idx="1103">
                  <c:v>5.8</c:v>
                </c:pt>
                <c:pt idx="1104">
                  <c:v>6.8</c:v>
                </c:pt>
                <c:pt idx="1105">
                  <c:v>9.5</c:v>
                </c:pt>
                <c:pt idx="1106">
                  <c:v>6.7</c:v>
                </c:pt>
                <c:pt idx="1107">
                  <c:v>4.4000000000000004</c:v>
                </c:pt>
                <c:pt idx="1108">
                  <c:v>4</c:v>
                </c:pt>
                <c:pt idx="1109">
                  <c:v>4.5999999999999996</c:v>
                </c:pt>
                <c:pt idx="1110">
                  <c:v>3.7</c:v>
                </c:pt>
                <c:pt idx="1111">
                  <c:v>1.8</c:v>
                </c:pt>
                <c:pt idx="1112">
                  <c:v>0.3</c:v>
                </c:pt>
                <c:pt idx="1113">
                  <c:v>-0.8</c:v>
                </c:pt>
                <c:pt idx="1114">
                  <c:v>-0.4</c:v>
                </c:pt>
                <c:pt idx="1115">
                  <c:v>0.3</c:v>
                </c:pt>
                <c:pt idx="1116">
                  <c:v>2.5</c:v>
                </c:pt>
                <c:pt idx="1117">
                  <c:v>1.4</c:v>
                </c:pt>
                <c:pt idx="1118">
                  <c:v>0.3</c:v>
                </c:pt>
                <c:pt idx="1119">
                  <c:v>1.4</c:v>
                </c:pt>
                <c:pt idx="1120">
                  <c:v>2</c:v>
                </c:pt>
                <c:pt idx="1121">
                  <c:v>2.6</c:v>
                </c:pt>
                <c:pt idx="1122">
                  <c:v>4.9000000000000004</c:v>
                </c:pt>
                <c:pt idx="1123">
                  <c:v>3.3</c:v>
                </c:pt>
                <c:pt idx="1124">
                  <c:v>5.6</c:v>
                </c:pt>
                <c:pt idx="1125">
                  <c:v>6.6</c:v>
                </c:pt>
                <c:pt idx="1126">
                  <c:v>6.5</c:v>
                </c:pt>
                <c:pt idx="1127">
                  <c:v>7.7</c:v>
                </c:pt>
                <c:pt idx="1128">
                  <c:v>7.4</c:v>
                </c:pt>
                <c:pt idx="1129">
                  <c:v>6.3</c:v>
                </c:pt>
                <c:pt idx="1130">
                  <c:v>5.0999999999999996</c:v>
                </c:pt>
                <c:pt idx="1131">
                  <c:v>5.4</c:v>
                </c:pt>
                <c:pt idx="1132">
                  <c:v>6.4</c:v>
                </c:pt>
                <c:pt idx="1133">
                  <c:v>8.6999999999999993</c:v>
                </c:pt>
                <c:pt idx="1134">
                  <c:v>8.5</c:v>
                </c:pt>
                <c:pt idx="1135">
                  <c:v>7.7</c:v>
                </c:pt>
                <c:pt idx="1136">
                  <c:v>5.3</c:v>
                </c:pt>
                <c:pt idx="1137">
                  <c:v>5.4</c:v>
                </c:pt>
                <c:pt idx="1138">
                  <c:v>4.3</c:v>
                </c:pt>
                <c:pt idx="1139">
                  <c:v>5.5</c:v>
                </c:pt>
                <c:pt idx="1140">
                  <c:v>7.5</c:v>
                </c:pt>
                <c:pt idx="1141">
                  <c:v>8.6999999999999993</c:v>
                </c:pt>
                <c:pt idx="1142">
                  <c:v>7.5</c:v>
                </c:pt>
                <c:pt idx="1143">
                  <c:v>8.6</c:v>
                </c:pt>
                <c:pt idx="1144">
                  <c:v>7.3</c:v>
                </c:pt>
                <c:pt idx="1145">
                  <c:v>7.9</c:v>
                </c:pt>
                <c:pt idx="1146">
                  <c:v>6.4</c:v>
                </c:pt>
                <c:pt idx="1147">
                  <c:v>7.7</c:v>
                </c:pt>
                <c:pt idx="1148">
                  <c:v>9.9</c:v>
                </c:pt>
                <c:pt idx="1149">
                  <c:v>9</c:v>
                </c:pt>
                <c:pt idx="1150">
                  <c:v>6.6</c:v>
                </c:pt>
                <c:pt idx="1151">
                  <c:v>5.5</c:v>
                </c:pt>
                <c:pt idx="1152">
                  <c:v>5.7</c:v>
                </c:pt>
                <c:pt idx="1153">
                  <c:v>8.9</c:v>
                </c:pt>
                <c:pt idx="1154">
                  <c:v>9.6</c:v>
                </c:pt>
                <c:pt idx="1155">
                  <c:v>8.8000000000000007</c:v>
                </c:pt>
                <c:pt idx="1156">
                  <c:v>8.6</c:v>
                </c:pt>
                <c:pt idx="1157">
                  <c:v>6.3</c:v>
                </c:pt>
                <c:pt idx="1158">
                  <c:v>7.4</c:v>
                </c:pt>
                <c:pt idx="1159">
                  <c:v>8.1</c:v>
                </c:pt>
                <c:pt idx="1160">
                  <c:v>8.1</c:v>
                </c:pt>
                <c:pt idx="1161">
                  <c:v>6</c:v>
                </c:pt>
                <c:pt idx="1162">
                  <c:v>5.4</c:v>
                </c:pt>
                <c:pt idx="1163">
                  <c:v>7.5</c:v>
                </c:pt>
                <c:pt idx="1164">
                  <c:v>9.6</c:v>
                </c:pt>
                <c:pt idx="1165">
                  <c:v>10</c:v>
                </c:pt>
                <c:pt idx="1166">
                  <c:v>10.3</c:v>
                </c:pt>
                <c:pt idx="1167">
                  <c:v>9.8000000000000007</c:v>
                </c:pt>
                <c:pt idx="1168">
                  <c:v>9.5</c:v>
                </c:pt>
                <c:pt idx="1169">
                  <c:v>6.4</c:v>
                </c:pt>
                <c:pt idx="1170">
                  <c:v>7.6</c:v>
                </c:pt>
                <c:pt idx="1171">
                  <c:v>9.8000000000000007</c:v>
                </c:pt>
                <c:pt idx="1172">
                  <c:v>8.5</c:v>
                </c:pt>
                <c:pt idx="1173">
                  <c:v>9.5</c:v>
                </c:pt>
                <c:pt idx="1174">
                  <c:v>9.8000000000000007</c:v>
                </c:pt>
                <c:pt idx="1175">
                  <c:v>11</c:v>
                </c:pt>
                <c:pt idx="1176">
                  <c:v>11.6</c:v>
                </c:pt>
                <c:pt idx="1177">
                  <c:v>10</c:v>
                </c:pt>
                <c:pt idx="1178">
                  <c:v>9</c:v>
                </c:pt>
                <c:pt idx="1179">
                  <c:v>9.5</c:v>
                </c:pt>
                <c:pt idx="1180">
                  <c:v>9.6999999999999993</c:v>
                </c:pt>
                <c:pt idx="1181">
                  <c:v>9.6999999999999993</c:v>
                </c:pt>
                <c:pt idx="1182">
                  <c:v>11.5</c:v>
                </c:pt>
                <c:pt idx="1183">
                  <c:v>12.7</c:v>
                </c:pt>
                <c:pt idx="1184">
                  <c:v>13.7</c:v>
                </c:pt>
                <c:pt idx="1185">
                  <c:v>14.1</c:v>
                </c:pt>
                <c:pt idx="1186">
                  <c:v>14.1</c:v>
                </c:pt>
                <c:pt idx="1187">
                  <c:v>14.6</c:v>
                </c:pt>
                <c:pt idx="1188">
                  <c:v>13.7</c:v>
                </c:pt>
                <c:pt idx="1189">
                  <c:v>13.2</c:v>
                </c:pt>
                <c:pt idx="1190">
                  <c:v>13.8</c:v>
                </c:pt>
                <c:pt idx="1191">
                  <c:v>14</c:v>
                </c:pt>
                <c:pt idx="1192">
                  <c:v>14.6</c:v>
                </c:pt>
                <c:pt idx="1193">
                  <c:v>14.9</c:v>
                </c:pt>
                <c:pt idx="1194">
                  <c:v>13.1</c:v>
                </c:pt>
                <c:pt idx="1195">
                  <c:v>14.4</c:v>
                </c:pt>
                <c:pt idx="1196">
                  <c:v>15.5</c:v>
                </c:pt>
                <c:pt idx="1197">
                  <c:v>15.3</c:v>
                </c:pt>
                <c:pt idx="1198">
                  <c:v>15.6</c:v>
                </c:pt>
                <c:pt idx="1199">
                  <c:v>14.3</c:v>
                </c:pt>
                <c:pt idx="1200">
                  <c:v>15.5</c:v>
                </c:pt>
                <c:pt idx="1201">
                  <c:v>16</c:v>
                </c:pt>
                <c:pt idx="1202">
                  <c:v>16.3</c:v>
                </c:pt>
                <c:pt idx="1203">
                  <c:v>16.399999999999999</c:v>
                </c:pt>
                <c:pt idx="1204">
                  <c:v>14.8</c:v>
                </c:pt>
                <c:pt idx="1205">
                  <c:v>15.1</c:v>
                </c:pt>
                <c:pt idx="1206">
                  <c:v>14.3</c:v>
                </c:pt>
                <c:pt idx="1207">
                  <c:v>14.7</c:v>
                </c:pt>
                <c:pt idx="1208">
                  <c:v>14.9</c:v>
                </c:pt>
                <c:pt idx="1209">
                  <c:v>11.1</c:v>
                </c:pt>
                <c:pt idx="1210">
                  <c:v>9.9</c:v>
                </c:pt>
                <c:pt idx="1211">
                  <c:v>10.199999999999999</c:v>
                </c:pt>
                <c:pt idx="1212">
                  <c:v>11.2</c:v>
                </c:pt>
                <c:pt idx="1213">
                  <c:v>9.8000000000000007</c:v>
                </c:pt>
                <c:pt idx="1214">
                  <c:v>11.6</c:v>
                </c:pt>
                <c:pt idx="1215">
                  <c:v>13.2</c:v>
                </c:pt>
                <c:pt idx="1216">
                  <c:v>12.7</c:v>
                </c:pt>
                <c:pt idx="1217">
                  <c:v>14.2</c:v>
                </c:pt>
                <c:pt idx="1218">
                  <c:v>13.8</c:v>
                </c:pt>
                <c:pt idx="1219">
                  <c:v>16.7</c:v>
                </c:pt>
                <c:pt idx="1220">
                  <c:v>16.2</c:v>
                </c:pt>
                <c:pt idx="1221">
                  <c:v>16.899999999999999</c:v>
                </c:pt>
                <c:pt idx="1222">
                  <c:v>17</c:v>
                </c:pt>
                <c:pt idx="1223">
                  <c:v>16.899999999999999</c:v>
                </c:pt>
                <c:pt idx="1224">
                  <c:v>17.100000000000001</c:v>
                </c:pt>
                <c:pt idx="1225">
                  <c:v>16.899999999999999</c:v>
                </c:pt>
                <c:pt idx="1226">
                  <c:v>14.7</c:v>
                </c:pt>
                <c:pt idx="1227">
                  <c:v>16.5</c:v>
                </c:pt>
                <c:pt idx="1228">
                  <c:v>15.2</c:v>
                </c:pt>
                <c:pt idx="1229">
                  <c:v>16.5</c:v>
                </c:pt>
                <c:pt idx="1230">
                  <c:v>14.7</c:v>
                </c:pt>
                <c:pt idx="1231">
                  <c:v>14.2</c:v>
                </c:pt>
                <c:pt idx="1232">
                  <c:v>15.4</c:v>
                </c:pt>
                <c:pt idx="1233">
                  <c:v>15.7</c:v>
                </c:pt>
                <c:pt idx="1234">
                  <c:v>13.9</c:v>
                </c:pt>
                <c:pt idx="1235">
                  <c:v>17.600000000000001</c:v>
                </c:pt>
                <c:pt idx="1236">
                  <c:v>18.8</c:v>
                </c:pt>
                <c:pt idx="1237">
                  <c:v>19.600000000000001</c:v>
                </c:pt>
                <c:pt idx="1238">
                  <c:v>15.9</c:v>
                </c:pt>
                <c:pt idx="1239">
                  <c:v>15.3</c:v>
                </c:pt>
                <c:pt idx="1240">
                  <c:v>17.399999999999999</c:v>
                </c:pt>
                <c:pt idx="1241">
                  <c:v>19.5</c:v>
                </c:pt>
                <c:pt idx="1242">
                  <c:v>20.2</c:v>
                </c:pt>
                <c:pt idx="1243">
                  <c:v>20.6</c:v>
                </c:pt>
                <c:pt idx="1244">
                  <c:v>18</c:v>
                </c:pt>
                <c:pt idx="1245">
                  <c:v>17.3</c:v>
                </c:pt>
                <c:pt idx="1246">
                  <c:v>16.8</c:v>
                </c:pt>
                <c:pt idx="1247">
                  <c:v>16.8</c:v>
                </c:pt>
                <c:pt idx="1248">
                  <c:v>17.100000000000001</c:v>
                </c:pt>
                <c:pt idx="1249">
                  <c:v>18.2</c:v>
                </c:pt>
                <c:pt idx="1250">
                  <c:v>18.7</c:v>
                </c:pt>
                <c:pt idx="1251">
                  <c:v>19.7</c:v>
                </c:pt>
                <c:pt idx="1252">
                  <c:v>20.7</c:v>
                </c:pt>
                <c:pt idx="1253">
                  <c:v>22.2</c:v>
                </c:pt>
                <c:pt idx="1254">
                  <c:v>19.899999999999999</c:v>
                </c:pt>
                <c:pt idx="1255">
                  <c:v>17.600000000000001</c:v>
                </c:pt>
                <c:pt idx="1256">
                  <c:v>19.600000000000001</c:v>
                </c:pt>
                <c:pt idx="1257">
                  <c:v>19.600000000000001</c:v>
                </c:pt>
                <c:pt idx="1258">
                  <c:v>18.2</c:v>
                </c:pt>
                <c:pt idx="1259">
                  <c:v>20</c:v>
                </c:pt>
                <c:pt idx="1260">
                  <c:v>17.899999999999999</c:v>
                </c:pt>
                <c:pt idx="1261">
                  <c:v>20.3</c:v>
                </c:pt>
                <c:pt idx="1262">
                  <c:v>21.3</c:v>
                </c:pt>
                <c:pt idx="1263">
                  <c:v>21.9</c:v>
                </c:pt>
                <c:pt idx="1264">
                  <c:v>19.8</c:v>
                </c:pt>
                <c:pt idx="1265">
                  <c:v>18.3</c:v>
                </c:pt>
                <c:pt idx="1266">
                  <c:v>19.7</c:v>
                </c:pt>
                <c:pt idx="1267">
                  <c:v>21.6</c:v>
                </c:pt>
                <c:pt idx="1268">
                  <c:v>24.8</c:v>
                </c:pt>
                <c:pt idx="1269">
                  <c:v>26.9</c:v>
                </c:pt>
                <c:pt idx="1270">
                  <c:v>27.8</c:v>
                </c:pt>
                <c:pt idx="1271">
                  <c:v>27.1</c:v>
                </c:pt>
                <c:pt idx="1272">
                  <c:v>24.3</c:v>
                </c:pt>
                <c:pt idx="1273">
                  <c:v>23.1</c:v>
                </c:pt>
                <c:pt idx="1274">
                  <c:v>22.5</c:v>
                </c:pt>
                <c:pt idx="1275">
                  <c:v>23.5</c:v>
                </c:pt>
                <c:pt idx="1276">
                  <c:v>24.7</c:v>
                </c:pt>
                <c:pt idx="1277">
                  <c:v>24.9</c:v>
                </c:pt>
                <c:pt idx="1278">
                  <c:v>25.1</c:v>
                </c:pt>
                <c:pt idx="1279">
                  <c:v>22.9</c:v>
                </c:pt>
                <c:pt idx="1280">
                  <c:v>23.4</c:v>
                </c:pt>
                <c:pt idx="1281">
                  <c:v>24.1</c:v>
                </c:pt>
                <c:pt idx="1282">
                  <c:v>25.7</c:v>
                </c:pt>
                <c:pt idx="1283">
                  <c:v>24.3</c:v>
                </c:pt>
                <c:pt idx="1284">
                  <c:v>25.2</c:v>
                </c:pt>
                <c:pt idx="1285">
                  <c:v>26.2</c:v>
                </c:pt>
                <c:pt idx="1286">
                  <c:v>27.2</c:v>
                </c:pt>
                <c:pt idx="1287">
                  <c:v>26.9</c:v>
                </c:pt>
                <c:pt idx="1288">
                  <c:v>25.3</c:v>
                </c:pt>
                <c:pt idx="1289">
                  <c:v>25.6</c:v>
                </c:pt>
                <c:pt idx="1290">
                  <c:v>20.399999999999999</c:v>
                </c:pt>
                <c:pt idx="1291">
                  <c:v>19.100000000000001</c:v>
                </c:pt>
                <c:pt idx="1292">
                  <c:v>19.8</c:v>
                </c:pt>
                <c:pt idx="1293">
                  <c:v>21.8</c:v>
                </c:pt>
                <c:pt idx="1294">
                  <c:v>24.1</c:v>
                </c:pt>
                <c:pt idx="1295">
                  <c:v>25.2</c:v>
                </c:pt>
                <c:pt idx="1296">
                  <c:v>24.9</c:v>
                </c:pt>
                <c:pt idx="1297">
                  <c:v>24.9</c:v>
                </c:pt>
                <c:pt idx="1298">
                  <c:v>25.5</c:v>
                </c:pt>
                <c:pt idx="1299">
                  <c:v>24.6</c:v>
                </c:pt>
                <c:pt idx="1300">
                  <c:v>24.4</c:v>
                </c:pt>
                <c:pt idx="1301">
                  <c:v>25.7</c:v>
                </c:pt>
                <c:pt idx="1302">
                  <c:v>26.7</c:v>
                </c:pt>
                <c:pt idx="1303">
                  <c:v>24.9</c:v>
                </c:pt>
                <c:pt idx="1304">
                  <c:v>22.3</c:v>
                </c:pt>
                <c:pt idx="1305">
                  <c:v>24.8</c:v>
                </c:pt>
                <c:pt idx="1306">
                  <c:v>25.5</c:v>
                </c:pt>
                <c:pt idx="1307">
                  <c:v>23.8</c:v>
                </c:pt>
                <c:pt idx="1308">
                  <c:v>21.5</c:v>
                </c:pt>
                <c:pt idx="1309">
                  <c:v>22.7</c:v>
                </c:pt>
                <c:pt idx="1310">
                  <c:v>24.5</c:v>
                </c:pt>
                <c:pt idx="1311">
                  <c:v>25.9</c:v>
                </c:pt>
                <c:pt idx="1312">
                  <c:v>21.6</c:v>
                </c:pt>
                <c:pt idx="1313">
                  <c:v>23.3</c:v>
                </c:pt>
                <c:pt idx="1314">
                  <c:v>23.5</c:v>
                </c:pt>
                <c:pt idx="1315">
                  <c:v>23.7</c:v>
                </c:pt>
                <c:pt idx="1316">
                  <c:v>24.8</c:v>
                </c:pt>
                <c:pt idx="1317">
                  <c:v>19.100000000000001</c:v>
                </c:pt>
                <c:pt idx="1318">
                  <c:v>19.3</c:v>
                </c:pt>
                <c:pt idx="1319">
                  <c:v>19.100000000000001</c:v>
                </c:pt>
                <c:pt idx="1320">
                  <c:v>21.3</c:v>
                </c:pt>
                <c:pt idx="1321">
                  <c:v>23.3</c:v>
                </c:pt>
                <c:pt idx="1322">
                  <c:v>23.9</c:v>
                </c:pt>
                <c:pt idx="1323">
                  <c:v>23.9</c:v>
                </c:pt>
                <c:pt idx="1324">
                  <c:v>22.4</c:v>
                </c:pt>
                <c:pt idx="1325">
                  <c:v>21.8</c:v>
                </c:pt>
                <c:pt idx="1326">
                  <c:v>23</c:v>
                </c:pt>
                <c:pt idx="1327">
                  <c:v>24.4</c:v>
                </c:pt>
                <c:pt idx="1328">
                  <c:v>23.1</c:v>
                </c:pt>
                <c:pt idx="1329">
                  <c:v>21</c:v>
                </c:pt>
                <c:pt idx="1330">
                  <c:v>21.3</c:v>
                </c:pt>
                <c:pt idx="1331">
                  <c:v>22.5</c:v>
                </c:pt>
                <c:pt idx="1332">
                  <c:v>23.4</c:v>
                </c:pt>
                <c:pt idx="1333">
                  <c:v>23.2</c:v>
                </c:pt>
                <c:pt idx="1334">
                  <c:v>23.3</c:v>
                </c:pt>
                <c:pt idx="1335">
                  <c:v>23.3</c:v>
                </c:pt>
                <c:pt idx="1336">
                  <c:v>23.8</c:v>
                </c:pt>
                <c:pt idx="1337">
                  <c:v>24</c:v>
                </c:pt>
                <c:pt idx="1338">
                  <c:v>23.5</c:v>
                </c:pt>
                <c:pt idx="1339">
                  <c:v>23.7</c:v>
                </c:pt>
                <c:pt idx="1340">
                  <c:v>24.4</c:v>
                </c:pt>
                <c:pt idx="1341">
                  <c:v>24</c:v>
                </c:pt>
                <c:pt idx="1342">
                  <c:v>23.6</c:v>
                </c:pt>
                <c:pt idx="1343">
                  <c:v>21.8</c:v>
                </c:pt>
                <c:pt idx="1344">
                  <c:v>19.8</c:v>
                </c:pt>
                <c:pt idx="1345">
                  <c:v>21.6</c:v>
                </c:pt>
                <c:pt idx="1346">
                  <c:v>22.7</c:v>
                </c:pt>
                <c:pt idx="1347">
                  <c:v>23.5</c:v>
                </c:pt>
                <c:pt idx="1348">
                  <c:v>23.9</c:v>
                </c:pt>
                <c:pt idx="1349">
                  <c:v>23.6</c:v>
                </c:pt>
                <c:pt idx="1350">
                  <c:v>24.1</c:v>
                </c:pt>
                <c:pt idx="1351">
                  <c:v>23.6</c:v>
                </c:pt>
                <c:pt idx="1352">
                  <c:v>22.9</c:v>
                </c:pt>
                <c:pt idx="1353">
                  <c:v>20.399999999999999</c:v>
                </c:pt>
                <c:pt idx="1354">
                  <c:v>19.2</c:v>
                </c:pt>
                <c:pt idx="1355">
                  <c:v>19.2</c:v>
                </c:pt>
                <c:pt idx="1356">
                  <c:v>17.899999999999999</c:v>
                </c:pt>
                <c:pt idx="1357">
                  <c:v>19.100000000000001</c:v>
                </c:pt>
                <c:pt idx="1358">
                  <c:v>17.7</c:v>
                </c:pt>
                <c:pt idx="1359">
                  <c:v>16.600000000000001</c:v>
                </c:pt>
                <c:pt idx="1360">
                  <c:v>17.2</c:v>
                </c:pt>
                <c:pt idx="1361">
                  <c:v>16.600000000000001</c:v>
                </c:pt>
                <c:pt idx="1362">
                  <c:v>17.8</c:v>
                </c:pt>
                <c:pt idx="1363">
                  <c:v>17.5</c:v>
                </c:pt>
                <c:pt idx="1364">
                  <c:v>18</c:v>
                </c:pt>
                <c:pt idx="1365">
                  <c:v>18.399999999999999</c:v>
                </c:pt>
                <c:pt idx="1366">
                  <c:v>18.399999999999999</c:v>
                </c:pt>
                <c:pt idx="1367">
                  <c:v>17.7</c:v>
                </c:pt>
                <c:pt idx="1368">
                  <c:v>19.5</c:v>
                </c:pt>
                <c:pt idx="1369">
                  <c:v>18.5</c:v>
                </c:pt>
                <c:pt idx="1370">
                  <c:v>17.7</c:v>
                </c:pt>
                <c:pt idx="1371">
                  <c:v>17.2</c:v>
                </c:pt>
                <c:pt idx="1372">
                  <c:v>15.7</c:v>
                </c:pt>
                <c:pt idx="1373">
                  <c:v>13.3</c:v>
                </c:pt>
                <c:pt idx="1374">
                  <c:v>11.7</c:v>
                </c:pt>
                <c:pt idx="1375">
                  <c:v>12.8</c:v>
                </c:pt>
                <c:pt idx="1376">
                  <c:v>12.1</c:v>
                </c:pt>
                <c:pt idx="1377">
                  <c:v>13.5</c:v>
                </c:pt>
                <c:pt idx="1378">
                  <c:v>12.2</c:v>
                </c:pt>
                <c:pt idx="1379">
                  <c:v>10</c:v>
                </c:pt>
                <c:pt idx="1380">
                  <c:v>9.8000000000000007</c:v>
                </c:pt>
                <c:pt idx="1381">
                  <c:v>9.6999999999999993</c:v>
                </c:pt>
                <c:pt idx="1382">
                  <c:v>13.2</c:v>
                </c:pt>
                <c:pt idx="1383">
                  <c:v>16.899999999999999</c:v>
                </c:pt>
                <c:pt idx="1384">
                  <c:v>14.4</c:v>
                </c:pt>
                <c:pt idx="1385">
                  <c:v>15.1</c:v>
                </c:pt>
                <c:pt idx="1386">
                  <c:v>15.5</c:v>
                </c:pt>
                <c:pt idx="1387">
                  <c:v>14.2</c:v>
                </c:pt>
                <c:pt idx="1388">
                  <c:v>11.6</c:v>
                </c:pt>
                <c:pt idx="1389">
                  <c:v>11.4</c:v>
                </c:pt>
                <c:pt idx="1390">
                  <c:v>11.1</c:v>
                </c:pt>
                <c:pt idx="1391">
                  <c:v>12.4</c:v>
                </c:pt>
                <c:pt idx="1392">
                  <c:v>14</c:v>
                </c:pt>
                <c:pt idx="1393">
                  <c:v>15.3</c:v>
                </c:pt>
                <c:pt idx="1394">
                  <c:v>16.899999999999999</c:v>
                </c:pt>
                <c:pt idx="1395">
                  <c:v>14.7</c:v>
                </c:pt>
                <c:pt idx="1396">
                  <c:v>11.5</c:v>
                </c:pt>
                <c:pt idx="1397">
                  <c:v>11.9</c:v>
                </c:pt>
                <c:pt idx="1398">
                  <c:v>12.3</c:v>
                </c:pt>
                <c:pt idx="1399">
                  <c:v>11.3</c:v>
                </c:pt>
                <c:pt idx="1400">
                  <c:v>11.6</c:v>
                </c:pt>
                <c:pt idx="1401">
                  <c:v>11.7</c:v>
                </c:pt>
                <c:pt idx="1402">
                  <c:v>10.1</c:v>
                </c:pt>
                <c:pt idx="1403">
                  <c:v>9.1</c:v>
                </c:pt>
                <c:pt idx="1404">
                  <c:v>10.3</c:v>
                </c:pt>
                <c:pt idx="1405">
                  <c:v>12.6</c:v>
                </c:pt>
                <c:pt idx="1406">
                  <c:v>10</c:v>
                </c:pt>
                <c:pt idx="1407">
                  <c:v>8.1999999999999993</c:v>
                </c:pt>
                <c:pt idx="1408">
                  <c:v>7.5</c:v>
                </c:pt>
                <c:pt idx="1409">
                  <c:v>7.3</c:v>
                </c:pt>
                <c:pt idx="1410">
                  <c:v>7.9</c:v>
                </c:pt>
                <c:pt idx="1411">
                  <c:v>9.9</c:v>
                </c:pt>
                <c:pt idx="1412">
                  <c:v>6.6</c:v>
                </c:pt>
                <c:pt idx="1413">
                  <c:v>6</c:v>
                </c:pt>
                <c:pt idx="1414">
                  <c:v>3.6</c:v>
                </c:pt>
                <c:pt idx="1415">
                  <c:v>4.3</c:v>
                </c:pt>
                <c:pt idx="1416">
                  <c:v>7.8</c:v>
                </c:pt>
                <c:pt idx="1417">
                  <c:v>9.3000000000000007</c:v>
                </c:pt>
                <c:pt idx="1418">
                  <c:v>11.5</c:v>
                </c:pt>
                <c:pt idx="1419">
                  <c:v>10.7</c:v>
                </c:pt>
                <c:pt idx="1420">
                  <c:v>12.4</c:v>
                </c:pt>
                <c:pt idx="1421">
                  <c:v>14.5</c:v>
                </c:pt>
                <c:pt idx="1422">
                  <c:v>14.1</c:v>
                </c:pt>
                <c:pt idx="1423">
                  <c:v>14.2</c:v>
                </c:pt>
                <c:pt idx="1424">
                  <c:v>13.5</c:v>
                </c:pt>
                <c:pt idx="1425">
                  <c:v>12.7</c:v>
                </c:pt>
                <c:pt idx="1426">
                  <c:v>11.6</c:v>
                </c:pt>
                <c:pt idx="1427">
                  <c:v>8.5</c:v>
                </c:pt>
                <c:pt idx="1428">
                  <c:v>2.8</c:v>
                </c:pt>
                <c:pt idx="1429">
                  <c:v>1.8</c:v>
                </c:pt>
                <c:pt idx="1430">
                  <c:v>2.1</c:v>
                </c:pt>
                <c:pt idx="1431">
                  <c:v>4.2</c:v>
                </c:pt>
                <c:pt idx="1432">
                  <c:v>6.9</c:v>
                </c:pt>
                <c:pt idx="1433">
                  <c:v>6.6</c:v>
                </c:pt>
                <c:pt idx="1434">
                  <c:v>6.7</c:v>
                </c:pt>
                <c:pt idx="1435">
                  <c:v>4.5999999999999996</c:v>
                </c:pt>
                <c:pt idx="1436">
                  <c:v>3.7</c:v>
                </c:pt>
                <c:pt idx="1437">
                  <c:v>2.1</c:v>
                </c:pt>
                <c:pt idx="1438">
                  <c:v>2.6</c:v>
                </c:pt>
                <c:pt idx="1439">
                  <c:v>0.7</c:v>
                </c:pt>
                <c:pt idx="1440">
                  <c:v>3.3</c:v>
                </c:pt>
                <c:pt idx="1441">
                  <c:v>6</c:v>
                </c:pt>
                <c:pt idx="1442">
                  <c:v>2.5</c:v>
                </c:pt>
                <c:pt idx="1443">
                  <c:v>4.4000000000000004</c:v>
                </c:pt>
                <c:pt idx="1444">
                  <c:v>2.7</c:v>
                </c:pt>
                <c:pt idx="1445">
                  <c:v>3</c:v>
                </c:pt>
                <c:pt idx="1446">
                  <c:v>1.7</c:v>
                </c:pt>
                <c:pt idx="1447">
                  <c:v>-1.2</c:v>
                </c:pt>
                <c:pt idx="1448">
                  <c:v>3.9</c:v>
                </c:pt>
                <c:pt idx="1449">
                  <c:v>6.5</c:v>
                </c:pt>
                <c:pt idx="1450">
                  <c:v>6.7</c:v>
                </c:pt>
                <c:pt idx="1451">
                  <c:v>4.7</c:v>
                </c:pt>
                <c:pt idx="1452">
                  <c:v>4.9000000000000004</c:v>
                </c:pt>
                <c:pt idx="1453">
                  <c:v>4.3</c:v>
                </c:pt>
                <c:pt idx="1454">
                  <c:v>4.2</c:v>
                </c:pt>
                <c:pt idx="1455">
                  <c:v>4.0999999999999996</c:v>
                </c:pt>
                <c:pt idx="1456">
                  <c:v>4.5999999999999996</c:v>
                </c:pt>
                <c:pt idx="1457">
                  <c:v>3</c:v>
                </c:pt>
                <c:pt idx="1458">
                  <c:v>3.7</c:v>
                </c:pt>
                <c:pt idx="1459">
                  <c:v>1.5</c:v>
                </c:pt>
                <c:pt idx="1460">
                  <c:v>1.6</c:v>
                </c:pt>
                <c:pt idx="1461">
                  <c:v>0.6</c:v>
                </c:pt>
                <c:pt idx="1462">
                  <c:v>0.5</c:v>
                </c:pt>
                <c:pt idx="1463">
                  <c:v>3.2</c:v>
                </c:pt>
                <c:pt idx="1464">
                  <c:v>-0.1</c:v>
                </c:pt>
                <c:pt idx="1465">
                  <c:v>2.1</c:v>
                </c:pt>
                <c:pt idx="1466">
                  <c:v>-1.2</c:v>
                </c:pt>
                <c:pt idx="1467">
                  <c:v>-3.8</c:v>
                </c:pt>
                <c:pt idx="1468">
                  <c:v>-3.5</c:v>
                </c:pt>
                <c:pt idx="1469">
                  <c:v>-2.8</c:v>
                </c:pt>
                <c:pt idx="1470">
                  <c:v>-0.3</c:v>
                </c:pt>
                <c:pt idx="1471">
                  <c:v>-4</c:v>
                </c:pt>
                <c:pt idx="1472">
                  <c:v>-1.4</c:v>
                </c:pt>
                <c:pt idx="1473">
                  <c:v>2.2000000000000002</c:v>
                </c:pt>
                <c:pt idx="1474">
                  <c:v>1.9</c:v>
                </c:pt>
                <c:pt idx="1475">
                  <c:v>2.1</c:v>
                </c:pt>
                <c:pt idx="1476">
                  <c:v>2.1</c:v>
                </c:pt>
                <c:pt idx="1477">
                  <c:v>3.9</c:v>
                </c:pt>
                <c:pt idx="1478">
                  <c:v>4.2</c:v>
                </c:pt>
                <c:pt idx="1479">
                  <c:v>3.7</c:v>
                </c:pt>
                <c:pt idx="1480">
                  <c:v>0.9</c:v>
                </c:pt>
                <c:pt idx="1481">
                  <c:v>0.9</c:v>
                </c:pt>
                <c:pt idx="1482">
                  <c:v>2.7</c:v>
                </c:pt>
                <c:pt idx="1483">
                  <c:v>2.2999999999999998</c:v>
                </c:pt>
                <c:pt idx="1484">
                  <c:v>3</c:v>
                </c:pt>
                <c:pt idx="1485">
                  <c:v>1.3</c:v>
                </c:pt>
                <c:pt idx="1486">
                  <c:v>-0.3</c:v>
                </c:pt>
                <c:pt idx="1487">
                  <c:v>-0.2</c:v>
                </c:pt>
                <c:pt idx="1488">
                  <c:v>-0.1</c:v>
                </c:pt>
                <c:pt idx="1489">
                  <c:v>0.1</c:v>
                </c:pt>
                <c:pt idx="1490">
                  <c:v>1.2</c:v>
                </c:pt>
                <c:pt idx="1491">
                  <c:v>3.5</c:v>
                </c:pt>
                <c:pt idx="1492">
                  <c:v>4.3</c:v>
                </c:pt>
                <c:pt idx="1493">
                  <c:v>6</c:v>
                </c:pt>
                <c:pt idx="1494">
                  <c:v>7.8</c:v>
                </c:pt>
                <c:pt idx="1495">
                  <c:v>7.1</c:v>
                </c:pt>
                <c:pt idx="1496">
                  <c:v>6.6</c:v>
                </c:pt>
                <c:pt idx="1497">
                  <c:v>9.1999999999999993</c:v>
                </c:pt>
                <c:pt idx="1498">
                  <c:v>8.1</c:v>
                </c:pt>
                <c:pt idx="1499">
                  <c:v>6.6</c:v>
                </c:pt>
                <c:pt idx="1500">
                  <c:v>4.9000000000000004</c:v>
                </c:pt>
                <c:pt idx="1501">
                  <c:v>6.5</c:v>
                </c:pt>
                <c:pt idx="1502">
                  <c:v>6.5</c:v>
                </c:pt>
                <c:pt idx="1503">
                  <c:v>6.3</c:v>
                </c:pt>
                <c:pt idx="1504">
                  <c:v>5.7</c:v>
                </c:pt>
                <c:pt idx="1505">
                  <c:v>5.0999999999999996</c:v>
                </c:pt>
                <c:pt idx="1506">
                  <c:v>5.2</c:v>
                </c:pt>
                <c:pt idx="1507">
                  <c:v>5.7</c:v>
                </c:pt>
                <c:pt idx="1508">
                  <c:v>4.5999999999999996</c:v>
                </c:pt>
                <c:pt idx="1509">
                  <c:v>6.7</c:v>
                </c:pt>
                <c:pt idx="1510">
                  <c:v>6.2</c:v>
                </c:pt>
                <c:pt idx="1511">
                  <c:v>6.3</c:v>
                </c:pt>
                <c:pt idx="1512">
                  <c:v>5.9</c:v>
                </c:pt>
                <c:pt idx="1513">
                  <c:v>6.9</c:v>
                </c:pt>
                <c:pt idx="1514">
                  <c:v>7.9</c:v>
                </c:pt>
                <c:pt idx="1515">
                  <c:v>8.1999999999999993</c:v>
                </c:pt>
                <c:pt idx="1516">
                  <c:v>7.5</c:v>
                </c:pt>
                <c:pt idx="1517">
                  <c:v>5.8</c:v>
                </c:pt>
                <c:pt idx="1518">
                  <c:v>7</c:v>
                </c:pt>
                <c:pt idx="1519">
                  <c:v>9.9</c:v>
                </c:pt>
                <c:pt idx="1520">
                  <c:v>8.6999999999999993</c:v>
                </c:pt>
                <c:pt idx="1521">
                  <c:v>8.4</c:v>
                </c:pt>
                <c:pt idx="1522">
                  <c:v>8.8000000000000007</c:v>
                </c:pt>
                <c:pt idx="1523">
                  <c:v>9.9</c:v>
                </c:pt>
                <c:pt idx="1524">
                  <c:v>9.6</c:v>
                </c:pt>
                <c:pt idx="1525">
                  <c:v>9.1</c:v>
                </c:pt>
                <c:pt idx="1526">
                  <c:v>9.8000000000000007</c:v>
                </c:pt>
                <c:pt idx="1527">
                  <c:v>10.199999999999999</c:v>
                </c:pt>
                <c:pt idx="1528">
                  <c:v>11.5</c:v>
                </c:pt>
                <c:pt idx="1529">
                  <c:v>12.3</c:v>
                </c:pt>
                <c:pt idx="1530">
                  <c:v>9.4</c:v>
                </c:pt>
                <c:pt idx="1531">
                  <c:v>8.8000000000000007</c:v>
                </c:pt>
                <c:pt idx="1532">
                  <c:v>8.5</c:v>
                </c:pt>
                <c:pt idx="1533">
                  <c:v>9.6999999999999993</c:v>
                </c:pt>
                <c:pt idx="1534">
                  <c:v>10.199999999999999</c:v>
                </c:pt>
                <c:pt idx="1535">
                  <c:v>10.9</c:v>
                </c:pt>
                <c:pt idx="1536">
                  <c:v>10.199999999999999</c:v>
                </c:pt>
                <c:pt idx="1537">
                  <c:v>9.6999999999999993</c:v>
                </c:pt>
                <c:pt idx="1538">
                  <c:v>10.3</c:v>
                </c:pt>
                <c:pt idx="1539">
                  <c:v>11.5</c:v>
                </c:pt>
                <c:pt idx="1540">
                  <c:v>11.9</c:v>
                </c:pt>
                <c:pt idx="1541">
                  <c:v>11.5</c:v>
                </c:pt>
                <c:pt idx="1542">
                  <c:v>13.5</c:v>
                </c:pt>
                <c:pt idx="1543">
                  <c:v>13</c:v>
                </c:pt>
                <c:pt idx="1544">
                  <c:v>14.3</c:v>
                </c:pt>
                <c:pt idx="1545">
                  <c:v>11.2</c:v>
                </c:pt>
                <c:pt idx="1546">
                  <c:v>11.1</c:v>
                </c:pt>
                <c:pt idx="1547">
                  <c:v>12.8</c:v>
                </c:pt>
                <c:pt idx="1548">
                  <c:v>15.3</c:v>
                </c:pt>
                <c:pt idx="1549">
                  <c:v>15.2</c:v>
                </c:pt>
                <c:pt idx="1550">
                  <c:v>14.9</c:v>
                </c:pt>
                <c:pt idx="1551">
                  <c:v>13.3</c:v>
                </c:pt>
                <c:pt idx="1552">
                  <c:v>14.7</c:v>
                </c:pt>
                <c:pt idx="1553">
                  <c:v>17.3</c:v>
                </c:pt>
                <c:pt idx="1554">
                  <c:v>17.5</c:v>
                </c:pt>
                <c:pt idx="1555">
                  <c:v>14.5</c:v>
                </c:pt>
                <c:pt idx="1556">
                  <c:v>14.4</c:v>
                </c:pt>
                <c:pt idx="1557">
                  <c:v>12.8</c:v>
                </c:pt>
                <c:pt idx="1558">
                  <c:v>13.4</c:v>
                </c:pt>
                <c:pt idx="1559">
                  <c:v>14.7</c:v>
                </c:pt>
                <c:pt idx="1560">
                  <c:v>15.2</c:v>
                </c:pt>
                <c:pt idx="1561">
                  <c:v>15.6</c:v>
                </c:pt>
                <c:pt idx="1562">
                  <c:v>16</c:v>
                </c:pt>
                <c:pt idx="1563">
                  <c:v>16.2</c:v>
                </c:pt>
                <c:pt idx="1564">
                  <c:v>16.8</c:v>
                </c:pt>
                <c:pt idx="1565">
                  <c:v>15.4</c:v>
                </c:pt>
                <c:pt idx="1566">
                  <c:v>14</c:v>
                </c:pt>
                <c:pt idx="1567">
                  <c:v>12.1</c:v>
                </c:pt>
                <c:pt idx="1568">
                  <c:v>9.5</c:v>
                </c:pt>
                <c:pt idx="1569">
                  <c:v>10.1</c:v>
                </c:pt>
                <c:pt idx="1570">
                  <c:v>10.5</c:v>
                </c:pt>
                <c:pt idx="1571">
                  <c:v>9.6</c:v>
                </c:pt>
                <c:pt idx="1572">
                  <c:v>10.8</c:v>
                </c:pt>
                <c:pt idx="1573">
                  <c:v>12.3</c:v>
                </c:pt>
                <c:pt idx="1574">
                  <c:v>13</c:v>
                </c:pt>
                <c:pt idx="1575">
                  <c:v>14.2</c:v>
                </c:pt>
                <c:pt idx="1576">
                  <c:v>14.3</c:v>
                </c:pt>
                <c:pt idx="1577">
                  <c:v>15.4</c:v>
                </c:pt>
                <c:pt idx="1578">
                  <c:v>13.6</c:v>
                </c:pt>
                <c:pt idx="1579">
                  <c:v>12.8</c:v>
                </c:pt>
                <c:pt idx="1580">
                  <c:v>14</c:v>
                </c:pt>
                <c:pt idx="1581">
                  <c:v>13.1</c:v>
                </c:pt>
                <c:pt idx="1582">
                  <c:v>13.1</c:v>
                </c:pt>
                <c:pt idx="1583">
                  <c:v>14.1</c:v>
                </c:pt>
                <c:pt idx="1584">
                  <c:v>13.4</c:v>
                </c:pt>
                <c:pt idx="1585">
                  <c:v>15.3</c:v>
                </c:pt>
                <c:pt idx="1586">
                  <c:v>14.4</c:v>
                </c:pt>
                <c:pt idx="1587">
                  <c:v>15.3</c:v>
                </c:pt>
                <c:pt idx="1588">
                  <c:v>15.5</c:v>
                </c:pt>
                <c:pt idx="1589">
                  <c:v>15.3</c:v>
                </c:pt>
                <c:pt idx="1590">
                  <c:v>13.3</c:v>
                </c:pt>
                <c:pt idx="1591">
                  <c:v>14.9</c:v>
                </c:pt>
                <c:pt idx="1592">
                  <c:v>18.7</c:v>
                </c:pt>
                <c:pt idx="1593">
                  <c:v>18.899999999999999</c:v>
                </c:pt>
                <c:pt idx="1594">
                  <c:v>19.7</c:v>
                </c:pt>
                <c:pt idx="1595">
                  <c:v>18.5</c:v>
                </c:pt>
                <c:pt idx="1596">
                  <c:v>20.6</c:v>
                </c:pt>
                <c:pt idx="1597">
                  <c:v>22.1</c:v>
                </c:pt>
                <c:pt idx="1598">
                  <c:v>21.7</c:v>
                </c:pt>
                <c:pt idx="1599">
                  <c:v>19.3</c:v>
                </c:pt>
                <c:pt idx="1600">
                  <c:v>15.8</c:v>
                </c:pt>
                <c:pt idx="1601">
                  <c:v>19.600000000000001</c:v>
                </c:pt>
                <c:pt idx="1602">
                  <c:v>20.399999999999999</c:v>
                </c:pt>
                <c:pt idx="1603">
                  <c:v>22.3</c:v>
                </c:pt>
                <c:pt idx="1604">
                  <c:v>21.6</c:v>
                </c:pt>
                <c:pt idx="1605">
                  <c:v>19.600000000000001</c:v>
                </c:pt>
                <c:pt idx="1606">
                  <c:v>20.7</c:v>
                </c:pt>
                <c:pt idx="1607">
                  <c:v>22.3</c:v>
                </c:pt>
                <c:pt idx="1608">
                  <c:v>22.9</c:v>
                </c:pt>
                <c:pt idx="1609">
                  <c:v>22.4</c:v>
                </c:pt>
                <c:pt idx="1610">
                  <c:v>22.9</c:v>
                </c:pt>
                <c:pt idx="1611">
                  <c:v>22.9</c:v>
                </c:pt>
                <c:pt idx="1612">
                  <c:v>23.6</c:v>
                </c:pt>
                <c:pt idx="1613">
                  <c:v>23.8</c:v>
                </c:pt>
                <c:pt idx="1614">
                  <c:v>24.3</c:v>
                </c:pt>
                <c:pt idx="1615">
                  <c:v>22.8</c:v>
                </c:pt>
                <c:pt idx="1616">
                  <c:v>22.6</c:v>
                </c:pt>
                <c:pt idx="1617">
                  <c:v>20.3</c:v>
                </c:pt>
                <c:pt idx="1618">
                  <c:v>18.600000000000001</c:v>
                </c:pt>
                <c:pt idx="1619">
                  <c:v>18.5</c:v>
                </c:pt>
                <c:pt idx="1620">
                  <c:v>20.8</c:v>
                </c:pt>
                <c:pt idx="1621">
                  <c:v>22.2</c:v>
                </c:pt>
                <c:pt idx="1622">
                  <c:v>23.1</c:v>
                </c:pt>
                <c:pt idx="1623">
                  <c:v>23.8</c:v>
                </c:pt>
                <c:pt idx="1624">
                  <c:v>24.5</c:v>
                </c:pt>
                <c:pt idx="1625">
                  <c:v>24.1</c:v>
                </c:pt>
                <c:pt idx="1626">
                  <c:v>24.3</c:v>
                </c:pt>
                <c:pt idx="1627">
                  <c:v>25.1</c:v>
                </c:pt>
                <c:pt idx="1628">
                  <c:v>24.3</c:v>
                </c:pt>
                <c:pt idx="1629">
                  <c:v>23.7</c:v>
                </c:pt>
                <c:pt idx="1630">
                  <c:v>24.1</c:v>
                </c:pt>
                <c:pt idx="1631">
                  <c:v>25</c:v>
                </c:pt>
                <c:pt idx="1632">
                  <c:v>25.5</c:v>
                </c:pt>
                <c:pt idx="1633">
                  <c:v>26.9</c:v>
                </c:pt>
                <c:pt idx="1634">
                  <c:v>27.6</c:v>
                </c:pt>
                <c:pt idx="1635">
                  <c:v>27.5</c:v>
                </c:pt>
                <c:pt idx="1636">
                  <c:v>22.8</c:v>
                </c:pt>
                <c:pt idx="1637">
                  <c:v>25</c:v>
                </c:pt>
                <c:pt idx="1638">
                  <c:v>23.9</c:v>
                </c:pt>
                <c:pt idx="1639">
                  <c:v>22.6</c:v>
                </c:pt>
                <c:pt idx="1640">
                  <c:v>21.7</c:v>
                </c:pt>
                <c:pt idx="1641">
                  <c:v>21.3</c:v>
                </c:pt>
                <c:pt idx="1642">
                  <c:v>20.7</c:v>
                </c:pt>
                <c:pt idx="1643">
                  <c:v>21.6</c:v>
                </c:pt>
                <c:pt idx="1644">
                  <c:v>23.6</c:v>
                </c:pt>
                <c:pt idx="1645">
                  <c:v>23.8</c:v>
                </c:pt>
                <c:pt idx="1646">
                  <c:v>24.6</c:v>
                </c:pt>
                <c:pt idx="1647">
                  <c:v>25.9</c:v>
                </c:pt>
                <c:pt idx="1648">
                  <c:v>25.8</c:v>
                </c:pt>
                <c:pt idx="1649">
                  <c:v>26.8</c:v>
                </c:pt>
                <c:pt idx="1650">
                  <c:v>26.1</c:v>
                </c:pt>
                <c:pt idx="1651">
                  <c:v>26.5</c:v>
                </c:pt>
                <c:pt idx="1652">
                  <c:v>25</c:v>
                </c:pt>
                <c:pt idx="1653">
                  <c:v>24.8</c:v>
                </c:pt>
                <c:pt idx="1654">
                  <c:v>26.6</c:v>
                </c:pt>
                <c:pt idx="1655">
                  <c:v>22.6</c:v>
                </c:pt>
                <c:pt idx="1656">
                  <c:v>22.9</c:v>
                </c:pt>
                <c:pt idx="1657">
                  <c:v>22.2</c:v>
                </c:pt>
                <c:pt idx="1658">
                  <c:v>23.1</c:v>
                </c:pt>
                <c:pt idx="1659">
                  <c:v>24.8</c:v>
                </c:pt>
                <c:pt idx="1660">
                  <c:v>24.1</c:v>
                </c:pt>
                <c:pt idx="1661">
                  <c:v>24.8</c:v>
                </c:pt>
                <c:pt idx="1662">
                  <c:v>26.2</c:v>
                </c:pt>
                <c:pt idx="1663">
                  <c:v>26.2</c:v>
                </c:pt>
                <c:pt idx="1664">
                  <c:v>26.7</c:v>
                </c:pt>
                <c:pt idx="1665">
                  <c:v>22.1</c:v>
                </c:pt>
                <c:pt idx="1666">
                  <c:v>20.2</c:v>
                </c:pt>
                <c:pt idx="1667">
                  <c:v>19.399999999999999</c:v>
                </c:pt>
                <c:pt idx="1668">
                  <c:v>22.3</c:v>
                </c:pt>
                <c:pt idx="1669">
                  <c:v>24.2</c:v>
                </c:pt>
                <c:pt idx="1670">
                  <c:v>25.4</c:v>
                </c:pt>
                <c:pt idx="1671">
                  <c:v>25</c:v>
                </c:pt>
                <c:pt idx="1672">
                  <c:v>26.5</c:v>
                </c:pt>
                <c:pt idx="1673">
                  <c:v>28.4</c:v>
                </c:pt>
                <c:pt idx="1674">
                  <c:v>28.5</c:v>
                </c:pt>
                <c:pt idx="1675">
                  <c:v>29</c:v>
                </c:pt>
                <c:pt idx="1676">
                  <c:v>29.7</c:v>
                </c:pt>
                <c:pt idx="1677">
                  <c:v>30.2</c:v>
                </c:pt>
                <c:pt idx="1678">
                  <c:v>28</c:v>
                </c:pt>
                <c:pt idx="1679">
                  <c:v>24.7</c:v>
                </c:pt>
                <c:pt idx="1680">
                  <c:v>25.6</c:v>
                </c:pt>
                <c:pt idx="1681">
                  <c:v>27.5</c:v>
                </c:pt>
                <c:pt idx="1682">
                  <c:v>24.2</c:v>
                </c:pt>
                <c:pt idx="1683">
                  <c:v>23.1</c:v>
                </c:pt>
                <c:pt idx="1684">
                  <c:v>21.5</c:v>
                </c:pt>
                <c:pt idx="1685">
                  <c:v>23</c:v>
                </c:pt>
                <c:pt idx="1686">
                  <c:v>24.5</c:v>
                </c:pt>
                <c:pt idx="1687">
                  <c:v>25</c:v>
                </c:pt>
                <c:pt idx="1688">
                  <c:v>25.7</c:v>
                </c:pt>
                <c:pt idx="1689">
                  <c:v>26.9</c:v>
                </c:pt>
                <c:pt idx="1690">
                  <c:v>26.9</c:v>
                </c:pt>
                <c:pt idx="1691">
                  <c:v>23.7</c:v>
                </c:pt>
                <c:pt idx="1692">
                  <c:v>21.6</c:v>
                </c:pt>
                <c:pt idx="1693">
                  <c:v>21.1</c:v>
                </c:pt>
                <c:pt idx="1694">
                  <c:v>20.399999999999999</c:v>
                </c:pt>
                <c:pt idx="1695">
                  <c:v>21.3</c:v>
                </c:pt>
                <c:pt idx="1696">
                  <c:v>22.4</c:v>
                </c:pt>
                <c:pt idx="1697">
                  <c:v>24.3</c:v>
                </c:pt>
                <c:pt idx="1698">
                  <c:v>25.1</c:v>
                </c:pt>
                <c:pt idx="1699">
                  <c:v>26.1</c:v>
                </c:pt>
                <c:pt idx="1700">
                  <c:v>24.2</c:v>
                </c:pt>
                <c:pt idx="1701">
                  <c:v>22.7</c:v>
                </c:pt>
                <c:pt idx="1702">
                  <c:v>23.5</c:v>
                </c:pt>
                <c:pt idx="1703">
                  <c:v>23.8</c:v>
                </c:pt>
                <c:pt idx="1704">
                  <c:v>20.8</c:v>
                </c:pt>
                <c:pt idx="1705">
                  <c:v>19.2</c:v>
                </c:pt>
                <c:pt idx="1706">
                  <c:v>18.5</c:v>
                </c:pt>
                <c:pt idx="1707">
                  <c:v>18.7</c:v>
                </c:pt>
                <c:pt idx="1708">
                  <c:v>20.5</c:v>
                </c:pt>
                <c:pt idx="1709">
                  <c:v>21.2</c:v>
                </c:pt>
                <c:pt idx="1710">
                  <c:v>19.899999999999999</c:v>
                </c:pt>
                <c:pt idx="1711">
                  <c:v>19.399999999999999</c:v>
                </c:pt>
                <c:pt idx="1712">
                  <c:v>19.5</c:v>
                </c:pt>
                <c:pt idx="1713">
                  <c:v>17.399999999999999</c:v>
                </c:pt>
                <c:pt idx="1714">
                  <c:v>19.8</c:v>
                </c:pt>
                <c:pt idx="1715">
                  <c:v>15.9</c:v>
                </c:pt>
                <c:pt idx="1716">
                  <c:v>16.2</c:v>
                </c:pt>
                <c:pt idx="1717">
                  <c:v>17.399999999999999</c:v>
                </c:pt>
                <c:pt idx="1718">
                  <c:v>16</c:v>
                </c:pt>
                <c:pt idx="1719">
                  <c:v>16</c:v>
                </c:pt>
                <c:pt idx="1720">
                  <c:v>17.3</c:v>
                </c:pt>
                <c:pt idx="1721">
                  <c:v>15.1</c:v>
                </c:pt>
                <c:pt idx="1722">
                  <c:v>12.2</c:v>
                </c:pt>
                <c:pt idx="1723">
                  <c:v>14.8</c:v>
                </c:pt>
                <c:pt idx="1724">
                  <c:v>14.9</c:v>
                </c:pt>
                <c:pt idx="1725">
                  <c:v>15.7</c:v>
                </c:pt>
                <c:pt idx="1726">
                  <c:v>17.100000000000001</c:v>
                </c:pt>
                <c:pt idx="1727">
                  <c:v>15.5</c:v>
                </c:pt>
                <c:pt idx="1728">
                  <c:v>16.3</c:v>
                </c:pt>
                <c:pt idx="1729">
                  <c:v>16.3</c:v>
                </c:pt>
                <c:pt idx="1730">
                  <c:v>17.600000000000001</c:v>
                </c:pt>
                <c:pt idx="1731">
                  <c:v>17</c:v>
                </c:pt>
                <c:pt idx="1732">
                  <c:v>16.5</c:v>
                </c:pt>
                <c:pt idx="1733">
                  <c:v>15.9</c:v>
                </c:pt>
                <c:pt idx="1734">
                  <c:v>14.9</c:v>
                </c:pt>
                <c:pt idx="1735">
                  <c:v>15.5</c:v>
                </c:pt>
                <c:pt idx="1736">
                  <c:v>14.2</c:v>
                </c:pt>
                <c:pt idx="1737">
                  <c:v>16</c:v>
                </c:pt>
                <c:pt idx="1738">
                  <c:v>15.9</c:v>
                </c:pt>
                <c:pt idx="1739">
                  <c:v>15.9</c:v>
                </c:pt>
                <c:pt idx="1740">
                  <c:v>12.7</c:v>
                </c:pt>
                <c:pt idx="1741">
                  <c:v>14.5</c:v>
                </c:pt>
                <c:pt idx="1742">
                  <c:v>14.7</c:v>
                </c:pt>
                <c:pt idx="1743">
                  <c:v>15</c:v>
                </c:pt>
                <c:pt idx="1744">
                  <c:v>14.4</c:v>
                </c:pt>
                <c:pt idx="1745">
                  <c:v>15.8</c:v>
                </c:pt>
                <c:pt idx="1746">
                  <c:v>14.9</c:v>
                </c:pt>
                <c:pt idx="1747">
                  <c:v>15.4</c:v>
                </c:pt>
                <c:pt idx="1748">
                  <c:v>15.4</c:v>
                </c:pt>
                <c:pt idx="1749">
                  <c:v>15</c:v>
                </c:pt>
                <c:pt idx="1750">
                  <c:v>14.5</c:v>
                </c:pt>
                <c:pt idx="1751">
                  <c:v>12.7</c:v>
                </c:pt>
                <c:pt idx="1752">
                  <c:v>12.8</c:v>
                </c:pt>
                <c:pt idx="1753">
                  <c:v>12.2</c:v>
                </c:pt>
                <c:pt idx="1754">
                  <c:v>14</c:v>
                </c:pt>
                <c:pt idx="1755">
                  <c:v>13.6</c:v>
                </c:pt>
                <c:pt idx="1756">
                  <c:v>12.1</c:v>
                </c:pt>
                <c:pt idx="1757">
                  <c:v>12.2</c:v>
                </c:pt>
                <c:pt idx="1758">
                  <c:v>11.9</c:v>
                </c:pt>
                <c:pt idx="1759">
                  <c:v>11.7</c:v>
                </c:pt>
                <c:pt idx="1760">
                  <c:v>11.5</c:v>
                </c:pt>
                <c:pt idx="1761">
                  <c:v>9.8000000000000007</c:v>
                </c:pt>
                <c:pt idx="1762">
                  <c:v>9.5</c:v>
                </c:pt>
                <c:pt idx="1763">
                  <c:v>11.7</c:v>
                </c:pt>
                <c:pt idx="1764">
                  <c:v>10.9</c:v>
                </c:pt>
                <c:pt idx="1765">
                  <c:v>9.9</c:v>
                </c:pt>
                <c:pt idx="1766">
                  <c:v>9.5</c:v>
                </c:pt>
                <c:pt idx="1767">
                  <c:v>11.2</c:v>
                </c:pt>
                <c:pt idx="1768">
                  <c:v>12.4</c:v>
                </c:pt>
                <c:pt idx="1769">
                  <c:v>14.6</c:v>
                </c:pt>
                <c:pt idx="1770">
                  <c:v>12</c:v>
                </c:pt>
                <c:pt idx="1771">
                  <c:v>10.199999999999999</c:v>
                </c:pt>
                <c:pt idx="1772">
                  <c:v>10.9</c:v>
                </c:pt>
                <c:pt idx="1773">
                  <c:v>11.1</c:v>
                </c:pt>
                <c:pt idx="1774">
                  <c:v>10.4</c:v>
                </c:pt>
                <c:pt idx="1775">
                  <c:v>7.6</c:v>
                </c:pt>
                <c:pt idx="1776">
                  <c:v>8</c:v>
                </c:pt>
                <c:pt idx="1777">
                  <c:v>8.1999999999999993</c:v>
                </c:pt>
                <c:pt idx="1778">
                  <c:v>8</c:v>
                </c:pt>
                <c:pt idx="1779">
                  <c:v>7.6</c:v>
                </c:pt>
                <c:pt idx="1780">
                  <c:v>8.3000000000000007</c:v>
                </c:pt>
                <c:pt idx="1781">
                  <c:v>8.4</c:v>
                </c:pt>
                <c:pt idx="1782">
                  <c:v>7.4</c:v>
                </c:pt>
                <c:pt idx="1783">
                  <c:v>6</c:v>
                </c:pt>
                <c:pt idx="1784">
                  <c:v>5.5</c:v>
                </c:pt>
                <c:pt idx="1785">
                  <c:v>7</c:v>
                </c:pt>
                <c:pt idx="1786">
                  <c:v>6.7</c:v>
                </c:pt>
                <c:pt idx="1787">
                  <c:v>8.3000000000000007</c:v>
                </c:pt>
                <c:pt idx="1788">
                  <c:v>7.4</c:v>
                </c:pt>
                <c:pt idx="1789">
                  <c:v>9</c:v>
                </c:pt>
                <c:pt idx="1790">
                  <c:v>7.5</c:v>
                </c:pt>
                <c:pt idx="1791">
                  <c:v>3.2</c:v>
                </c:pt>
                <c:pt idx="1792">
                  <c:v>2.8</c:v>
                </c:pt>
                <c:pt idx="1793">
                  <c:v>5.6</c:v>
                </c:pt>
                <c:pt idx="1794">
                  <c:v>5.0999999999999996</c:v>
                </c:pt>
                <c:pt idx="1795">
                  <c:v>3.7</c:v>
                </c:pt>
                <c:pt idx="1796">
                  <c:v>4.8</c:v>
                </c:pt>
                <c:pt idx="1797">
                  <c:v>1.9</c:v>
                </c:pt>
                <c:pt idx="1798">
                  <c:v>0.1</c:v>
                </c:pt>
                <c:pt idx="1799">
                  <c:v>0.8</c:v>
                </c:pt>
                <c:pt idx="1800">
                  <c:v>0.9</c:v>
                </c:pt>
                <c:pt idx="1801">
                  <c:v>2</c:v>
                </c:pt>
                <c:pt idx="1802">
                  <c:v>3.8</c:v>
                </c:pt>
                <c:pt idx="1803">
                  <c:v>4.2</c:v>
                </c:pt>
                <c:pt idx="1804">
                  <c:v>-0.5</c:v>
                </c:pt>
                <c:pt idx="1805">
                  <c:v>6.4</c:v>
                </c:pt>
                <c:pt idx="1806">
                  <c:v>11</c:v>
                </c:pt>
                <c:pt idx="1807">
                  <c:v>6.2</c:v>
                </c:pt>
                <c:pt idx="1808">
                  <c:v>5</c:v>
                </c:pt>
                <c:pt idx="1809">
                  <c:v>7.1</c:v>
                </c:pt>
                <c:pt idx="1810">
                  <c:v>5.5</c:v>
                </c:pt>
                <c:pt idx="1811">
                  <c:v>2.6</c:v>
                </c:pt>
                <c:pt idx="1812">
                  <c:v>0.7</c:v>
                </c:pt>
                <c:pt idx="1813">
                  <c:v>0.8</c:v>
                </c:pt>
                <c:pt idx="1814">
                  <c:v>1.6</c:v>
                </c:pt>
                <c:pt idx="1815">
                  <c:v>1</c:v>
                </c:pt>
                <c:pt idx="1816">
                  <c:v>1.4</c:v>
                </c:pt>
                <c:pt idx="1817">
                  <c:v>2.4</c:v>
                </c:pt>
                <c:pt idx="1818">
                  <c:v>2.4</c:v>
                </c:pt>
                <c:pt idx="1819">
                  <c:v>1.8</c:v>
                </c:pt>
                <c:pt idx="1820">
                  <c:v>5</c:v>
                </c:pt>
                <c:pt idx="1821">
                  <c:v>8.5</c:v>
                </c:pt>
                <c:pt idx="1822">
                  <c:v>6.4</c:v>
                </c:pt>
                <c:pt idx="1823">
                  <c:v>5.0999999999999996</c:v>
                </c:pt>
                <c:pt idx="1824">
                  <c:v>1.5</c:v>
                </c:pt>
                <c:pt idx="1825">
                  <c:v>2.5</c:v>
                </c:pt>
                <c:pt idx="1826">
                  <c:v>5.4</c:v>
                </c:pt>
                <c:pt idx="1827">
                  <c:v>3.8</c:v>
                </c:pt>
                <c:pt idx="1828">
                  <c:v>2.6</c:v>
                </c:pt>
                <c:pt idx="1829">
                  <c:v>3.9</c:v>
                </c:pt>
                <c:pt idx="1830">
                  <c:v>5.6</c:v>
                </c:pt>
                <c:pt idx="1831">
                  <c:v>8.4</c:v>
                </c:pt>
                <c:pt idx="1832">
                  <c:v>10.4</c:v>
                </c:pt>
                <c:pt idx="1833">
                  <c:v>11.8</c:v>
                </c:pt>
                <c:pt idx="1834">
                  <c:v>12</c:v>
                </c:pt>
                <c:pt idx="1835">
                  <c:v>8.6</c:v>
                </c:pt>
                <c:pt idx="1836">
                  <c:v>7.5</c:v>
                </c:pt>
                <c:pt idx="1837">
                  <c:v>6.3</c:v>
                </c:pt>
                <c:pt idx="1838">
                  <c:v>6.6</c:v>
                </c:pt>
                <c:pt idx="1839">
                  <c:v>4.7</c:v>
                </c:pt>
                <c:pt idx="1840">
                  <c:v>4.7</c:v>
                </c:pt>
                <c:pt idx="1841">
                  <c:v>4.3</c:v>
                </c:pt>
                <c:pt idx="1842">
                  <c:v>5.7</c:v>
                </c:pt>
                <c:pt idx="1843">
                  <c:v>3.6</c:v>
                </c:pt>
                <c:pt idx="1844">
                  <c:v>3.4</c:v>
                </c:pt>
                <c:pt idx="1845">
                  <c:v>4.4000000000000004</c:v>
                </c:pt>
                <c:pt idx="1846">
                  <c:v>5.3</c:v>
                </c:pt>
                <c:pt idx="1847">
                  <c:v>4.0999999999999996</c:v>
                </c:pt>
                <c:pt idx="1848">
                  <c:v>4.3</c:v>
                </c:pt>
                <c:pt idx="1849">
                  <c:v>4.5999999999999996</c:v>
                </c:pt>
                <c:pt idx="1850">
                  <c:v>4</c:v>
                </c:pt>
                <c:pt idx="1851">
                  <c:v>6.4</c:v>
                </c:pt>
                <c:pt idx="1852">
                  <c:v>6.3</c:v>
                </c:pt>
                <c:pt idx="1853">
                  <c:v>7.5</c:v>
                </c:pt>
                <c:pt idx="1854">
                  <c:v>4.5</c:v>
                </c:pt>
                <c:pt idx="1855">
                  <c:v>6.8</c:v>
                </c:pt>
                <c:pt idx="1856">
                  <c:v>6.6</c:v>
                </c:pt>
                <c:pt idx="1857">
                  <c:v>6.8</c:v>
                </c:pt>
                <c:pt idx="1858">
                  <c:v>6.2</c:v>
                </c:pt>
                <c:pt idx="1859">
                  <c:v>4.3</c:v>
                </c:pt>
                <c:pt idx="1860">
                  <c:v>4.5</c:v>
                </c:pt>
                <c:pt idx="1861">
                  <c:v>4.2</c:v>
                </c:pt>
                <c:pt idx="1862">
                  <c:v>4.8</c:v>
                </c:pt>
                <c:pt idx="1863">
                  <c:v>6.1</c:v>
                </c:pt>
                <c:pt idx="1864">
                  <c:v>7.1</c:v>
                </c:pt>
                <c:pt idx="1865">
                  <c:v>6.6</c:v>
                </c:pt>
                <c:pt idx="1866">
                  <c:v>5</c:v>
                </c:pt>
                <c:pt idx="1867">
                  <c:v>3.5</c:v>
                </c:pt>
                <c:pt idx="1868">
                  <c:v>3.7</c:v>
                </c:pt>
                <c:pt idx="1869">
                  <c:v>4.9000000000000004</c:v>
                </c:pt>
                <c:pt idx="1870">
                  <c:v>2.7</c:v>
                </c:pt>
                <c:pt idx="1871">
                  <c:v>2.2999999999999998</c:v>
                </c:pt>
                <c:pt idx="1872">
                  <c:v>2.7</c:v>
                </c:pt>
                <c:pt idx="1873">
                  <c:v>5.2</c:v>
                </c:pt>
                <c:pt idx="1874">
                  <c:v>6.1</c:v>
                </c:pt>
                <c:pt idx="1875">
                  <c:v>5.0999999999999996</c:v>
                </c:pt>
                <c:pt idx="1876">
                  <c:v>3.3</c:v>
                </c:pt>
                <c:pt idx="1877">
                  <c:v>4.5999999999999996</c:v>
                </c:pt>
                <c:pt idx="1878">
                  <c:v>5.2</c:v>
                </c:pt>
                <c:pt idx="1879">
                  <c:v>5.6</c:v>
                </c:pt>
                <c:pt idx="1880">
                  <c:v>6.6</c:v>
                </c:pt>
                <c:pt idx="1881">
                  <c:v>0.1</c:v>
                </c:pt>
                <c:pt idx="1882">
                  <c:v>-1.9</c:v>
                </c:pt>
                <c:pt idx="1883">
                  <c:v>-1.7</c:v>
                </c:pt>
                <c:pt idx="1884">
                  <c:v>-2</c:v>
                </c:pt>
                <c:pt idx="1885">
                  <c:v>-1.8</c:v>
                </c:pt>
                <c:pt idx="1886">
                  <c:v>1.5</c:v>
                </c:pt>
                <c:pt idx="1887">
                  <c:v>3.4</c:v>
                </c:pt>
                <c:pt idx="1888">
                  <c:v>4.8</c:v>
                </c:pt>
                <c:pt idx="1889">
                  <c:v>6.1</c:v>
                </c:pt>
                <c:pt idx="1890">
                  <c:v>5.8</c:v>
                </c:pt>
                <c:pt idx="1891">
                  <c:v>7.3</c:v>
                </c:pt>
                <c:pt idx="1892">
                  <c:v>6.8</c:v>
                </c:pt>
                <c:pt idx="1893">
                  <c:v>7.9</c:v>
                </c:pt>
                <c:pt idx="1894">
                  <c:v>9.3000000000000007</c:v>
                </c:pt>
                <c:pt idx="1895">
                  <c:v>10</c:v>
                </c:pt>
                <c:pt idx="1896">
                  <c:v>10.5</c:v>
                </c:pt>
                <c:pt idx="1897">
                  <c:v>10.199999999999999</c:v>
                </c:pt>
                <c:pt idx="1898">
                  <c:v>10.199999999999999</c:v>
                </c:pt>
                <c:pt idx="1899">
                  <c:v>9.3000000000000007</c:v>
                </c:pt>
                <c:pt idx="1900">
                  <c:v>9.6999999999999993</c:v>
                </c:pt>
                <c:pt idx="1901">
                  <c:v>8.4</c:v>
                </c:pt>
                <c:pt idx="1902">
                  <c:v>7.7</c:v>
                </c:pt>
                <c:pt idx="1903">
                  <c:v>2.2999999999999998</c:v>
                </c:pt>
                <c:pt idx="1904">
                  <c:v>4.8</c:v>
                </c:pt>
                <c:pt idx="1905">
                  <c:v>5.6</c:v>
                </c:pt>
                <c:pt idx="1906">
                  <c:v>4.9000000000000004</c:v>
                </c:pt>
                <c:pt idx="1907">
                  <c:v>5.9</c:v>
                </c:pt>
                <c:pt idx="1908">
                  <c:v>6.5</c:v>
                </c:pt>
                <c:pt idx="1909">
                  <c:v>7.5</c:v>
                </c:pt>
                <c:pt idx="1910">
                  <c:v>9</c:v>
                </c:pt>
                <c:pt idx="1911">
                  <c:v>10.6</c:v>
                </c:pt>
                <c:pt idx="1912">
                  <c:v>10.5</c:v>
                </c:pt>
                <c:pt idx="1913">
                  <c:v>10.8</c:v>
                </c:pt>
                <c:pt idx="1914">
                  <c:v>12.2</c:v>
                </c:pt>
                <c:pt idx="1915">
                  <c:v>11.1</c:v>
                </c:pt>
                <c:pt idx="1916">
                  <c:v>11.8</c:v>
                </c:pt>
                <c:pt idx="1917">
                  <c:v>11.1</c:v>
                </c:pt>
                <c:pt idx="1918">
                  <c:v>12.1</c:v>
                </c:pt>
                <c:pt idx="1919">
                  <c:v>11.6</c:v>
                </c:pt>
                <c:pt idx="1920">
                  <c:v>12.9</c:v>
                </c:pt>
                <c:pt idx="1921">
                  <c:v>13.3</c:v>
                </c:pt>
                <c:pt idx="1922">
                  <c:v>13.1</c:v>
                </c:pt>
                <c:pt idx="1923">
                  <c:v>13</c:v>
                </c:pt>
                <c:pt idx="1924">
                  <c:v>13.7</c:v>
                </c:pt>
                <c:pt idx="1925">
                  <c:v>13.9</c:v>
                </c:pt>
                <c:pt idx="1926">
                  <c:v>13.8</c:v>
                </c:pt>
                <c:pt idx="1927">
                  <c:v>12.9</c:v>
                </c:pt>
                <c:pt idx="1928">
                  <c:v>14</c:v>
                </c:pt>
                <c:pt idx="1929">
                  <c:v>14.9</c:v>
                </c:pt>
                <c:pt idx="1930">
                  <c:v>17.899999999999999</c:v>
                </c:pt>
                <c:pt idx="1931">
                  <c:v>17.7</c:v>
                </c:pt>
                <c:pt idx="1932">
                  <c:v>18.5</c:v>
                </c:pt>
                <c:pt idx="1933">
                  <c:v>18.5</c:v>
                </c:pt>
                <c:pt idx="1934">
                  <c:v>19.5</c:v>
                </c:pt>
                <c:pt idx="1935">
                  <c:v>21</c:v>
                </c:pt>
                <c:pt idx="1936">
                  <c:v>19.899999999999999</c:v>
                </c:pt>
                <c:pt idx="1937">
                  <c:v>17.600000000000001</c:v>
                </c:pt>
                <c:pt idx="1938">
                  <c:v>17.5</c:v>
                </c:pt>
                <c:pt idx="1939">
                  <c:v>18.5</c:v>
                </c:pt>
                <c:pt idx="1940">
                  <c:v>19.3</c:v>
                </c:pt>
                <c:pt idx="1941">
                  <c:v>19</c:v>
                </c:pt>
                <c:pt idx="1942">
                  <c:v>18.5</c:v>
                </c:pt>
                <c:pt idx="1943">
                  <c:v>19.600000000000001</c:v>
                </c:pt>
                <c:pt idx="1944">
                  <c:v>19.8</c:v>
                </c:pt>
                <c:pt idx="1945">
                  <c:v>19</c:v>
                </c:pt>
                <c:pt idx="1946">
                  <c:v>16.2</c:v>
                </c:pt>
                <c:pt idx="1947">
                  <c:v>18.8</c:v>
                </c:pt>
                <c:pt idx="1948">
                  <c:v>21.5</c:v>
                </c:pt>
                <c:pt idx="1949">
                  <c:v>17.3</c:v>
                </c:pt>
                <c:pt idx="1950">
                  <c:v>19.8</c:v>
                </c:pt>
                <c:pt idx="1951">
                  <c:v>21.8</c:v>
                </c:pt>
                <c:pt idx="1952">
                  <c:v>21.4</c:v>
                </c:pt>
                <c:pt idx="1953">
                  <c:v>20.6</c:v>
                </c:pt>
                <c:pt idx="1954">
                  <c:v>18.899999999999999</c:v>
                </c:pt>
                <c:pt idx="1955">
                  <c:v>19.399999999999999</c:v>
                </c:pt>
                <c:pt idx="1956">
                  <c:v>21</c:v>
                </c:pt>
                <c:pt idx="1957">
                  <c:v>21.3</c:v>
                </c:pt>
                <c:pt idx="1958">
                  <c:v>20</c:v>
                </c:pt>
                <c:pt idx="1959">
                  <c:v>16.8</c:v>
                </c:pt>
                <c:pt idx="1960">
                  <c:v>14.3</c:v>
                </c:pt>
                <c:pt idx="1961">
                  <c:v>15.5</c:v>
                </c:pt>
                <c:pt idx="1962">
                  <c:v>17.100000000000001</c:v>
                </c:pt>
                <c:pt idx="1963">
                  <c:v>17.600000000000001</c:v>
                </c:pt>
                <c:pt idx="1964">
                  <c:v>19.100000000000001</c:v>
                </c:pt>
                <c:pt idx="1965">
                  <c:v>20.5</c:v>
                </c:pt>
                <c:pt idx="1966">
                  <c:v>21.9</c:v>
                </c:pt>
                <c:pt idx="1967">
                  <c:v>18.100000000000001</c:v>
                </c:pt>
                <c:pt idx="1968">
                  <c:v>19.899999999999999</c:v>
                </c:pt>
                <c:pt idx="1969">
                  <c:v>21.1</c:v>
                </c:pt>
                <c:pt idx="1970">
                  <c:v>23</c:v>
                </c:pt>
                <c:pt idx="1971">
                  <c:v>23.6</c:v>
                </c:pt>
                <c:pt idx="1972">
                  <c:v>24.1</c:v>
                </c:pt>
                <c:pt idx="1973">
                  <c:v>24.5</c:v>
                </c:pt>
                <c:pt idx="1974">
                  <c:v>23.5</c:v>
                </c:pt>
                <c:pt idx="1975">
                  <c:v>24.2</c:v>
                </c:pt>
                <c:pt idx="1976">
                  <c:v>24.8</c:v>
                </c:pt>
                <c:pt idx="1977">
                  <c:v>24.5</c:v>
                </c:pt>
                <c:pt idx="1978">
                  <c:v>23.1</c:v>
                </c:pt>
                <c:pt idx="1979">
                  <c:v>23.6</c:v>
                </c:pt>
                <c:pt idx="1980">
                  <c:v>24</c:v>
                </c:pt>
                <c:pt idx="1981">
                  <c:v>22.4</c:v>
                </c:pt>
                <c:pt idx="1982">
                  <c:v>22.8</c:v>
                </c:pt>
                <c:pt idx="1983">
                  <c:v>22.1</c:v>
                </c:pt>
                <c:pt idx="1984">
                  <c:v>21.4</c:v>
                </c:pt>
                <c:pt idx="1985">
                  <c:v>23.9</c:v>
                </c:pt>
                <c:pt idx="1986">
                  <c:v>25.2</c:v>
                </c:pt>
                <c:pt idx="1987">
                  <c:v>25.8</c:v>
                </c:pt>
                <c:pt idx="1988">
                  <c:v>23.6</c:v>
                </c:pt>
                <c:pt idx="1989">
                  <c:v>22.3</c:v>
                </c:pt>
                <c:pt idx="1990">
                  <c:v>22.9</c:v>
                </c:pt>
                <c:pt idx="1991">
                  <c:v>22.5</c:v>
                </c:pt>
                <c:pt idx="1992">
                  <c:v>23.9</c:v>
                </c:pt>
                <c:pt idx="1993">
                  <c:v>25.1</c:v>
                </c:pt>
                <c:pt idx="1994">
                  <c:v>24.4</c:v>
                </c:pt>
                <c:pt idx="1995">
                  <c:v>26</c:v>
                </c:pt>
                <c:pt idx="1996">
                  <c:v>26.8</c:v>
                </c:pt>
                <c:pt idx="1997">
                  <c:v>26</c:v>
                </c:pt>
                <c:pt idx="1998">
                  <c:v>20.5</c:v>
                </c:pt>
                <c:pt idx="1999">
                  <c:v>19.600000000000001</c:v>
                </c:pt>
                <c:pt idx="2000">
                  <c:v>20.9</c:v>
                </c:pt>
                <c:pt idx="2001">
                  <c:v>19.2</c:v>
                </c:pt>
                <c:pt idx="2002">
                  <c:v>21.9</c:v>
                </c:pt>
                <c:pt idx="2003">
                  <c:v>20.8</c:v>
                </c:pt>
                <c:pt idx="2004">
                  <c:v>21.2</c:v>
                </c:pt>
                <c:pt idx="2005">
                  <c:v>23.8</c:v>
                </c:pt>
                <c:pt idx="2006">
                  <c:v>24.8</c:v>
                </c:pt>
                <c:pt idx="2007">
                  <c:v>23.6</c:v>
                </c:pt>
                <c:pt idx="2008">
                  <c:v>23.6</c:v>
                </c:pt>
                <c:pt idx="2009">
                  <c:v>24.9</c:v>
                </c:pt>
                <c:pt idx="2010">
                  <c:v>24.6</c:v>
                </c:pt>
                <c:pt idx="2011">
                  <c:v>23.4</c:v>
                </c:pt>
                <c:pt idx="2012">
                  <c:v>23.7</c:v>
                </c:pt>
                <c:pt idx="2013">
                  <c:v>25.1</c:v>
                </c:pt>
                <c:pt idx="2014">
                  <c:v>23.7</c:v>
                </c:pt>
                <c:pt idx="2015">
                  <c:v>23.8</c:v>
                </c:pt>
                <c:pt idx="2016">
                  <c:v>24.6</c:v>
                </c:pt>
                <c:pt idx="2017">
                  <c:v>21.3</c:v>
                </c:pt>
                <c:pt idx="2018">
                  <c:v>23.2</c:v>
                </c:pt>
                <c:pt idx="2019">
                  <c:v>24.3</c:v>
                </c:pt>
                <c:pt idx="2020">
                  <c:v>25.2</c:v>
                </c:pt>
                <c:pt idx="2021">
                  <c:v>24.9</c:v>
                </c:pt>
                <c:pt idx="2022">
                  <c:v>23.6</c:v>
                </c:pt>
                <c:pt idx="2023">
                  <c:v>25.1</c:v>
                </c:pt>
                <c:pt idx="2024">
                  <c:v>25.7</c:v>
                </c:pt>
                <c:pt idx="2025">
                  <c:v>26.3</c:v>
                </c:pt>
                <c:pt idx="2026">
                  <c:v>24.4</c:v>
                </c:pt>
                <c:pt idx="2027">
                  <c:v>23.5</c:v>
                </c:pt>
                <c:pt idx="2028">
                  <c:v>23.3</c:v>
                </c:pt>
                <c:pt idx="2029">
                  <c:v>25</c:v>
                </c:pt>
                <c:pt idx="2030">
                  <c:v>26</c:v>
                </c:pt>
                <c:pt idx="2031">
                  <c:v>27.3</c:v>
                </c:pt>
                <c:pt idx="2032">
                  <c:v>24.8</c:v>
                </c:pt>
                <c:pt idx="2033">
                  <c:v>26</c:v>
                </c:pt>
                <c:pt idx="2034">
                  <c:v>26.1</c:v>
                </c:pt>
                <c:pt idx="2035">
                  <c:v>27.8</c:v>
                </c:pt>
                <c:pt idx="2036">
                  <c:v>28.7</c:v>
                </c:pt>
                <c:pt idx="2037">
                  <c:v>28.8</c:v>
                </c:pt>
                <c:pt idx="2038">
                  <c:v>30</c:v>
                </c:pt>
                <c:pt idx="2039">
                  <c:v>26.8</c:v>
                </c:pt>
                <c:pt idx="2040">
                  <c:v>27.9</c:v>
                </c:pt>
                <c:pt idx="2041">
                  <c:v>28.2</c:v>
                </c:pt>
                <c:pt idx="2042">
                  <c:v>27.7</c:v>
                </c:pt>
                <c:pt idx="2043">
                  <c:v>27.9</c:v>
                </c:pt>
                <c:pt idx="2044">
                  <c:v>27.4</c:v>
                </c:pt>
                <c:pt idx="2045">
                  <c:v>26.9</c:v>
                </c:pt>
                <c:pt idx="2046">
                  <c:v>27</c:v>
                </c:pt>
                <c:pt idx="2047">
                  <c:v>26.5</c:v>
                </c:pt>
                <c:pt idx="2048">
                  <c:v>25.6</c:v>
                </c:pt>
                <c:pt idx="2049">
                  <c:v>25.6</c:v>
                </c:pt>
                <c:pt idx="2050">
                  <c:v>24.2</c:v>
                </c:pt>
                <c:pt idx="2051">
                  <c:v>22.2</c:v>
                </c:pt>
                <c:pt idx="2052">
                  <c:v>24.3</c:v>
                </c:pt>
                <c:pt idx="2053">
                  <c:v>24.6</c:v>
                </c:pt>
                <c:pt idx="2054">
                  <c:v>24.9</c:v>
                </c:pt>
                <c:pt idx="2055">
                  <c:v>25.9</c:v>
                </c:pt>
                <c:pt idx="2056">
                  <c:v>26.4</c:v>
                </c:pt>
                <c:pt idx="2057">
                  <c:v>27.1</c:v>
                </c:pt>
                <c:pt idx="2058">
                  <c:v>27.5</c:v>
                </c:pt>
                <c:pt idx="2059">
                  <c:v>27.4</c:v>
                </c:pt>
                <c:pt idx="2060">
                  <c:v>26.5</c:v>
                </c:pt>
                <c:pt idx="2061">
                  <c:v>23.7</c:v>
                </c:pt>
                <c:pt idx="2062">
                  <c:v>21.6</c:v>
                </c:pt>
                <c:pt idx="2063">
                  <c:v>16.399999999999999</c:v>
                </c:pt>
                <c:pt idx="2064">
                  <c:v>18.7</c:v>
                </c:pt>
                <c:pt idx="2065">
                  <c:v>21.9</c:v>
                </c:pt>
                <c:pt idx="2066">
                  <c:v>22.6</c:v>
                </c:pt>
                <c:pt idx="2067">
                  <c:v>23</c:v>
                </c:pt>
                <c:pt idx="2068">
                  <c:v>22</c:v>
                </c:pt>
                <c:pt idx="2069">
                  <c:v>19.899999999999999</c:v>
                </c:pt>
                <c:pt idx="2070">
                  <c:v>20.8</c:v>
                </c:pt>
                <c:pt idx="2071">
                  <c:v>20.2</c:v>
                </c:pt>
                <c:pt idx="2072">
                  <c:v>20.9</c:v>
                </c:pt>
                <c:pt idx="2073">
                  <c:v>22.4</c:v>
                </c:pt>
                <c:pt idx="2074">
                  <c:v>22.2</c:v>
                </c:pt>
                <c:pt idx="2075">
                  <c:v>20.8</c:v>
                </c:pt>
                <c:pt idx="2076">
                  <c:v>22.3</c:v>
                </c:pt>
                <c:pt idx="2077">
                  <c:v>22.5</c:v>
                </c:pt>
                <c:pt idx="2078">
                  <c:v>23.2</c:v>
                </c:pt>
                <c:pt idx="2079">
                  <c:v>23.6</c:v>
                </c:pt>
                <c:pt idx="2080">
                  <c:v>23.4</c:v>
                </c:pt>
                <c:pt idx="2081">
                  <c:v>23.4</c:v>
                </c:pt>
                <c:pt idx="2082">
                  <c:v>23.8</c:v>
                </c:pt>
                <c:pt idx="2083">
                  <c:v>21.9</c:v>
                </c:pt>
                <c:pt idx="2084">
                  <c:v>22.4</c:v>
                </c:pt>
                <c:pt idx="2085">
                  <c:v>22.2</c:v>
                </c:pt>
                <c:pt idx="2086">
                  <c:v>22.5</c:v>
                </c:pt>
                <c:pt idx="2087">
                  <c:v>22.8</c:v>
                </c:pt>
                <c:pt idx="2088">
                  <c:v>23.3</c:v>
                </c:pt>
                <c:pt idx="2089">
                  <c:v>23.2</c:v>
                </c:pt>
                <c:pt idx="2090">
                  <c:v>20.7</c:v>
                </c:pt>
                <c:pt idx="2091">
                  <c:v>19.2</c:v>
                </c:pt>
                <c:pt idx="2092">
                  <c:v>19.100000000000001</c:v>
                </c:pt>
                <c:pt idx="2093">
                  <c:v>14.8</c:v>
                </c:pt>
                <c:pt idx="2094">
                  <c:v>12.9</c:v>
                </c:pt>
                <c:pt idx="2095">
                  <c:v>14.9</c:v>
                </c:pt>
                <c:pt idx="2096">
                  <c:v>18.399999999999999</c:v>
                </c:pt>
                <c:pt idx="2097">
                  <c:v>18.399999999999999</c:v>
                </c:pt>
                <c:pt idx="2098">
                  <c:v>14.8</c:v>
                </c:pt>
                <c:pt idx="2099">
                  <c:v>11.1</c:v>
                </c:pt>
                <c:pt idx="2100">
                  <c:v>14.8</c:v>
                </c:pt>
                <c:pt idx="2101">
                  <c:v>13.9</c:v>
                </c:pt>
                <c:pt idx="2102">
                  <c:v>16</c:v>
                </c:pt>
                <c:pt idx="2103">
                  <c:v>16.3</c:v>
                </c:pt>
                <c:pt idx="2104">
                  <c:v>16</c:v>
                </c:pt>
                <c:pt idx="2105">
                  <c:v>17.399999999999999</c:v>
                </c:pt>
                <c:pt idx="2106">
                  <c:v>18.100000000000001</c:v>
                </c:pt>
                <c:pt idx="2107">
                  <c:v>18.7</c:v>
                </c:pt>
                <c:pt idx="2108">
                  <c:v>18.399999999999999</c:v>
                </c:pt>
                <c:pt idx="2109">
                  <c:v>17.7</c:v>
                </c:pt>
                <c:pt idx="2110">
                  <c:v>17.7</c:v>
                </c:pt>
                <c:pt idx="2111">
                  <c:v>17.3</c:v>
                </c:pt>
                <c:pt idx="2112">
                  <c:v>17.399999999999999</c:v>
                </c:pt>
                <c:pt idx="2113">
                  <c:v>15.8</c:v>
                </c:pt>
                <c:pt idx="2114">
                  <c:v>15.8</c:v>
                </c:pt>
                <c:pt idx="2115">
                  <c:v>16.5</c:v>
                </c:pt>
                <c:pt idx="2116">
                  <c:v>17.5</c:v>
                </c:pt>
                <c:pt idx="2117">
                  <c:v>17.3</c:v>
                </c:pt>
                <c:pt idx="2118">
                  <c:v>16.3</c:v>
                </c:pt>
                <c:pt idx="2119">
                  <c:v>12.9</c:v>
                </c:pt>
                <c:pt idx="2120">
                  <c:v>11.9</c:v>
                </c:pt>
                <c:pt idx="2121">
                  <c:v>12.8</c:v>
                </c:pt>
                <c:pt idx="2122">
                  <c:v>12.5</c:v>
                </c:pt>
                <c:pt idx="2123">
                  <c:v>13.5</c:v>
                </c:pt>
                <c:pt idx="2124">
                  <c:v>15.2</c:v>
                </c:pt>
                <c:pt idx="2125">
                  <c:v>17</c:v>
                </c:pt>
                <c:pt idx="2126">
                  <c:v>18.100000000000001</c:v>
                </c:pt>
                <c:pt idx="2127">
                  <c:v>16.8</c:v>
                </c:pt>
                <c:pt idx="2128">
                  <c:v>14.3</c:v>
                </c:pt>
                <c:pt idx="2129">
                  <c:v>12.5</c:v>
                </c:pt>
                <c:pt idx="2130">
                  <c:v>13.9</c:v>
                </c:pt>
                <c:pt idx="2131">
                  <c:v>14.6</c:v>
                </c:pt>
                <c:pt idx="2132">
                  <c:v>15.9</c:v>
                </c:pt>
                <c:pt idx="2133">
                  <c:v>16.600000000000001</c:v>
                </c:pt>
                <c:pt idx="2134">
                  <c:v>15.2</c:v>
                </c:pt>
                <c:pt idx="2135">
                  <c:v>15.9</c:v>
                </c:pt>
                <c:pt idx="2136">
                  <c:v>15.6</c:v>
                </c:pt>
                <c:pt idx="2137">
                  <c:v>13.9</c:v>
                </c:pt>
                <c:pt idx="2138">
                  <c:v>12.4</c:v>
                </c:pt>
                <c:pt idx="2139">
                  <c:v>12.9</c:v>
                </c:pt>
                <c:pt idx="2140">
                  <c:v>14</c:v>
                </c:pt>
                <c:pt idx="2141">
                  <c:v>12.8</c:v>
                </c:pt>
                <c:pt idx="2142">
                  <c:v>13.3</c:v>
                </c:pt>
                <c:pt idx="2143">
                  <c:v>12.9</c:v>
                </c:pt>
                <c:pt idx="2144">
                  <c:v>11</c:v>
                </c:pt>
                <c:pt idx="2145">
                  <c:v>9.8000000000000007</c:v>
                </c:pt>
                <c:pt idx="2146">
                  <c:v>7.8</c:v>
                </c:pt>
                <c:pt idx="2147">
                  <c:v>6</c:v>
                </c:pt>
                <c:pt idx="2148">
                  <c:v>5.5</c:v>
                </c:pt>
                <c:pt idx="2149">
                  <c:v>6.1</c:v>
                </c:pt>
                <c:pt idx="2150">
                  <c:v>8.1</c:v>
                </c:pt>
                <c:pt idx="2151">
                  <c:v>8.8000000000000007</c:v>
                </c:pt>
                <c:pt idx="2152">
                  <c:v>9.8000000000000007</c:v>
                </c:pt>
                <c:pt idx="2153">
                  <c:v>11.8</c:v>
                </c:pt>
                <c:pt idx="2154">
                  <c:v>11.1</c:v>
                </c:pt>
                <c:pt idx="2155">
                  <c:v>9.9</c:v>
                </c:pt>
                <c:pt idx="2156">
                  <c:v>9.9</c:v>
                </c:pt>
                <c:pt idx="2157">
                  <c:v>6.4</c:v>
                </c:pt>
                <c:pt idx="2158">
                  <c:v>3.2</c:v>
                </c:pt>
                <c:pt idx="2159">
                  <c:v>3.8</c:v>
                </c:pt>
                <c:pt idx="2160">
                  <c:v>5.6</c:v>
                </c:pt>
                <c:pt idx="2161">
                  <c:v>6.8</c:v>
                </c:pt>
                <c:pt idx="2162">
                  <c:v>7.7</c:v>
                </c:pt>
                <c:pt idx="2163">
                  <c:v>7.4</c:v>
                </c:pt>
                <c:pt idx="2164">
                  <c:v>7.6</c:v>
                </c:pt>
                <c:pt idx="2165">
                  <c:v>6.7</c:v>
                </c:pt>
                <c:pt idx="2166">
                  <c:v>5.8</c:v>
                </c:pt>
                <c:pt idx="2167">
                  <c:v>8</c:v>
                </c:pt>
                <c:pt idx="2168">
                  <c:v>7.1</c:v>
                </c:pt>
                <c:pt idx="2169">
                  <c:v>3.3</c:v>
                </c:pt>
                <c:pt idx="2170">
                  <c:v>3.4</c:v>
                </c:pt>
                <c:pt idx="2171">
                  <c:v>2</c:v>
                </c:pt>
                <c:pt idx="2172">
                  <c:v>3.5</c:v>
                </c:pt>
                <c:pt idx="2173">
                  <c:v>3.5</c:v>
                </c:pt>
                <c:pt idx="2174">
                  <c:v>1</c:v>
                </c:pt>
                <c:pt idx="2175">
                  <c:v>1.1000000000000001</c:v>
                </c:pt>
                <c:pt idx="2176">
                  <c:v>4</c:v>
                </c:pt>
                <c:pt idx="2177">
                  <c:v>2.2000000000000002</c:v>
                </c:pt>
                <c:pt idx="2178">
                  <c:v>2.7</c:v>
                </c:pt>
                <c:pt idx="2179">
                  <c:v>5</c:v>
                </c:pt>
                <c:pt idx="2180">
                  <c:v>1.6</c:v>
                </c:pt>
                <c:pt idx="2181">
                  <c:v>4</c:v>
                </c:pt>
                <c:pt idx="2182">
                  <c:v>5.9</c:v>
                </c:pt>
                <c:pt idx="2183">
                  <c:v>4.7</c:v>
                </c:pt>
                <c:pt idx="2184">
                  <c:v>2.4</c:v>
                </c:pt>
                <c:pt idx="2185">
                  <c:v>3</c:v>
                </c:pt>
                <c:pt idx="2186">
                  <c:v>3</c:v>
                </c:pt>
                <c:pt idx="2187">
                  <c:v>0.3</c:v>
                </c:pt>
                <c:pt idx="2188">
                  <c:v>-0.2</c:v>
                </c:pt>
                <c:pt idx="2189">
                  <c:v>2.5</c:v>
                </c:pt>
                <c:pt idx="2190">
                  <c:v>2.5</c:v>
                </c:pt>
                <c:pt idx="2191">
                  <c:v>4</c:v>
                </c:pt>
                <c:pt idx="2192">
                  <c:v>3.1</c:v>
                </c:pt>
                <c:pt idx="2193">
                  <c:v>1.9</c:v>
                </c:pt>
                <c:pt idx="2194">
                  <c:v>0</c:v>
                </c:pt>
                <c:pt idx="2195">
                  <c:v>-0.8</c:v>
                </c:pt>
                <c:pt idx="2196">
                  <c:v>0.1</c:v>
                </c:pt>
                <c:pt idx="2197">
                  <c:v>3.7</c:v>
                </c:pt>
                <c:pt idx="2198">
                  <c:v>3.7</c:v>
                </c:pt>
                <c:pt idx="2199">
                  <c:v>0.5</c:v>
                </c:pt>
                <c:pt idx="2200">
                  <c:v>2.4</c:v>
                </c:pt>
                <c:pt idx="2201">
                  <c:v>1.4</c:v>
                </c:pt>
                <c:pt idx="2202">
                  <c:v>1.6</c:v>
                </c:pt>
                <c:pt idx="2203">
                  <c:v>3.1</c:v>
                </c:pt>
                <c:pt idx="2204">
                  <c:v>3.3</c:v>
                </c:pt>
                <c:pt idx="2205">
                  <c:v>3.9</c:v>
                </c:pt>
                <c:pt idx="2206">
                  <c:v>3.4</c:v>
                </c:pt>
                <c:pt idx="2207">
                  <c:v>5.4</c:v>
                </c:pt>
                <c:pt idx="2208">
                  <c:v>6.1</c:v>
                </c:pt>
                <c:pt idx="2209">
                  <c:v>3.7</c:v>
                </c:pt>
                <c:pt idx="2210">
                  <c:v>1.8</c:v>
                </c:pt>
                <c:pt idx="2211">
                  <c:v>2.8</c:v>
                </c:pt>
                <c:pt idx="2212">
                  <c:v>2.5</c:v>
                </c:pt>
                <c:pt idx="2213">
                  <c:v>1.2</c:v>
                </c:pt>
                <c:pt idx="2214">
                  <c:v>4.2</c:v>
                </c:pt>
                <c:pt idx="2215">
                  <c:v>1.2</c:v>
                </c:pt>
                <c:pt idx="2216">
                  <c:v>0.1</c:v>
                </c:pt>
                <c:pt idx="2217">
                  <c:v>1</c:v>
                </c:pt>
                <c:pt idx="2218">
                  <c:v>4.3</c:v>
                </c:pt>
                <c:pt idx="2219">
                  <c:v>3.2</c:v>
                </c:pt>
                <c:pt idx="2220">
                  <c:v>2.5</c:v>
                </c:pt>
                <c:pt idx="2221">
                  <c:v>4.2</c:v>
                </c:pt>
                <c:pt idx="2222">
                  <c:v>6.1</c:v>
                </c:pt>
                <c:pt idx="2223">
                  <c:v>9.1999999999999993</c:v>
                </c:pt>
                <c:pt idx="2224">
                  <c:v>7</c:v>
                </c:pt>
                <c:pt idx="2225">
                  <c:v>6.2</c:v>
                </c:pt>
                <c:pt idx="2226">
                  <c:v>5</c:v>
                </c:pt>
                <c:pt idx="2227">
                  <c:v>5.2</c:v>
                </c:pt>
                <c:pt idx="2228">
                  <c:v>4.9000000000000004</c:v>
                </c:pt>
                <c:pt idx="2229">
                  <c:v>6.5</c:v>
                </c:pt>
                <c:pt idx="2230">
                  <c:v>4.9000000000000004</c:v>
                </c:pt>
                <c:pt idx="2231">
                  <c:v>6.5</c:v>
                </c:pt>
                <c:pt idx="2232">
                  <c:v>6.3</c:v>
                </c:pt>
                <c:pt idx="2233">
                  <c:v>3.5</c:v>
                </c:pt>
                <c:pt idx="2234">
                  <c:v>4.5999999999999996</c:v>
                </c:pt>
                <c:pt idx="2235">
                  <c:v>4.2</c:v>
                </c:pt>
                <c:pt idx="2236">
                  <c:v>6.1</c:v>
                </c:pt>
                <c:pt idx="2237">
                  <c:v>6.5</c:v>
                </c:pt>
                <c:pt idx="2238">
                  <c:v>6.5</c:v>
                </c:pt>
                <c:pt idx="2239">
                  <c:v>4.0999999999999996</c:v>
                </c:pt>
                <c:pt idx="2240">
                  <c:v>5.0999999999999996</c:v>
                </c:pt>
                <c:pt idx="2241">
                  <c:v>7.3</c:v>
                </c:pt>
                <c:pt idx="2242">
                  <c:v>5.6</c:v>
                </c:pt>
                <c:pt idx="2243">
                  <c:v>6</c:v>
                </c:pt>
                <c:pt idx="2244">
                  <c:v>5.6</c:v>
                </c:pt>
                <c:pt idx="2245">
                  <c:v>3.4</c:v>
                </c:pt>
                <c:pt idx="2246">
                  <c:v>6.7</c:v>
                </c:pt>
                <c:pt idx="2247">
                  <c:v>8.8000000000000007</c:v>
                </c:pt>
                <c:pt idx="2248">
                  <c:v>10.4</c:v>
                </c:pt>
                <c:pt idx="2249">
                  <c:v>8.8000000000000007</c:v>
                </c:pt>
                <c:pt idx="2250">
                  <c:v>8.8000000000000007</c:v>
                </c:pt>
                <c:pt idx="2251">
                  <c:v>7.2</c:v>
                </c:pt>
                <c:pt idx="2252">
                  <c:v>8.4</c:v>
                </c:pt>
                <c:pt idx="2253">
                  <c:v>8.6999999999999993</c:v>
                </c:pt>
                <c:pt idx="2254">
                  <c:v>8.1</c:v>
                </c:pt>
                <c:pt idx="2255">
                  <c:v>9.5</c:v>
                </c:pt>
                <c:pt idx="2256">
                  <c:v>10.9</c:v>
                </c:pt>
                <c:pt idx="2257">
                  <c:v>10.9</c:v>
                </c:pt>
                <c:pt idx="2258">
                  <c:v>10.7</c:v>
                </c:pt>
                <c:pt idx="2259">
                  <c:v>9.6999999999999993</c:v>
                </c:pt>
                <c:pt idx="2260">
                  <c:v>10</c:v>
                </c:pt>
                <c:pt idx="2261">
                  <c:v>8</c:v>
                </c:pt>
                <c:pt idx="2262">
                  <c:v>6.5</c:v>
                </c:pt>
                <c:pt idx="2263">
                  <c:v>6.2</c:v>
                </c:pt>
                <c:pt idx="2264">
                  <c:v>7.9</c:v>
                </c:pt>
                <c:pt idx="2265">
                  <c:v>9.6999999999999993</c:v>
                </c:pt>
                <c:pt idx="2266">
                  <c:v>10.3</c:v>
                </c:pt>
                <c:pt idx="2267">
                  <c:v>8</c:v>
                </c:pt>
                <c:pt idx="2268">
                  <c:v>7.3</c:v>
                </c:pt>
                <c:pt idx="2269">
                  <c:v>7.8</c:v>
                </c:pt>
                <c:pt idx="2270">
                  <c:v>9.3000000000000007</c:v>
                </c:pt>
                <c:pt idx="2271">
                  <c:v>10.8</c:v>
                </c:pt>
                <c:pt idx="2272">
                  <c:v>13.2</c:v>
                </c:pt>
                <c:pt idx="2273">
                  <c:v>13.4</c:v>
                </c:pt>
                <c:pt idx="2274">
                  <c:v>11.3</c:v>
                </c:pt>
                <c:pt idx="2275">
                  <c:v>9.6999999999999993</c:v>
                </c:pt>
                <c:pt idx="2276">
                  <c:v>9</c:v>
                </c:pt>
                <c:pt idx="2277">
                  <c:v>9.5</c:v>
                </c:pt>
                <c:pt idx="2278">
                  <c:v>10.7</c:v>
                </c:pt>
                <c:pt idx="2279">
                  <c:v>11.2</c:v>
                </c:pt>
                <c:pt idx="2280">
                  <c:v>12.5</c:v>
                </c:pt>
                <c:pt idx="2281">
                  <c:v>15.3</c:v>
                </c:pt>
                <c:pt idx="2282">
                  <c:v>14.7</c:v>
                </c:pt>
                <c:pt idx="2283">
                  <c:v>13.3</c:v>
                </c:pt>
                <c:pt idx="2284">
                  <c:v>12.8</c:v>
                </c:pt>
                <c:pt idx="2285">
                  <c:v>10.4</c:v>
                </c:pt>
                <c:pt idx="2286">
                  <c:v>11.1</c:v>
                </c:pt>
                <c:pt idx="2287">
                  <c:v>10.6</c:v>
                </c:pt>
                <c:pt idx="2288">
                  <c:v>10.9</c:v>
                </c:pt>
                <c:pt idx="2289">
                  <c:v>13</c:v>
                </c:pt>
                <c:pt idx="2290">
                  <c:v>13.5</c:v>
                </c:pt>
                <c:pt idx="2291">
                  <c:v>12.2</c:v>
                </c:pt>
                <c:pt idx="2292">
                  <c:v>10.8</c:v>
                </c:pt>
                <c:pt idx="2293">
                  <c:v>10.8</c:v>
                </c:pt>
                <c:pt idx="2294">
                  <c:v>10.199999999999999</c:v>
                </c:pt>
                <c:pt idx="2295">
                  <c:v>12.7</c:v>
                </c:pt>
                <c:pt idx="2296">
                  <c:v>12.8</c:v>
                </c:pt>
                <c:pt idx="2297">
                  <c:v>13.6</c:v>
                </c:pt>
                <c:pt idx="2298">
                  <c:v>15.1</c:v>
                </c:pt>
                <c:pt idx="2299">
                  <c:v>15.7</c:v>
                </c:pt>
                <c:pt idx="2300">
                  <c:v>16.2</c:v>
                </c:pt>
                <c:pt idx="2301">
                  <c:v>15.1</c:v>
                </c:pt>
                <c:pt idx="2302">
                  <c:v>13.9</c:v>
                </c:pt>
                <c:pt idx="2303">
                  <c:v>12.8</c:v>
                </c:pt>
                <c:pt idx="2304">
                  <c:v>15.4</c:v>
                </c:pt>
                <c:pt idx="2305">
                  <c:v>15.4</c:v>
                </c:pt>
                <c:pt idx="2306">
                  <c:v>14.7</c:v>
                </c:pt>
                <c:pt idx="2307">
                  <c:v>13.8</c:v>
                </c:pt>
                <c:pt idx="2308">
                  <c:v>9.8000000000000007</c:v>
                </c:pt>
                <c:pt idx="2309">
                  <c:v>10.4</c:v>
                </c:pt>
                <c:pt idx="2310">
                  <c:v>12.1</c:v>
                </c:pt>
                <c:pt idx="2311">
                  <c:v>14.7</c:v>
                </c:pt>
                <c:pt idx="2312">
                  <c:v>15.3</c:v>
                </c:pt>
                <c:pt idx="2313">
                  <c:v>12.7</c:v>
                </c:pt>
                <c:pt idx="2314">
                  <c:v>12.9</c:v>
                </c:pt>
                <c:pt idx="2315">
                  <c:v>8.6999999999999993</c:v>
                </c:pt>
                <c:pt idx="2316">
                  <c:v>12</c:v>
                </c:pt>
                <c:pt idx="2317">
                  <c:v>11.4</c:v>
                </c:pt>
                <c:pt idx="2318">
                  <c:v>12.7</c:v>
                </c:pt>
                <c:pt idx="2319">
                  <c:v>13.6</c:v>
                </c:pt>
                <c:pt idx="2320">
                  <c:v>15.7</c:v>
                </c:pt>
                <c:pt idx="2321">
                  <c:v>16.5</c:v>
                </c:pt>
                <c:pt idx="2322">
                  <c:v>12.9</c:v>
                </c:pt>
                <c:pt idx="2323">
                  <c:v>16</c:v>
                </c:pt>
                <c:pt idx="2324">
                  <c:v>12.6</c:v>
                </c:pt>
                <c:pt idx="2325">
                  <c:v>11.9</c:v>
                </c:pt>
                <c:pt idx="2326">
                  <c:v>14.5</c:v>
                </c:pt>
                <c:pt idx="2327">
                  <c:v>14.9</c:v>
                </c:pt>
                <c:pt idx="2328">
                  <c:v>14</c:v>
                </c:pt>
                <c:pt idx="2329">
                  <c:v>14.8</c:v>
                </c:pt>
                <c:pt idx="2330">
                  <c:v>15.5</c:v>
                </c:pt>
                <c:pt idx="2331">
                  <c:v>15.9</c:v>
                </c:pt>
                <c:pt idx="2332">
                  <c:v>17.5</c:v>
                </c:pt>
                <c:pt idx="2333">
                  <c:v>19</c:v>
                </c:pt>
                <c:pt idx="2334">
                  <c:v>20</c:v>
                </c:pt>
                <c:pt idx="2335">
                  <c:v>19.899999999999999</c:v>
                </c:pt>
                <c:pt idx="2336">
                  <c:v>19.8</c:v>
                </c:pt>
                <c:pt idx="2337">
                  <c:v>15.7</c:v>
                </c:pt>
                <c:pt idx="2338">
                  <c:v>17.2</c:v>
                </c:pt>
                <c:pt idx="2339">
                  <c:v>15</c:v>
                </c:pt>
                <c:pt idx="2340">
                  <c:v>15.8</c:v>
                </c:pt>
                <c:pt idx="2341">
                  <c:v>18.600000000000001</c:v>
                </c:pt>
                <c:pt idx="2342">
                  <c:v>21.7</c:v>
                </c:pt>
                <c:pt idx="2343">
                  <c:v>23.6</c:v>
                </c:pt>
                <c:pt idx="2344">
                  <c:v>24</c:v>
                </c:pt>
                <c:pt idx="2345">
                  <c:v>24.3</c:v>
                </c:pt>
                <c:pt idx="2346">
                  <c:v>21.8</c:v>
                </c:pt>
                <c:pt idx="2347">
                  <c:v>21</c:v>
                </c:pt>
                <c:pt idx="2348">
                  <c:v>22</c:v>
                </c:pt>
                <c:pt idx="2349">
                  <c:v>22.9</c:v>
                </c:pt>
                <c:pt idx="2350">
                  <c:v>24.7</c:v>
                </c:pt>
                <c:pt idx="2351">
                  <c:v>25</c:v>
                </c:pt>
                <c:pt idx="2352">
                  <c:v>25.3</c:v>
                </c:pt>
                <c:pt idx="2353">
                  <c:v>24.9</c:v>
                </c:pt>
                <c:pt idx="2354">
                  <c:v>25.5</c:v>
                </c:pt>
                <c:pt idx="2355">
                  <c:v>24.7</c:v>
                </c:pt>
                <c:pt idx="2356">
                  <c:v>26.3</c:v>
                </c:pt>
                <c:pt idx="2357">
                  <c:v>26.6</c:v>
                </c:pt>
                <c:pt idx="2358">
                  <c:v>26</c:v>
                </c:pt>
                <c:pt idx="2359">
                  <c:v>25.8</c:v>
                </c:pt>
                <c:pt idx="2360">
                  <c:v>25.3</c:v>
                </c:pt>
                <c:pt idx="2361">
                  <c:v>25.3</c:v>
                </c:pt>
                <c:pt idx="2362">
                  <c:v>25.6</c:v>
                </c:pt>
                <c:pt idx="2363">
                  <c:v>21.3</c:v>
                </c:pt>
                <c:pt idx="2364">
                  <c:v>24.4</c:v>
                </c:pt>
                <c:pt idx="2365">
                  <c:v>26.7</c:v>
                </c:pt>
                <c:pt idx="2366">
                  <c:v>28.5</c:v>
                </c:pt>
                <c:pt idx="2367">
                  <c:v>29.8</c:v>
                </c:pt>
                <c:pt idx="2368">
                  <c:v>30.7</c:v>
                </c:pt>
                <c:pt idx="2369">
                  <c:v>29.8</c:v>
                </c:pt>
                <c:pt idx="2370">
                  <c:v>27.6</c:v>
                </c:pt>
                <c:pt idx="2371">
                  <c:v>27.5</c:v>
                </c:pt>
                <c:pt idx="2372">
                  <c:v>27</c:v>
                </c:pt>
                <c:pt idx="2373">
                  <c:v>28.3</c:v>
                </c:pt>
                <c:pt idx="2374">
                  <c:v>25.1</c:v>
                </c:pt>
                <c:pt idx="2375">
                  <c:v>25.2</c:v>
                </c:pt>
                <c:pt idx="2376">
                  <c:v>26.6</c:v>
                </c:pt>
                <c:pt idx="2377">
                  <c:v>27</c:v>
                </c:pt>
                <c:pt idx="2378">
                  <c:v>24</c:v>
                </c:pt>
                <c:pt idx="2379">
                  <c:v>24.5</c:v>
                </c:pt>
                <c:pt idx="2380">
                  <c:v>23.2</c:v>
                </c:pt>
                <c:pt idx="2381">
                  <c:v>23.4</c:v>
                </c:pt>
                <c:pt idx="2382">
                  <c:v>21.9</c:v>
                </c:pt>
                <c:pt idx="2383">
                  <c:v>22.5</c:v>
                </c:pt>
                <c:pt idx="2384">
                  <c:v>21.7</c:v>
                </c:pt>
                <c:pt idx="2385">
                  <c:v>22</c:v>
                </c:pt>
                <c:pt idx="2386">
                  <c:v>22.3</c:v>
                </c:pt>
                <c:pt idx="2387">
                  <c:v>23.9</c:v>
                </c:pt>
                <c:pt idx="2388">
                  <c:v>24.4</c:v>
                </c:pt>
                <c:pt idx="2389">
                  <c:v>23.8</c:v>
                </c:pt>
                <c:pt idx="2390">
                  <c:v>24.6</c:v>
                </c:pt>
                <c:pt idx="2391">
                  <c:v>25.6</c:v>
                </c:pt>
                <c:pt idx="2392">
                  <c:v>26.3</c:v>
                </c:pt>
                <c:pt idx="2393">
                  <c:v>27.8</c:v>
                </c:pt>
                <c:pt idx="2394">
                  <c:v>28.5</c:v>
                </c:pt>
                <c:pt idx="2395">
                  <c:v>28.7</c:v>
                </c:pt>
                <c:pt idx="2396">
                  <c:v>29.5</c:v>
                </c:pt>
                <c:pt idx="2397">
                  <c:v>27.6</c:v>
                </c:pt>
                <c:pt idx="2398">
                  <c:v>23.3</c:v>
                </c:pt>
                <c:pt idx="2399">
                  <c:v>21.1</c:v>
                </c:pt>
                <c:pt idx="2400">
                  <c:v>25.3</c:v>
                </c:pt>
                <c:pt idx="2401">
                  <c:v>26.6</c:v>
                </c:pt>
                <c:pt idx="2402">
                  <c:v>26.4</c:v>
                </c:pt>
                <c:pt idx="2403">
                  <c:v>26.5</c:v>
                </c:pt>
                <c:pt idx="2404">
                  <c:v>22</c:v>
                </c:pt>
                <c:pt idx="2405">
                  <c:v>23.3</c:v>
                </c:pt>
                <c:pt idx="2406">
                  <c:v>23.5</c:v>
                </c:pt>
                <c:pt idx="2407">
                  <c:v>24.6</c:v>
                </c:pt>
                <c:pt idx="2408">
                  <c:v>24.5</c:v>
                </c:pt>
                <c:pt idx="2409">
                  <c:v>24.1</c:v>
                </c:pt>
                <c:pt idx="2410">
                  <c:v>25.2</c:v>
                </c:pt>
                <c:pt idx="2411">
                  <c:v>26</c:v>
                </c:pt>
                <c:pt idx="2412">
                  <c:v>26.9</c:v>
                </c:pt>
                <c:pt idx="2413">
                  <c:v>27.7</c:v>
                </c:pt>
                <c:pt idx="2414">
                  <c:v>27.4</c:v>
                </c:pt>
                <c:pt idx="2415">
                  <c:v>25.8</c:v>
                </c:pt>
                <c:pt idx="2416">
                  <c:v>22.6</c:v>
                </c:pt>
                <c:pt idx="2417">
                  <c:v>22.6</c:v>
                </c:pt>
                <c:pt idx="2418">
                  <c:v>21.9</c:v>
                </c:pt>
                <c:pt idx="2419">
                  <c:v>22.6</c:v>
                </c:pt>
                <c:pt idx="2420">
                  <c:v>23.4</c:v>
                </c:pt>
                <c:pt idx="2421">
                  <c:v>24.8</c:v>
                </c:pt>
                <c:pt idx="2422">
                  <c:v>25.6</c:v>
                </c:pt>
                <c:pt idx="2423">
                  <c:v>24.8</c:v>
                </c:pt>
                <c:pt idx="2424">
                  <c:v>23.5</c:v>
                </c:pt>
                <c:pt idx="2425">
                  <c:v>24</c:v>
                </c:pt>
                <c:pt idx="2426">
                  <c:v>24.4</c:v>
                </c:pt>
                <c:pt idx="2427">
                  <c:v>24.8</c:v>
                </c:pt>
                <c:pt idx="2428">
                  <c:v>25.2</c:v>
                </c:pt>
                <c:pt idx="2429">
                  <c:v>25.5</c:v>
                </c:pt>
                <c:pt idx="2430">
                  <c:v>25.8</c:v>
                </c:pt>
                <c:pt idx="2431">
                  <c:v>26.1</c:v>
                </c:pt>
                <c:pt idx="2432">
                  <c:v>26.8</c:v>
                </c:pt>
                <c:pt idx="2433">
                  <c:v>26.4</c:v>
                </c:pt>
                <c:pt idx="2434">
                  <c:v>25.8</c:v>
                </c:pt>
                <c:pt idx="2435">
                  <c:v>23.7</c:v>
                </c:pt>
                <c:pt idx="2436">
                  <c:v>21.6</c:v>
                </c:pt>
                <c:pt idx="2437">
                  <c:v>20.8</c:v>
                </c:pt>
                <c:pt idx="2438">
                  <c:v>21.3</c:v>
                </c:pt>
                <c:pt idx="2439">
                  <c:v>18.2</c:v>
                </c:pt>
                <c:pt idx="2440">
                  <c:v>17.7</c:v>
                </c:pt>
                <c:pt idx="2441">
                  <c:v>15.4</c:v>
                </c:pt>
                <c:pt idx="2442">
                  <c:v>15.7</c:v>
                </c:pt>
                <c:pt idx="2443">
                  <c:v>17.5</c:v>
                </c:pt>
                <c:pt idx="2444">
                  <c:v>18.7</c:v>
                </c:pt>
                <c:pt idx="2445">
                  <c:v>20.6</c:v>
                </c:pt>
                <c:pt idx="2446">
                  <c:v>20.9</c:v>
                </c:pt>
                <c:pt idx="2447">
                  <c:v>21.4</c:v>
                </c:pt>
                <c:pt idx="2448">
                  <c:v>21.6</c:v>
                </c:pt>
                <c:pt idx="2449">
                  <c:v>21.2</c:v>
                </c:pt>
                <c:pt idx="2450">
                  <c:v>22.2</c:v>
                </c:pt>
                <c:pt idx="2451">
                  <c:v>19.899999999999999</c:v>
                </c:pt>
                <c:pt idx="2452">
                  <c:v>18.100000000000001</c:v>
                </c:pt>
                <c:pt idx="2453">
                  <c:v>15.3</c:v>
                </c:pt>
                <c:pt idx="2454">
                  <c:v>14.5</c:v>
                </c:pt>
                <c:pt idx="2455">
                  <c:v>13.4</c:v>
                </c:pt>
                <c:pt idx="2456">
                  <c:v>14.4</c:v>
                </c:pt>
                <c:pt idx="2457">
                  <c:v>17.5</c:v>
                </c:pt>
                <c:pt idx="2458">
                  <c:v>15.6</c:v>
                </c:pt>
                <c:pt idx="2459">
                  <c:v>16.5</c:v>
                </c:pt>
                <c:pt idx="2460">
                  <c:v>16.899999999999999</c:v>
                </c:pt>
                <c:pt idx="2461">
                  <c:v>18.899999999999999</c:v>
                </c:pt>
                <c:pt idx="2462">
                  <c:v>20.100000000000001</c:v>
                </c:pt>
                <c:pt idx="2463">
                  <c:v>19.100000000000001</c:v>
                </c:pt>
                <c:pt idx="2464">
                  <c:v>19.5</c:v>
                </c:pt>
                <c:pt idx="2465">
                  <c:v>17.5</c:v>
                </c:pt>
                <c:pt idx="2466">
                  <c:v>13.8</c:v>
                </c:pt>
                <c:pt idx="2467">
                  <c:v>11.9</c:v>
                </c:pt>
                <c:pt idx="2468">
                  <c:v>13.8</c:v>
                </c:pt>
                <c:pt idx="2469">
                  <c:v>13</c:v>
                </c:pt>
                <c:pt idx="2470">
                  <c:v>14</c:v>
                </c:pt>
                <c:pt idx="2471">
                  <c:v>12.4</c:v>
                </c:pt>
                <c:pt idx="2472">
                  <c:v>13.1</c:v>
                </c:pt>
                <c:pt idx="2473">
                  <c:v>14.8</c:v>
                </c:pt>
                <c:pt idx="2474">
                  <c:v>14.3</c:v>
                </c:pt>
                <c:pt idx="2475">
                  <c:v>13.4</c:v>
                </c:pt>
                <c:pt idx="2476">
                  <c:v>13.5</c:v>
                </c:pt>
                <c:pt idx="2477">
                  <c:v>14.9</c:v>
                </c:pt>
                <c:pt idx="2478">
                  <c:v>15.8</c:v>
                </c:pt>
                <c:pt idx="2479">
                  <c:v>15.3</c:v>
                </c:pt>
                <c:pt idx="2480">
                  <c:v>14.3</c:v>
                </c:pt>
                <c:pt idx="2481">
                  <c:v>15.3</c:v>
                </c:pt>
                <c:pt idx="2482">
                  <c:v>16.5</c:v>
                </c:pt>
                <c:pt idx="2483">
                  <c:v>17.2</c:v>
                </c:pt>
                <c:pt idx="2484">
                  <c:v>17</c:v>
                </c:pt>
                <c:pt idx="2485">
                  <c:v>16.600000000000001</c:v>
                </c:pt>
                <c:pt idx="2486">
                  <c:v>16.2</c:v>
                </c:pt>
                <c:pt idx="2487">
                  <c:v>16.5</c:v>
                </c:pt>
                <c:pt idx="2488">
                  <c:v>16.100000000000001</c:v>
                </c:pt>
                <c:pt idx="2489">
                  <c:v>15.3</c:v>
                </c:pt>
                <c:pt idx="2490">
                  <c:v>13</c:v>
                </c:pt>
                <c:pt idx="2491">
                  <c:v>13.9</c:v>
                </c:pt>
                <c:pt idx="2492">
                  <c:v>13.6</c:v>
                </c:pt>
                <c:pt idx="2493">
                  <c:v>11.7</c:v>
                </c:pt>
                <c:pt idx="2494">
                  <c:v>9.9</c:v>
                </c:pt>
                <c:pt idx="2495">
                  <c:v>9.3000000000000007</c:v>
                </c:pt>
                <c:pt idx="2496">
                  <c:v>10.1</c:v>
                </c:pt>
                <c:pt idx="2497">
                  <c:v>13.6</c:v>
                </c:pt>
                <c:pt idx="2498">
                  <c:v>12.2</c:v>
                </c:pt>
                <c:pt idx="2499">
                  <c:v>13.5</c:v>
                </c:pt>
                <c:pt idx="2500">
                  <c:v>10.7</c:v>
                </c:pt>
                <c:pt idx="2501">
                  <c:v>9.9</c:v>
                </c:pt>
                <c:pt idx="2502">
                  <c:v>9.5</c:v>
                </c:pt>
                <c:pt idx="2503">
                  <c:v>9.4</c:v>
                </c:pt>
                <c:pt idx="2504">
                  <c:v>7.9</c:v>
                </c:pt>
                <c:pt idx="2505">
                  <c:v>8.4</c:v>
                </c:pt>
                <c:pt idx="2506">
                  <c:v>10.8</c:v>
                </c:pt>
                <c:pt idx="2507">
                  <c:v>9.5</c:v>
                </c:pt>
                <c:pt idx="2508">
                  <c:v>8.8000000000000007</c:v>
                </c:pt>
                <c:pt idx="2509">
                  <c:v>12.4</c:v>
                </c:pt>
                <c:pt idx="2510">
                  <c:v>11.2</c:v>
                </c:pt>
                <c:pt idx="2511">
                  <c:v>13</c:v>
                </c:pt>
                <c:pt idx="2512">
                  <c:v>9.8000000000000007</c:v>
                </c:pt>
                <c:pt idx="2513">
                  <c:v>10.3</c:v>
                </c:pt>
                <c:pt idx="2514">
                  <c:v>11.5</c:v>
                </c:pt>
                <c:pt idx="2515">
                  <c:v>10.1</c:v>
                </c:pt>
                <c:pt idx="2516">
                  <c:v>10.9</c:v>
                </c:pt>
                <c:pt idx="2517">
                  <c:v>12</c:v>
                </c:pt>
                <c:pt idx="2518">
                  <c:v>13.7</c:v>
                </c:pt>
                <c:pt idx="2519">
                  <c:v>13.2</c:v>
                </c:pt>
                <c:pt idx="2520">
                  <c:v>9.5</c:v>
                </c:pt>
                <c:pt idx="2521">
                  <c:v>9.6999999999999993</c:v>
                </c:pt>
                <c:pt idx="2522">
                  <c:v>10.199999999999999</c:v>
                </c:pt>
                <c:pt idx="2523">
                  <c:v>9.8000000000000007</c:v>
                </c:pt>
                <c:pt idx="2524">
                  <c:v>7.5</c:v>
                </c:pt>
                <c:pt idx="2525">
                  <c:v>8</c:v>
                </c:pt>
                <c:pt idx="2526">
                  <c:v>9.5</c:v>
                </c:pt>
                <c:pt idx="2527">
                  <c:v>5.9</c:v>
                </c:pt>
                <c:pt idx="2528">
                  <c:v>3.6</c:v>
                </c:pt>
                <c:pt idx="2529">
                  <c:v>3.3</c:v>
                </c:pt>
                <c:pt idx="2530">
                  <c:v>6.3</c:v>
                </c:pt>
                <c:pt idx="2531">
                  <c:v>5</c:v>
                </c:pt>
                <c:pt idx="2532">
                  <c:v>5.4</c:v>
                </c:pt>
                <c:pt idx="2533">
                  <c:v>6</c:v>
                </c:pt>
                <c:pt idx="2534">
                  <c:v>5.8</c:v>
                </c:pt>
                <c:pt idx="2535">
                  <c:v>2.4</c:v>
                </c:pt>
                <c:pt idx="2536">
                  <c:v>1.8</c:v>
                </c:pt>
                <c:pt idx="2537">
                  <c:v>3.9</c:v>
                </c:pt>
                <c:pt idx="2538">
                  <c:v>3.6</c:v>
                </c:pt>
                <c:pt idx="2539">
                  <c:v>6.3</c:v>
                </c:pt>
                <c:pt idx="2540">
                  <c:v>8.6999999999999993</c:v>
                </c:pt>
                <c:pt idx="2541">
                  <c:v>11.4</c:v>
                </c:pt>
                <c:pt idx="2542">
                  <c:v>12.5</c:v>
                </c:pt>
                <c:pt idx="2543">
                  <c:v>12.5</c:v>
                </c:pt>
                <c:pt idx="2544">
                  <c:v>11.4</c:v>
                </c:pt>
                <c:pt idx="2545">
                  <c:v>11.8</c:v>
                </c:pt>
                <c:pt idx="2546">
                  <c:v>8.6</c:v>
                </c:pt>
                <c:pt idx="2547">
                  <c:v>7.1</c:v>
                </c:pt>
                <c:pt idx="2548">
                  <c:v>4.5999999999999996</c:v>
                </c:pt>
                <c:pt idx="2549">
                  <c:v>4.4000000000000004</c:v>
                </c:pt>
                <c:pt idx="2550">
                  <c:v>5.3</c:v>
                </c:pt>
                <c:pt idx="2551">
                  <c:v>6.6</c:v>
                </c:pt>
                <c:pt idx="2552">
                  <c:v>4.8</c:v>
                </c:pt>
                <c:pt idx="2553">
                  <c:v>2.1</c:v>
                </c:pt>
                <c:pt idx="2554">
                  <c:v>1.2</c:v>
                </c:pt>
                <c:pt idx="2555">
                  <c:v>1.8</c:v>
                </c:pt>
                <c:pt idx="2556">
                  <c:v>3.6</c:v>
                </c:pt>
                <c:pt idx="2557">
                  <c:v>3.4</c:v>
                </c:pt>
                <c:pt idx="2558">
                  <c:v>1.2</c:v>
                </c:pt>
                <c:pt idx="2559">
                  <c:v>2.6</c:v>
                </c:pt>
                <c:pt idx="2560">
                  <c:v>4.3</c:v>
                </c:pt>
                <c:pt idx="2561">
                  <c:v>2.8</c:v>
                </c:pt>
                <c:pt idx="2562">
                  <c:v>1.4</c:v>
                </c:pt>
                <c:pt idx="2563">
                  <c:v>3.6</c:v>
                </c:pt>
                <c:pt idx="2564">
                  <c:v>5.0999999999999996</c:v>
                </c:pt>
                <c:pt idx="2565">
                  <c:v>2.1</c:v>
                </c:pt>
                <c:pt idx="2566">
                  <c:v>5.4</c:v>
                </c:pt>
                <c:pt idx="2567">
                  <c:v>4.0999999999999996</c:v>
                </c:pt>
                <c:pt idx="2568">
                  <c:v>3.4</c:v>
                </c:pt>
                <c:pt idx="2569">
                  <c:v>1.7</c:v>
                </c:pt>
                <c:pt idx="2570">
                  <c:v>2.1</c:v>
                </c:pt>
                <c:pt idx="2571">
                  <c:v>3.6</c:v>
                </c:pt>
                <c:pt idx="2572">
                  <c:v>5.5</c:v>
                </c:pt>
                <c:pt idx="2573">
                  <c:v>5.8</c:v>
                </c:pt>
                <c:pt idx="2574">
                  <c:v>6.5</c:v>
                </c:pt>
                <c:pt idx="2575">
                  <c:v>4.7</c:v>
                </c:pt>
                <c:pt idx="2576">
                  <c:v>3.7</c:v>
                </c:pt>
                <c:pt idx="2577">
                  <c:v>2.1</c:v>
                </c:pt>
                <c:pt idx="2578">
                  <c:v>3.3</c:v>
                </c:pt>
                <c:pt idx="2579">
                  <c:v>2.8</c:v>
                </c:pt>
                <c:pt idx="2580">
                  <c:v>6.8</c:v>
                </c:pt>
                <c:pt idx="2581">
                  <c:v>7.7</c:v>
                </c:pt>
                <c:pt idx="2582">
                  <c:v>5.6</c:v>
                </c:pt>
                <c:pt idx="2583">
                  <c:v>6.6</c:v>
                </c:pt>
                <c:pt idx="2584">
                  <c:v>5.0999999999999996</c:v>
                </c:pt>
                <c:pt idx="2585">
                  <c:v>5.9</c:v>
                </c:pt>
                <c:pt idx="2586">
                  <c:v>5.7</c:v>
                </c:pt>
                <c:pt idx="2587">
                  <c:v>6.6</c:v>
                </c:pt>
                <c:pt idx="2588">
                  <c:v>6.6</c:v>
                </c:pt>
                <c:pt idx="2589">
                  <c:v>6.5</c:v>
                </c:pt>
                <c:pt idx="2590">
                  <c:v>8.4</c:v>
                </c:pt>
                <c:pt idx="2591">
                  <c:v>7.4</c:v>
                </c:pt>
                <c:pt idx="2592">
                  <c:v>5.0999999999999996</c:v>
                </c:pt>
                <c:pt idx="2593">
                  <c:v>4.3</c:v>
                </c:pt>
                <c:pt idx="2594">
                  <c:v>4.7</c:v>
                </c:pt>
                <c:pt idx="2595">
                  <c:v>4.8</c:v>
                </c:pt>
                <c:pt idx="2596">
                  <c:v>6.4</c:v>
                </c:pt>
                <c:pt idx="2597">
                  <c:v>6.1</c:v>
                </c:pt>
                <c:pt idx="2598">
                  <c:v>6.3</c:v>
                </c:pt>
                <c:pt idx="2599">
                  <c:v>6.8</c:v>
                </c:pt>
                <c:pt idx="2600">
                  <c:v>8.5</c:v>
                </c:pt>
                <c:pt idx="2601">
                  <c:v>7.8</c:v>
                </c:pt>
                <c:pt idx="2602">
                  <c:v>7.3</c:v>
                </c:pt>
                <c:pt idx="2603">
                  <c:v>7.2</c:v>
                </c:pt>
                <c:pt idx="2604">
                  <c:v>9.1</c:v>
                </c:pt>
                <c:pt idx="2605">
                  <c:v>8</c:v>
                </c:pt>
                <c:pt idx="2606">
                  <c:v>6.3</c:v>
                </c:pt>
                <c:pt idx="2607">
                  <c:v>6.3</c:v>
                </c:pt>
                <c:pt idx="2608">
                  <c:v>7.9</c:v>
                </c:pt>
                <c:pt idx="2609">
                  <c:v>6.8</c:v>
                </c:pt>
                <c:pt idx="2610">
                  <c:v>9.1999999999999993</c:v>
                </c:pt>
                <c:pt idx="2611">
                  <c:v>9.4</c:v>
                </c:pt>
                <c:pt idx="2612">
                  <c:v>8.5</c:v>
                </c:pt>
                <c:pt idx="2613">
                  <c:v>7.2</c:v>
                </c:pt>
                <c:pt idx="2614">
                  <c:v>7.4</c:v>
                </c:pt>
                <c:pt idx="2615">
                  <c:v>7.1</c:v>
                </c:pt>
                <c:pt idx="2616">
                  <c:v>8.1999999999999993</c:v>
                </c:pt>
                <c:pt idx="2617">
                  <c:v>8</c:v>
                </c:pt>
                <c:pt idx="2618">
                  <c:v>10.7</c:v>
                </c:pt>
                <c:pt idx="2619">
                  <c:v>8.5</c:v>
                </c:pt>
                <c:pt idx="2620">
                  <c:v>7.1</c:v>
                </c:pt>
                <c:pt idx="2621">
                  <c:v>8.1</c:v>
                </c:pt>
                <c:pt idx="2622">
                  <c:v>9.8000000000000007</c:v>
                </c:pt>
                <c:pt idx="2623">
                  <c:v>7.7</c:v>
                </c:pt>
                <c:pt idx="2624">
                  <c:v>8.4</c:v>
                </c:pt>
                <c:pt idx="2625">
                  <c:v>8.6</c:v>
                </c:pt>
                <c:pt idx="2626">
                  <c:v>9.4</c:v>
                </c:pt>
                <c:pt idx="2627">
                  <c:v>9.9</c:v>
                </c:pt>
                <c:pt idx="2628">
                  <c:v>12</c:v>
                </c:pt>
                <c:pt idx="2629">
                  <c:v>10.8</c:v>
                </c:pt>
                <c:pt idx="2630">
                  <c:v>8.9</c:v>
                </c:pt>
                <c:pt idx="2631">
                  <c:v>8.1999999999999993</c:v>
                </c:pt>
                <c:pt idx="2632">
                  <c:v>8.8000000000000007</c:v>
                </c:pt>
                <c:pt idx="2633">
                  <c:v>13.2</c:v>
                </c:pt>
                <c:pt idx="2634">
                  <c:v>13.6</c:v>
                </c:pt>
                <c:pt idx="2635">
                  <c:v>11.9</c:v>
                </c:pt>
                <c:pt idx="2636">
                  <c:v>12.4</c:v>
                </c:pt>
                <c:pt idx="2637">
                  <c:v>9.8000000000000007</c:v>
                </c:pt>
                <c:pt idx="2638">
                  <c:v>5.8</c:v>
                </c:pt>
                <c:pt idx="2639">
                  <c:v>5.8</c:v>
                </c:pt>
                <c:pt idx="2640">
                  <c:v>5.5</c:v>
                </c:pt>
                <c:pt idx="2641">
                  <c:v>7.7</c:v>
                </c:pt>
                <c:pt idx="2642">
                  <c:v>11.6</c:v>
                </c:pt>
                <c:pt idx="2643">
                  <c:v>12.1</c:v>
                </c:pt>
                <c:pt idx="2644">
                  <c:v>12.6</c:v>
                </c:pt>
                <c:pt idx="2645">
                  <c:v>10.4</c:v>
                </c:pt>
                <c:pt idx="2646">
                  <c:v>7.3</c:v>
                </c:pt>
                <c:pt idx="2647">
                  <c:v>6.4</c:v>
                </c:pt>
                <c:pt idx="2648">
                  <c:v>7.4</c:v>
                </c:pt>
                <c:pt idx="2649">
                  <c:v>8.9</c:v>
                </c:pt>
                <c:pt idx="2650">
                  <c:v>12.7</c:v>
                </c:pt>
                <c:pt idx="2651">
                  <c:v>14.9</c:v>
                </c:pt>
                <c:pt idx="2652">
                  <c:v>15.7</c:v>
                </c:pt>
                <c:pt idx="2653">
                  <c:v>14.6</c:v>
                </c:pt>
                <c:pt idx="2654">
                  <c:v>14.9</c:v>
                </c:pt>
                <c:pt idx="2655">
                  <c:v>14.8</c:v>
                </c:pt>
                <c:pt idx="2656">
                  <c:v>16.5</c:v>
                </c:pt>
                <c:pt idx="2657">
                  <c:v>16.5</c:v>
                </c:pt>
                <c:pt idx="2658">
                  <c:v>15.9</c:v>
                </c:pt>
                <c:pt idx="2659">
                  <c:v>15.3</c:v>
                </c:pt>
                <c:pt idx="2660">
                  <c:v>12.3</c:v>
                </c:pt>
                <c:pt idx="2661">
                  <c:v>10.9</c:v>
                </c:pt>
                <c:pt idx="2662">
                  <c:v>12.3</c:v>
                </c:pt>
                <c:pt idx="2663">
                  <c:v>12.9</c:v>
                </c:pt>
                <c:pt idx="2664">
                  <c:v>14.8</c:v>
                </c:pt>
                <c:pt idx="2665">
                  <c:v>15.9</c:v>
                </c:pt>
                <c:pt idx="2666">
                  <c:v>16.100000000000001</c:v>
                </c:pt>
                <c:pt idx="2667">
                  <c:v>16.5</c:v>
                </c:pt>
                <c:pt idx="2668">
                  <c:v>17</c:v>
                </c:pt>
                <c:pt idx="2669">
                  <c:v>16.2</c:v>
                </c:pt>
                <c:pt idx="2670">
                  <c:v>15.7</c:v>
                </c:pt>
                <c:pt idx="2671">
                  <c:v>16.100000000000001</c:v>
                </c:pt>
                <c:pt idx="2672">
                  <c:v>16.100000000000001</c:v>
                </c:pt>
                <c:pt idx="2673">
                  <c:v>16.3</c:v>
                </c:pt>
                <c:pt idx="2674">
                  <c:v>16.399999999999999</c:v>
                </c:pt>
                <c:pt idx="2675">
                  <c:v>14.4</c:v>
                </c:pt>
                <c:pt idx="2676">
                  <c:v>15</c:v>
                </c:pt>
                <c:pt idx="2677">
                  <c:v>15.7</c:v>
                </c:pt>
                <c:pt idx="2678">
                  <c:v>16.399999999999999</c:v>
                </c:pt>
                <c:pt idx="2679">
                  <c:v>16.100000000000001</c:v>
                </c:pt>
                <c:pt idx="2680">
                  <c:v>15.9</c:v>
                </c:pt>
                <c:pt idx="2681">
                  <c:v>15</c:v>
                </c:pt>
                <c:pt idx="2682">
                  <c:v>16.100000000000001</c:v>
                </c:pt>
                <c:pt idx="2683">
                  <c:v>16.399999999999999</c:v>
                </c:pt>
                <c:pt idx="2684">
                  <c:v>17.100000000000001</c:v>
                </c:pt>
                <c:pt idx="2685">
                  <c:v>18</c:v>
                </c:pt>
                <c:pt idx="2686">
                  <c:v>17.7</c:v>
                </c:pt>
                <c:pt idx="2687">
                  <c:v>17.399999999999999</c:v>
                </c:pt>
                <c:pt idx="2688">
                  <c:v>15.9</c:v>
                </c:pt>
                <c:pt idx="2689">
                  <c:v>16.2</c:v>
                </c:pt>
                <c:pt idx="2690">
                  <c:v>19.2</c:v>
                </c:pt>
                <c:pt idx="2691">
                  <c:v>18.899999999999999</c:v>
                </c:pt>
                <c:pt idx="2692">
                  <c:v>17.100000000000001</c:v>
                </c:pt>
                <c:pt idx="2693">
                  <c:v>20.3</c:v>
                </c:pt>
                <c:pt idx="2694">
                  <c:v>21.4</c:v>
                </c:pt>
                <c:pt idx="2695">
                  <c:v>20.6</c:v>
                </c:pt>
                <c:pt idx="2696">
                  <c:v>19.8</c:v>
                </c:pt>
                <c:pt idx="2697">
                  <c:v>20</c:v>
                </c:pt>
                <c:pt idx="2698">
                  <c:v>19.8</c:v>
                </c:pt>
                <c:pt idx="2699">
                  <c:v>20.3</c:v>
                </c:pt>
                <c:pt idx="2700">
                  <c:v>19.2</c:v>
                </c:pt>
                <c:pt idx="2701">
                  <c:v>18.600000000000001</c:v>
                </c:pt>
                <c:pt idx="2702">
                  <c:v>17.399999999999999</c:v>
                </c:pt>
                <c:pt idx="2703">
                  <c:v>18.399999999999999</c:v>
                </c:pt>
                <c:pt idx="2704">
                  <c:v>18.399999999999999</c:v>
                </c:pt>
                <c:pt idx="2705">
                  <c:v>18.399999999999999</c:v>
                </c:pt>
                <c:pt idx="2706">
                  <c:v>18.5</c:v>
                </c:pt>
                <c:pt idx="2707">
                  <c:v>18.399999999999999</c:v>
                </c:pt>
                <c:pt idx="2708">
                  <c:v>20.9</c:v>
                </c:pt>
                <c:pt idx="2709">
                  <c:v>20.3</c:v>
                </c:pt>
                <c:pt idx="2710">
                  <c:v>20.2</c:v>
                </c:pt>
                <c:pt idx="2711">
                  <c:v>17.2</c:v>
                </c:pt>
                <c:pt idx="2712">
                  <c:v>19.399999999999999</c:v>
                </c:pt>
                <c:pt idx="2713">
                  <c:v>20.7</c:v>
                </c:pt>
                <c:pt idx="2714">
                  <c:v>18.899999999999999</c:v>
                </c:pt>
                <c:pt idx="2715">
                  <c:v>17.399999999999999</c:v>
                </c:pt>
                <c:pt idx="2716">
                  <c:v>18.600000000000001</c:v>
                </c:pt>
                <c:pt idx="2717">
                  <c:v>16</c:v>
                </c:pt>
                <c:pt idx="2718">
                  <c:v>17.5</c:v>
                </c:pt>
                <c:pt idx="2719">
                  <c:v>19.3</c:v>
                </c:pt>
                <c:pt idx="2720">
                  <c:v>21.5</c:v>
                </c:pt>
                <c:pt idx="2721">
                  <c:v>20.399999999999999</c:v>
                </c:pt>
                <c:pt idx="2722">
                  <c:v>19.600000000000001</c:v>
                </c:pt>
                <c:pt idx="2723">
                  <c:v>21.7</c:v>
                </c:pt>
                <c:pt idx="2724">
                  <c:v>21.2</c:v>
                </c:pt>
                <c:pt idx="2725">
                  <c:v>20.6</c:v>
                </c:pt>
                <c:pt idx="2726">
                  <c:v>19.5</c:v>
                </c:pt>
                <c:pt idx="2727">
                  <c:v>21.1</c:v>
                </c:pt>
                <c:pt idx="2728">
                  <c:v>21.9</c:v>
                </c:pt>
                <c:pt idx="2729">
                  <c:v>24.9</c:v>
                </c:pt>
                <c:pt idx="2730">
                  <c:v>25.2</c:v>
                </c:pt>
                <c:pt idx="2731">
                  <c:v>24</c:v>
                </c:pt>
                <c:pt idx="2732">
                  <c:v>21.6</c:v>
                </c:pt>
                <c:pt idx="2733">
                  <c:v>22.9</c:v>
                </c:pt>
                <c:pt idx="2734">
                  <c:v>24.6</c:v>
                </c:pt>
                <c:pt idx="2735">
                  <c:v>25.7</c:v>
                </c:pt>
                <c:pt idx="2736">
                  <c:v>24.6</c:v>
                </c:pt>
                <c:pt idx="2737">
                  <c:v>25.3</c:v>
                </c:pt>
                <c:pt idx="2738">
                  <c:v>25.6</c:v>
                </c:pt>
                <c:pt idx="2739">
                  <c:v>23.8</c:v>
                </c:pt>
                <c:pt idx="2740">
                  <c:v>23.9</c:v>
                </c:pt>
                <c:pt idx="2741">
                  <c:v>23.8</c:v>
                </c:pt>
                <c:pt idx="2742">
                  <c:v>25</c:v>
                </c:pt>
                <c:pt idx="2743">
                  <c:v>26.4</c:v>
                </c:pt>
                <c:pt idx="2744">
                  <c:v>21.7</c:v>
                </c:pt>
                <c:pt idx="2745">
                  <c:v>22.1</c:v>
                </c:pt>
                <c:pt idx="2746">
                  <c:v>24.2</c:v>
                </c:pt>
                <c:pt idx="2747">
                  <c:v>25.2</c:v>
                </c:pt>
                <c:pt idx="2748">
                  <c:v>22.4</c:v>
                </c:pt>
                <c:pt idx="2749">
                  <c:v>21.8</c:v>
                </c:pt>
                <c:pt idx="2750">
                  <c:v>22.3</c:v>
                </c:pt>
                <c:pt idx="2751">
                  <c:v>22.3</c:v>
                </c:pt>
                <c:pt idx="2752">
                  <c:v>22.3</c:v>
                </c:pt>
                <c:pt idx="2753">
                  <c:v>21.9</c:v>
                </c:pt>
                <c:pt idx="2754">
                  <c:v>21.3</c:v>
                </c:pt>
                <c:pt idx="2755">
                  <c:v>21.1</c:v>
                </c:pt>
                <c:pt idx="2756">
                  <c:v>21.8</c:v>
                </c:pt>
                <c:pt idx="2757">
                  <c:v>23.8</c:v>
                </c:pt>
                <c:pt idx="2758">
                  <c:v>24.9</c:v>
                </c:pt>
                <c:pt idx="2759">
                  <c:v>25.6</c:v>
                </c:pt>
                <c:pt idx="2760">
                  <c:v>25.9</c:v>
                </c:pt>
                <c:pt idx="2761">
                  <c:v>20.7</c:v>
                </c:pt>
                <c:pt idx="2762">
                  <c:v>23.2</c:v>
                </c:pt>
                <c:pt idx="2763">
                  <c:v>23.4</c:v>
                </c:pt>
                <c:pt idx="2764">
                  <c:v>25.2</c:v>
                </c:pt>
                <c:pt idx="2765">
                  <c:v>25.9</c:v>
                </c:pt>
                <c:pt idx="2766">
                  <c:v>27.1</c:v>
                </c:pt>
                <c:pt idx="2767">
                  <c:v>28.5</c:v>
                </c:pt>
                <c:pt idx="2768">
                  <c:v>28.9</c:v>
                </c:pt>
                <c:pt idx="2769">
                  <c:v>29.3</c:v>
                </c:pt>
                <c:pt idx="2770">
                  <c:v>26.1</c:v>
                </c:pt>
                <c:pt idx="2771">
                  <c:v>22.5</c:v>
                </c:pt>
                <c:pt idx="2772">
                  <c:v>20.399999999999999</c:v>
                </c:pt>
                <c:pt idx="2773">
                  <c:v>21.8</c:v>
                </c:pt>
                <c:pt idx="2774">
                  <c:v>23.8</c:v>
                </c:pt>
                <c:pt idx="2775">
                  <c:v>26.2</c:v>
                </c:pt>
                <c:pt idx="2776">
                  <c:v>26.9</c:v>
                </c:pt>
                <c:pt idx="2777">
                  <c:v>27.1</c:v>
                </c:pt>
                <c:pt idx="2778">
                  <c:v>27.4</c:v>
                </c:pt>
                <c:pt idx="2779">
                  <c:v>26.5</c:v>
                </c:pt>
                <c:pt idx="2780">
                  <c:v>26.4</c:v>
                </c:pt>
                <c:pt idx="2781">
                  <c:v>26.5</c:v>
                </c:pt>
                <c:pt idx="2782">
                  <c:v>22.5</c:v>
                </c:pt>
                <c:pt idx="2783">
                  <c:v>24.7</c:v>
                </c:pt>
                <c:pt idx="2784">
                  <c:v>25.3</c:v>
                </c:pt>
                <c:pt idx="2785">
                  <c:v>22.8</c:v>
                </c:pt>
                <c:pt idx="2786">
                  <c:v>21.8</c:v>
                </c:pt>
                <c:pt idx="2787">
                  <c:v>23.1</c:v>
                </c:pt>
                <c:pt idx="2788">
                  <c:v>24.8</c:v>
                </c:pt>
                <c:pt idx="2789">
                  <c:v>25.8</c:v>
                </c:pt>
                <c:pt idx="2790">
                  <c:v>26</c:v>
                </c:pt>
                <c:pt idx="2791">
                  <c:v>24.8</c:v>
                </c:pt>
                <c:pt idx="2792">
                  <c:v>23.7</c:v>
                </c:pt>
                <c:pt idx="2793">
                  <c:v>22.6</c:v>
                </c:pt>
                <c:pt idx="2794">
                  <c:v>22.9</c:v>
                </c:pt>
                <c:pt idx="2795">
                  <c:v>24.3</c:v>
                </c:pt>
                <c:pt idx="2796">
                  <c:v>24.2</c:v>
                </c:pt>
                <c:pt idx="2797">
                  <c:v>24.7</c:v>
                </c:pt>
                <c:pt idx="2798">
                  <c:v>21.6</c:v>
                </c:pt>
                <c:pt idx="2799">
                  <c:v>17.600000000000001</c:v>
                </c:pt>
                <c:pt idx="2922" formatCode="0.0">
                  <c:v>5.4434782608695658</c:v>
                </c:pt>
                <c:pt idx="2923" formatCode="0.0">
                  <c:v>6.9874999999999998</c:v>
                </c:pt>
                <c:pt idx="2924" formatCode="0.0">
                  <c:v>7.1499999999999986</c:v>
                </c:pt>
                <c:pt idx="2925" formatCode="0.0">
                  <c:v>5.583333333333333</c:v>
                </c:pt>
                <c:pt idx="2926" formatCode="0.0">
                  <c:v>5.3166666666666673</c:v>
                </c:pt>
                <c:pt idx="2927" formatCode="0.0">
                  <c:v>5.125</c:v>
                </c:pt>
                <c:pt idx="2928" formatCode="0.0">
                  <c:v>2.5041666666666669</c:v>
                </c:pt>
                <c:pt idx="2929" formatCode="0.0">
                  <c:v>3.4833333333333338</c:v>
                </c:pt>
                <c:pt idx="2930" formatCode="0.0">
                  <c:v>2.7624999999999997</c:v>
                </c:pt>
                <c:pt idx="2931" formatCode="0.0">
                  <c:v>3.9541666666666675</c:v>
                </c:pt>
                <c:pt idx="2932" formatCode="0.0">
                  <c:v>1.3833333333333335</c:v>
                </c:pt>
                <c:pt idx="2933" formatCode="0.0">
                  <c:v>-0.89166666666666661</c:v>
                </c:pt>
                <c:pt idx="2934" formatCode="0.0">
                  <c:v>-7.5000000000000067E-2</c:v>
                </c:pt>
                <c:pt idx="2935" formatCode="0.0">
                  <c:v>2.6999999999999997</c:v>
                </c:pt>
                <c:pt idx="2936" formatCode="0.0">
                  <c:v>2.5499999999999998</c:v>
                </c:pt>
                <c:pt idx="2937" formatCode="0.0">
                  <c:v>0.19166666666666665</c:v>
                </c:pt>
                <c:pt idx="2938" formatCode="0.0">
                  <c:v>0.3833333333333333</c:v>
                </c:pt>
                <c:pt idx="2939" formatCode="0.0">
                  <c:v>0.54166666666666685</c:v>
                </c:pt>
                <c:pt idx="2940" formatCode="0.0">
                  <c:v>-0.52500000000000002</c:v>
                </c:pt>
                <c:pt idx="2941" formatCode="0.0">
                  <c:v>1.1208333333333333</c:v>
                </c:pt>
                <c:pt idx="2942" formatCode="0.0">
                  <c:v>3.6458333333333339</c:v>
                </c:pt>
                <c:pt idx="2943" formatCode="0.0">
                  <c:v>7.208333333333333</c:v>
                </c:pt>
                <c:pt idx="2944" formatCode="0.0">
                  <c:v>7.6958333333333337</c:v>
                </c:pt>
                <c:pt idx="2945" formatCode="0.0">
                  <c:v>4.5333333333333341</c:v>
                </c:pt>
                <c:pt idx="2946" formatCode="0.0">
                  <c:v>2.9624999999999999</c:v>
                </c:pt>
                <c:pt idx="2947" formatCode="0.0">
                  <c:v>2.7291666666666665</c:v>
                </c:pt>
                <c:pt idx="2948" formatCode="0.0">
                  <c:v>-0.32916666666666661</c:v>
                </c:pt>
                <c:pt idx="2949" formatCode="0.0">
                  <c:v>7.9166666666666996E-2</c:v>
                </c:pt>
                <c:pt idx="2950" formatCode="0.0">
                  <c:v>0.77083333333333315</c:v>
                </c:pt>
                <c:pt idx="2951" formatCode="0.0">
                  <c:v>2.7250000000000001</c:v>
                </c:pt>
                <c:pt idx="2952" formatCode="0.0">
                  <c:v>6.1541666666666686</c:v>
                </c:pt>
                <c:pt idx="2953" formatCode="0.0">
                  <c:v>4.5916666666666668</c:v>
                </c:pt>
                <c:pt idx="2954" formatCode="0.0">
                  <c:v>6.2541666666666655</c:v>
                </c:pt>
                <c:pt idx="2955" formatCode="0.0">
                  <c:v>4.9374999999999991</c:v>
                </c:pt>
                <c:pt idx="2956" formatCode="0.0">
                  <c:v>7.3583333333333334</c:v>
                </c:pt>
                <c:pt idx="2957" formatCode="0.0">
                  <c:v>8.8708333333333336</c:v>
                </c:pt>
                <c:pt idx="2958" formatCode="0.0">
                  <c:v>9.1666666666666679</c:v>
                </c:pt>
                <c:pt idx="2959" formatCode="0.0">
                  <c:v>10.808333333333332</c:v>
                </c:pt>
                <c:pt idx="2960" formatCode="0.0">
                  <c:v>9.4041666666666668</c:v>
                </c:pt>
                <c:pt idx="2961" formatCode="0.0">
                  <c:v>9.1749999999999989</c:v>
                </c:pt>
                <c:pt idx="2962" formatCode="0.0">
                  <c:v>9.2291666666666643</c:v>
                </c:pt>
                <c:pt idx="2963" formatCode="0.0">
                  <c:v>6.4750000000000005</c:v>
                </c:pt>
                <c:pt idx="2964" formatCode="0.0">
                  <c:v>1.1875</c:v>
                </c:pt>
                <c:pt idx="2965" formatCode="0.0">
                  <c:v>-0.3125</c:v>
                </c:pt>
                <c:pt idx="2966" formatCode="0.0">
                  <c:v>0.43333333333333329</c:v>
                </c:pt>
                <c:pt idx="2967" formatCode="0.0">
                  <c:v>0.32083333333333325</c:v>
                </c:pt>
                <c:pt idx="2968" formatCode="0.0">
                  <c:v>2.2583333333333333</c:v>
                </c:pt>
                <c:pt idx="2969" formatCode="0.0">
                  <c:v>4.0624999999999991</c:v>
                </c:pt>
                <c:pt idx="2970" formatCode="0.0">
                  <c:v>7.0958333333333314</c:v>
                </c:pt>
                <c:pt idx="2971" formatCode="0.0">
                  <c:v>7.9458333333333329</c:v>
                </c:pt>
                <c:pt idx="2972" formatCode="0.0">
                  <c:v>8.7583333333333346</c:v>
                </c:pt>
                <c:pt idx="2973" formatCode="0.0">
                  <c:v>9.0999999999999979</c:v>
                </c:pt>
                <c:pt idx="2974" formatCode="0.0">
                  <c:v>7.8041666666666663</c:v>
                </c:pt>
                <c:pt idx="2975" formatCode="0.0">
                  <c:v>7.9750000000000005</c:v>
                </c:pt>
                <c:pt idx="2976" formatCode="0.0">
                  <c:v>10.670833333333334</c:v>
                </c:pt>
                <c:pt idx="2977" formatCode="0.0">
                  <c:v>12.299999999999999</c:v>
                </c:pt>
                <c:pt idx="2978" formatCode="0.0">
                  <c:v>10.737499999999997</c:v>
                </c:pt>
                <c:pt idx="2979" formatCode="0.0">
                  <c:v>10.916666666666666</c:v>
                </c:pt>
                <c:pt idx="2980" formatCode="0.0">
                  <c:v>8.6083333333333343</c:v>
                </c:pt>
                <c:pt idx="2981" formatCode="0.0">
                  <c:v>8.0208333333333339</c:v>
                </c:pt>
                <c:pt idx="2982" formatCode="0.0">
                  <c:v>9.2958333333333325</c:v>
                </c:pt>
                <c:pt idx="2983" formatCode="0.0">
                  <c:v>7.3791666666666691</c:v>
                </c:pt>
                <c:pt idx="2984" formatCode="0.0">
                  <c:v>7.5791666666666657</c:v>
                </c:pt>
                <c:pt idx="2985" formatCode="0.0">
                  <c:v>9.2624999999999993</c:v>
                </c:pt>
                <c:pt idx="2986" formatCode="0.0">
                  <c:v>6.3166666666666638</c:v>
                </c:pt>
                <c:pt idx="2987" formatCode="0.0">
                  <c:v>4.5750000000000002</c:v>
                </c:pt>
                <c:pt idx="2988" formatCode="0.0">
                  <c:v>4.7833333333333323</c:v>
                </c:pt>
                <c:pt idx="2989" formatCode="0.0">
                  <c:v>6.6875000000000009</c:v>
                </c:pt>
                <c:pt idx="2990" formatCode="0.0">
                  <c:v>7.0333333333333341</c:v>
                </c:pt>
                <c:pt idx="2991" formatCode="0.0">
                  <c:v>7.2125000000000012</c:v>
                </c:pt>
                <c:pt idx="2992" formatCode="0.0">
                  <c:v>9.2708333333333339</c:v>
                </c:pt>
                <c:pt idx="2993" formatCode="0.0">
                  <c:v>8.7125000000000004</c:v>
                </c:pt>
                <c:pt idx="2994" formatCode="0.0">
                  <c:v>6.2375000000000016</c:v>
                </c:pt>
                <c:pt idx="2995" formatCode="0.0">
                  <c:v>5.3833333333333329</c:v>
                </c:pt>
                <c:pt idx="2996" formatCode="0.0">
                  <c:v>7.9208333333333334</c:v>
                </c:pt>
                <c:pt idx="2997" formatCode="0.0">
                  <c:v>7.5250000000000012</c:v>
                </c:pt>
                <c:pt idx="2998" formatCode="0.0">
                  <c:v>6.6583333333333341</c:v>
                </c:pt>
                <c:pt idx="2999" formatCode="0.0">
                  <c:v>5.3833333333333329</c:v>
                </c:pt>
                <c:pt idx="3000" formatCode="0.0">
                  <c:v>4.5666666666666664</c:v>
                </c:pt>
                <c:pt idx="3001" formatCode="0.0">
                  <c:v>4.5916666666666659</c:v>
                </c:pt>
                <c:pt idx="3002" formatCode="0.0">
                  <c:v>5.9499999999999993</c:v>
                </c:pt>
                <c:pt idx="3003" formatCode="0.0">
                  <c:v>8.1250000000000018</c:v>
                </c:pt>
                <c:pt idx="3004" formatCode="0.0">
                  <c:v>7.8708333333333327</c:v>
                </c:pt>
                <c:pt idx="3005" formatCode="0.0">
                  <c:v>8.7583333333333311</c:v>
                </c:pt>
                <c:pt idx="3006" formatCode="0.0">
                  <c:v>9.5541666666666671</c:v>
                </c:pt>
                <c:pt idx="3007" formatCode="0.0">
                  <c:v>11.662500000000001</c:v>
                </c:pt>
                <c:pt idx="3008" formatCode="0.0">
                  <c:v>12.616666666666662</c:v>
                </c:pt>
                <c:pt idx="3009" formatCode="0.0">
                  <c:v>12.216666666666663</c:v>
                </c:pt>
                <c:pt idx="3010" formatCode="0.0">
                  <c:v>13.762499999999998</c:v>
                </c:pt>
                <c:pt idx="3011" formatCode="0.0">
                  <c:v>15.399999999999999</c:v>
                </c:pt>
                <c:pt idx="3012" formatCode="0.0">
                  <c:v>15.274999999999999</c:v>
                </c:pt>
                <c:pt idx="3013" formatCode="0.0">
                  <c:v>15.374999999999998</c:v>
                </c:pt>
                <c:pt idx="3014" formatCode="0.0">
                  <c:v>13.862499999999999</c:v>
                </c:pt>
                <c:pt idx="3015" formatCode="0.0">
                  <c:v>10.833333333333334</c:v>
                </c:pt>
                <c:pt idx="3016" formatCode="0.0">
                  <c:v>9.5833333333333321</c:v>
                </c:pt>
                <c:pt idx="3017" formatCode="0.0">
                  <c:v>7.1291666666666664</c:v>
                </c:pt>
                <c:pt idx="3018" formatCode="0.0">
                  <c:v>4.6999999999999993</c:v>
                </c:pt>
                <c:pt idx="3019" formatCode="0.0">
                  <c:v>6.166666666666667</c:v>
                </c:pt>
                <c:pt idx="3020" formatCode="0.0">
                  <c:v>9.3708333333333318</c:v>
                </c:pt>
                <c:pt idx="3021" formatCode="0.0">
                  <c:v>11.275</c:v>
                </c:pt>
                <c:pt idx="3022" formatCode="0.0">
                  <c:v>10.15</c:v>
                </c:pt>
                <c:pt idx="3023" formatCode="0.0">
                  <c:v>11.716666666666663</c:v>
                </c:pt>
                <c:pt idx="3024" formatCode="0.0">
                  <c:v>8</c:v>
                </c:pt>
                <c:pt idx="3025" formatCode="0.0">
                  <c:v>8.9956521739130455</c:v>
                </c:pt>
                <c:pt idx="3026" formatCode="0.0">
                  <c:v>8.8624999999999989</c:v>
                </c:pt>
                <c:pt idx="3027" formatCode="0.0">
                  <c:v>8.8374999999999986</c:v>
                </c:pt>
                <c:pt idx="3028" formatCode="0.0">
                  <c:v>9.8541666666666661</c:v>
                </c:pt>
                <c:pt idx="3029" formatCode="0.0">
                  <c:v>10.404166666666669</c:v>
                </c:pt>
                <c:pt idx="3030" formatCode="0.0">
                  <c:v>11.866666666666665</c:v>
                </c:pt>
                <c:pt idx="3031" formatCode="0.0">
                  <c:v>11.4625</c:v>
                </c:pt>
                <c:pt idx="3032" formatCode="0.0">
                  <c:v>12.083333333333334</c:v>
                </c:pt>
                <c:pt idx="3033" formatCode="0.0">
                  <c:v>12.85416666666667</c:v>
                </c:pt>
                <c:pt idx="3034" formatCode="0.0">
                  <c:v>14.058333333333335</c:v>
                </c:pt>
                <c:pt idx="3035" formatCode="0.0">
                  <c:v>14.575000000000003</c:v>
                </c:pt>
                <c:pt idx="3036" formatCode="0.0">
                  <c:v>15.129166666666665</c:v>
                </c:pt>
                <c:pt idx="3037" formatCode="0.0">
                  <c:v>13.462499999999999</c:v>
                </c:pt>
                <c:pt idx="3038" formatCode="0.0">
                  <c:v>12.375</c:v>
                </c:pt>
                <c:pt idx="3039" formatCode="0.0">
                  <c:v>13.662500000000001</c:v>
                </c:pt>
                <c:pt idx="3040" formatCode="0.0">
                  <c:v>14.8375</c:v>
                </c:pt>
                <c:pt idx="3041" formatCode="0.0">
                  <c:v>16.579166666666666</c:v>
                </c:pt>
                <c:pt idx="3042" formatCode="0.0">
                  <c:v>16.504166666666666</c:v>
                </c:pt>
                <c:pt idx="3043" formatCode="0.0">
                  <c:v>16.245833333333334</c:v>
                </c:pt>
                <c:pt idx="3044" formatCode="0.0">
                  <c:v>13.275</c:v>
                </c:pt>
                <c:pt idx="3045" formatCode="0.0">
                  <c:v>13.9375</c:v>
                </c:pt>
                <c:pt idx="3046" formatCode="0.0">
                  <c:v>15.291666666666666</c:v>
                </c:pt>
                <c:pt idx="3047" formatCode="0.0">
                  <c:v>12.504166666666665</c:v>
                </c:pt>
                <c:pt idx="3048" formatCode="0.0">
                  <c:v>15.208333333333336</c:v>
                </c:pt>
                <c:pt idx="3049" formatCode="0.0">
                  <c:v>14.212499999999999</c:v>
                </c:pt>
                <c:pt idx="3050" formatCode="0.0">
                  <c:v>15.858333333333333</c:v>
                </c:pt>
                <c:pt idx="3051" formatCode="0.0">
                  <c:v>17.054166666666667</c:v>
                </c:pt>
                <c:pt idx="3052" formatCode="0.0">
                  <c:v>16.733333333333331</c:v>
                </c:pt>
                <c:pt idx="3053" formatCode="0.0">
                  <c:v>14.995833333333335</c:v>
                </c:pt>
                <c:pt idx="3054" formatCode="0.0">
                  <c:v>14.645833333333334</c:v>
                </c:pt>
                <c:pt idx="3055" formatCode="0.0">
                  <c:v>14.274999999999997</c:v>
                </c:pt>
                <c:pt idx="3056" formatCode="0.0">
                  <c:v>15.229166666666666</c:v>
                </c:pt>
                <c:pt idx="3057" formatCode="0.0">
                  <c:v>15.554166666666669</c:v>
                </c:pt>
                <c:pt idx="3058" formatCode="0.0">
                  <c:v>15.575000000000001</c:v>
                </c:pt>
                <c:pt idx="3059" formatCode="0.0">
                  <c:v>15.858333333333334</c:v>
                </c:pt>
                <c:pt idx="3060" formatCode="0.0">
                  <c:v>13.199999999999998</c:v>
                </c:pt>
                <c:pt idx="3061" formatCode="0.0">
                  <c:v>15.058333333333335</c:v>
                </c:pt>
                <c:pt idx="3062" formatCode="0.0">
                  <c:v>16.174999999999997</c:v>
                </c:pt>
                <c:pt idx="3063" formatCode="0.0">
                  <c:v>16.608333333333331</c:v>
                </c:pt>
                <c:pt idx="3064" formatCode="0.0">
                  <c:v>17.029166666666665</c:v>
                </c:pt>
                <c:pt idx="3065" formatCode="0.0">
                  <c:v>13.266666666666666</c:v>
                </c:pt>
                <c:pt idx="3066" formatCode="0.0">
                  <c:v>15.93333333333333</c:v>
                </c:pt>
                <c:pt idx="3067" formatCode="0.0">
                  <c:v>16.658333333333335</c:v>
                </c:pt>
                <c:pt idx="3068" formatCode="0.0">
                  <c:v>16.629166666666666</c:v>
                </c:pt>
                <c:pt idx="3069" formatCode="0.0">
                  <c:v>17.783333333333328</c:v>
                </c:pt>
                <c:pt idx="3070" formatCode="0.0">
                  <c:v>17.691666666666666</c:v>
                </c:pt>
                <c:pt idx="3071" formatCode="0.0">
                  <c:v>18.212500000000002</c:v>
                </c:pt>
                <c:pt idx="3072" formatCode="0.0">
                  <c:v>18.304166666666667</c:v>
                </c:pt>
                <c:pt idx="3073" formatCode="0.0">
                  <c:v>18.204166666666669</c:v>
                </c:pt>
                <c:pt idx="3074" formatCode="0.0">
                  <c:v>18.858333333333331</c:v>
                </c:pt>
                <c:pt idx="3075" formatCode="0.0">
                  <c:v>20.1875</c:v>
                </c:pt>
                <c:pt idx="3076" formatCode="0.0">
                  <c:v>21.991666666666671</c:v>
                </c:pt>
                <c:pt idx="3077" formatCode="0.0">
                  <c:v>22.929166666666671</c:v>
                </c:pt>
                <c:pt idx="3078" formatCode="0.0">
                  <c:v>20.900000000000002</c:v>
                </c:pt>
                <c:pt idx="3079" formatCode="0.0">
                  <c:v>21.729166666666668</c:v>
                </c:pt>
                <c:pt idx="3080" formatCode="0.0">
                  <c:v>23.754166666666659</c:v>
                </c:pt>
                <c:pt idx="3081" formatCode="0.0">
                  <c:v>24.787499999999998</c:v>
                </c:pt>
                <c:pt idx="3082" formatCode="0.0">
                  <c:v>22.758333333333336</c:v>
                </c:pt>
                <c:pt idx="3083" formatCode="0.0">
                  <c:v>22.524999999999995</c:v>
                </c:pt>
                <c:pt idx="3084" formatCode="0.0">
                  <c:v>23.954166666666666</c:v>
                </c:pt>
                <c:pt idx="3085" formatCode="0.0">
                  <c:v>24.162499999999991</c:v>
                </c:pt>
                <c:pt idx="3086" formatCode="0.0">
                  <c:v>23.049999999999997</c:v>
                </c:pt>
                <c:pt idx="3087" formatCode="0.0">
                  <c:v>23.220833333333342</c:v>
                </c:pt>
                <c:pt idx="3088" formatCode="0.0">
                  <c:v>23.829166666666666</c:v>
                </c:pt>
                <c:pt idx="3089" formatCode="0.0">
                  <c:v>25.154166666666669</c:v>
                </c:pt>
                <c:pt idx="3090" formatCode="0.0">
                  <c:v>24.862499999999994</c:v>
                </c:pt>
                <c:pt idx="3091" formatCode="0.0">
                  <c:v>25.599999999999998</c:v>
                </c:pt>
                <c:pt idx="3092" formatCode="0.0">
                  <c:v>26.283333333333335</c:v>
                </c:pt>
                <c:pt idx="3093" formatCode="0.0">
                  <c:v>26.729166666666661</c:v>
                </c:pt>
                <c:pt idx="3094" formatCode="0.0">
                  <c:v>26.266666666666669</c:v>
                </c:pt>
                <c:pt idx="3095" formatCode="0.0">
                  <c:v>26.054166666666664</c:v>
                </c:pt>
                <c:pt idx="3096" formatCode="0.0">
                  <c:v>26.504166666666666</c:v>
                </c:pt>
                <c:pt idx="3097" formatCode="0.0">
                  <c:v>24.649999999999995</c:v>
                </c:pt>
                <c:pt idx="3098" formatCode="0.0">
                  <c:v>24.8</c:v>
                </c:pt>
                <c:pt idx="3099" formatCode="0.0">
                  <c:v>25.749999999999996</c:v>
                </c:pt>
                <c:pt idx="3100" formatCode="0.0">
                  <c:v>26.162499999999998</c:v>
                </c:pt>
                <c:pt idx="3101" formatCode="0.0">
                  <c:v>25.458333333333339</c:v>
                </c:pt>
                <c:pt idx="3102" formatCode="0.0">
                  <c:v>24.616666666666664</c:v>
                </c:pt>
                <c:pt idx="3103" formatCode="0.0">
                  <c:v>23.520833333333332</c:v>
                </c:pt>
                <c:pt idx="3104" formatCode="0.0">
                  <c:v>24.291666666666668</c:v>
                </c:pt>
                <c:pt idx="3105" formatCode="0.0">
                  <c:v>24.491666666666671</c:v>
                </c:pt>
                <c:pt idx="3106" formatCode="0.0">
                  <c:v>22.112499999999997</c:v>
                </c:pt>
                <c:pt idx="3107" formatCode="0.0">
                  <c:v>23.25</c:v>
                </c:pt>
                <c:pt idx="3108" formatCode="0.0">
                  <c:v>24.845833333333335</c:v>
                </c:pt>
                <c:pt idx="3109" formatCode="0.0">
                  <c:v>25.933333333333326</c:v>
                </c:pt>
                <c:pt idx="3110" formatCode="0.0">
                  <c:v>26.220833333333331</c:v>
                </c:pt>
                <c:pt idx="3111" formatCode="0.0">
                  <c:v>23.741666666666664</c:v>
                </c:pt>
                <c:pt idx="3112" formatCode="0.0">
                  <c:v>25.612500000000001</c:v>
                </c:pt>
                <c:pt idx="3113" formatCode="0.0">
                  <c:v>26.362500000000001</c:v>
                </c:pt>
                <c:pt idx="3114" formatCode="0.0">
                  <c:v>25.895833333333332</c:v>
                </c:pt>
                <c:pt idx="3115" formatCode="0.0">
                  <c:v>23.799999999999997</c:v>
                </c:pt>
                <c:pt idx="3116" formatCode="0.0">
                  <c:v>22.945833333333336</c:v>
                </c:pt>
                <c:pt idx="3117" formatCode="0.0">
                  <c:v>21.324999999999999</c:v>
                </c:pt>
                <c:pt idx="3118" formatCode="0.0">
                  <c:v>21.079166666666662</c:v>
                </c:pt>
                <c:pt idx="3119" formatCode="0.0">
                  <c:v>22.916666666666661</c:v>
                </c:pt>
                <c:pt idx="3120" formatCode="0.0">
                  <c:v>25.079166666666655</c:v>
                </c:pt>
                <c:pt idx="3121" formatCode="0.0">
                  <c:v>26.045833333333345</c:v>
                </c:pt>
                <c:pt idx="3122" formatCode="0.0">
                  <c:v>25.287499999999998</c:v>
                </c:pt>
                <c:pt idx="3123" formatCode="0.0">
                  <c:v>25.391666666666669</c:v>
                </c:pt>
                <c:pt idx="3124" formatCode="0.0">
                  <c:v>24.858333333333331</c:v>
                </c:pt>
                <c:pt idx="3125" formatCode="0.0">
                  <c:v>25.029166666666669</c:v>
                </c:pt>
                <c:pt idx="3126" formatCode="0.0">
                  <c:v>25.295833333333331</c:v>
                </c:pt>
                <c:pt idx="3127" formatCode="0.0">
                  <c:v>25.204166666666662</c:v>
                </c:pt>
                <c:pt idx="3128" formatCode="0.0">
                  <c:v>24.708333333333332</c:v>
                </c:pt>
                <c:pt idx="3129" formatCode="0.0">
                  <c:v>22.6875</c:v>
                </c:pt>
                <c:pt idx="3130" formatCode="0.0">
                  <c:v>23.754166666666666</c:v>
                </c:pt>
                <c:pt idx="3131" formatCode="0.0">
                  <c:v>25.4375</c:v>
                </c:pt>
                <c:pt idx="3132" formatCode="0.0">
                  <c:v>26.079166666666655</c:v>
                </c:pt>
                <c:pt idx="3133" formatCode="0.0">
                  <c:v>25.924999999999997</c:v>
                </c:pt>
                <c:pt idx="3134" formatCode="0.0">
                  <c:v>23.287499999999998</c:v>
                </c:pt>
                <c:pt idx="3135" formatCode="0.0">
                  <c:v>20.849999999999998</c:v>
                </c:pt>
                <c:pt idx="3136" formatCode="0.0">
                  <c:v>22.458333333333332</c:v>
                </c:pt>
                <c:pt idx="3137" formatCode="0.0">
                  <c:v>23.333333333333332</c:v>
                </c:pt>
                <c:pt idx="3138" formatCode="0.0">
                  <c:v>23.150000000000002</c:v>
                </c:pt>
                <c:pt idx="3139" formatCode="0.0">
                  <c:v>23.337500000000002</c:v>
                </c:pt>
                <c:pt idx="3140" formatCode="0.0">
                  <c:v>24.479166666666668</c:v>
                </c:pt>
                <c:pt idx="3141" formatCode="0.0">
                  <c:v>25.699999999999992</c:v>
                </c:pt>
                <c:pt idx="3142" formatCode="0.0">
                  <c:v>24.724999999999994</c:v>
                </c:pt>
                <c:pt idx="3143" formatCode="0.0">
                  <c:v>25.633333333333329</c:v>
                </c:pt>
                <c:pt idx="3144" formatCode="0.0">
                  <c:v>26.745833333333334</c:v>
                </c:pt>
                <c:pt idx="3145" formatCode="0.0">
                  <c:v>27.445833333333336</c:v>
                </c:pt>
                <c:pt idx="3146" formatCode="0.0">
                  <c:v>27.629166666666674</c:v>
                </c:pt>
                <c:pt idx="3147" formatCode="0.0">
                  <c:v>28.191666666666659</c:v>
                </c:pt>
                <c:pt idx="3148" formatCode="0.0">
                  <c:v>28.079166666666666</c:v>
                </c:pt>
                <c:pt idx="3149" formatCode="0.0">
                  <c:v>26.374999999999996</c:v>
                </c:pt>
                <c:pt idx="3150" formatCode="0.0">
                  <c:v>22.833333333333332</c:v>
                </c:pt>
                <c:pt idx="3151" formatCode="0.0">
                  <c:v>22.616666666666664</c:v>
                </c:pt>
                <c:pt idx="3152" formatCode="0.0">
                  <c:v>22.854166666666661</c:v>
                </c:pt>
                <c:pt idx="3153" formatCode="0.0">
                  <c:v>23.695833333333336</c:v>
                </c:pt>
                <c:pt idx="3154" formatCode="0.0">
                  <c:v>24.441666666666666</c:v>
                </c:pt>
                <c:pt idx="3155" formatCode="0.0">
                  <c:v>24.829166666666662</c:v>
                </c:pt>
                <c:pt idx="3156" formatCode="0.0">
                  <c:v>21.645833333333332</c:v>
                </c:pt>
                <c:pt idx="3157" formatCode="0.0">
                  <c:v>22.3125</c:v>
                </c:pt>
                <c:pt idx="3158" formatCode="0.0">
                  <c:v>22.012499999999999</c:v>
                </c:pt>
                <c:pt idx="3159" formatCode="0.0">
                  <c:v>20.966666666666669</c:v>
                </c:pt>
                <c:pt idx="3160" formatCode="0.0">
                  <c:v>19.566666666666666</c:v>
                </c:pt>
                <c:pt idx="3161" formatCode="0.0">
                  <c:v>19.245833333333334</c:v>
                </c:pt>
                <c:pt idx="3162" formatCode="0.0">
                  <c:v>18.845833333333335</c:v>
                </c:pt>
                <c:pt idx="3163" formatCode="0.0">
                  <c:v>18.033333333333335</c:v>
                </c:pt>
                <c:pt idx="3164" formatCode="0.0">
                  <c:v>19.379166666666663</c:v>
                </c:pt>
                <c:pt idx="3165" formatCode="0.0">
                  <c:v>20.941666666666666</c:v>
                </c:pt>
                <c:pt idx="3166" formatCode="0.0">
                  <c:v>20.408333333333331</c:v>
                </c:pt>
                <c:pt idx="3167" formatCode="0.0">
                  <c:v>20.766666666666669</c:v>
                </c:pt>
                <c:pt idx="3168" formatCode="0.0">
                  <c:v>20.341666666666669</c:v>
                </c:pt>
                <c:pt idx="3169" formatCode="0.0">
                  <c:v>21.737500000000001</c:v>
                </c:pt>
                <c:pt idx="3170" formatCode="0.0">
                  <c:v>22.150000000000002</c:v>
                </c:pt>
                <c:pt idx="3171" formatCode="0.0">
                  <c:v>22.091666666666669</c:v>
                </c:pt>
                <c:pt idx="3172" formatCode="0.0">
                  <c:v>21.949999999999992</c:v>
                </c:pt>
                <c:pt idx="3173" formatCode="0.0">
                  <c:v>20.762500000000003</c:v>
                </c:pt>
                <c:pt idx="3174" formatCode="0.0">
                  <c:v>19.641666666666662</c:v>
                </c:pt>
                <c:pt idx="3175" formatCode="0.0">
                  <c:v>19.95</c:v>
                </c:pt>
                <c:pt idx="3176" formatCode="0.0">
                  <c:v>21.641666666666666</c:v>
                </c:pt>
                <c:pt idx="3177" formatCode="0.0">
                  <c:v>22.149999999999995</c:v>
                </c:pt>
                <c:pt idx="3178" formatCode="0.0">
                  <c:v>21.683333333333326</c:v>
                </c:pt>
                <c:pt idx="3179" formatCode="0.0">
                  <c:v>21.775000000000002</c:v>
                </c:pt>
                <c:pt idx="3180" formatCode="0.0">
                  <c:v>20.949999999999996</c:v>
                </c:pt>
                <c:pt idx="3181" formatCode="0.0">
                  <c:v>20.666666666666664</c:v>
                </c:pt>
                <c:pt idx="3182" formatCode="0.0">
                  <c:v>20.612500000000001</c:v>
                </c:pt>
                <c:pt idx="3183" formatCode="0.0">
                  <c:v>18.279166666666669</c:v>
                </c:pt>
                <c:pt idx="3184" formatCode="0.0">
                  <c:v>17.995833333333337</c:v>
                </c:pt>
                <c:pt idx="3185" formatCode="0.0">
                  <c:v>17.324999999999999</c:v>
                </c:pt>
                <c:pt idx="3186" formatCode="0.0">
                  <c:v>16.845833333333328</c:v>
                </c:pt>
                <c:pt idx="3187" formatCode="0.0">
                  <c:v>16.791666666666671</c:v>
                </c:pt>
                <c:pt idx="3188" formatCode="0.0">
                  <c:v>18.029166666666669</c:v>
                </c:pt>
                <c:pt idx="3189" formatCode="0.0">
                  <c:v>18.829166666666666</c:v>
                </c:pt>
                <c:pt idx="3190" formatCode="0.0">
                  <c:v>19.204166666666669</c:v>
                </c:pt>
                <c:pt idx="3191" formatCode="0.0">
                  <c:v>19.995833333333334</c:v>
                </c:pt>
                <c:pt idx="3192" formatCode="0.0">
                  <c:v>20.245833333333334</c:v>
                </c:pt>
                <c:pt idx="3193" formatCode="0.0">
                  <c:v>20.454166666666669</c:v>
                </c:pt>
                <c:pt idx="3194" formatCode="0.0">
                  <c:v>18.687500000000004</c:v>
                </c:pt>
                <c:pt idx="3195" formatCode="0.0">
                  <c:v>16.441666666666666</c:v>
                </c:pt>
                <c:pt idx="3196" formatCode="0.0">
                  <c:v>15.85416666666667</c:v>
                </c:pt>
                <c:pt idx="3197" formatCode="0.0">
                  <c:v>17.908333333333335</c:v>
                </c:pt>
                <c:pt idx="3198" formatCode="0.0">
                  <c:v>20.5</c:v>
                </c:pt>
                <c:pt idx="3199" formatCode="0.0">
                  <c:v>20.37916666666667</c:v>
                </c:pt>
                <c:pt idx="3200" formatCode="0.0">
                  <c:v>16.029166666666669</c:v>
                </c:pt>
                <c:pt idx="3201" formatCode="0.0">
                  <c:v>15.233333333333333</c:v>
                </c:pt>
                <c:pt idx="3202" formatCode="0.0">
                  <c:v>15.170833333333334</c:v>
                </c:pt>
                <c:pt idx="3203" formatCode="0.0">
                  <c:v>13.091666666666663</c:v>
                </c:pt>
                <c:pt idx="3204" formatCode="0.0">
                  <c:v>10.962499999999999</c:v>
                </c:pt>
                <c:pt idx="3205" formatCode="0.0">
                  <c:v>13.050000000000002</c:v>
                </c:pt>
                <c:pt idx="3206" formatCode="0.0">
                  <c:v>11.170833333333333</c:v>
                </c:pt>
                <c:pt idx="3207" formatCode="0.0">
                  <c:v>11.704166666666664</c:v>
                </c:pt>
                <c:pt idx="3208" formatCode="0.0">
                  <c:v>10.574999999999998</c:v>
                </c:pt>
                <c:pt idx="3209" formatCode="0.0">
                  <c:v>10.166666666666668</c:v>
                </c:pt>
                <c:pt idx="3210" formatCode="0.0">
                  <c:v>12.379166666666668</c:v>
                </c:pt>
                <c:pt idx="3211" formatCode="0.0">
                  <c:v>12.808333333333335</c:v>
                </c:pt>
                <c:pt idx="3212" formatCode="0.0">
                  <c:v>11.491666666666665</c:v>
                </c:pt>
                <c:pt idx="3213" formatCode="0.0">
                  <c:v>11.416666666666666</c:v>
                </c:pt>
                <c:pt idx="3214" formatCode="0.0">
                  <c:v>12.395833333333334</c:v>
                </c:pt>
                <c:pt idx="3215" formatCode="0.0">
                  <c:v>13.287500000000001</c:v>
                </c:pt>
                <c:pt idx="3216" formatCode="0.0">
                  <c:v>14.312499999999995</c:v>
                </c:pt>
                <c:pt idx="3217" formatCode="0.0">
                  <c:v>14.65</c:v>
                </c:pt>
                <c:pt idx="3218" formatCode="0.0">
                  <c:v>12.079166666666666</c:v>
                </c:pt>
                <c:pt idx="3219" formatCode="0.0">
                  <c:v>10.629166666666668</c:v>
                </c:pt>
                <c:pt idx="3220" formatCode="0.0">
                  <c:v>11.704166666666667</c:v>
                </c:pt>
                <c:pt idx="3221" formatCode="0.0">
                  <c:v>11.650000000000004</c:v>
                </c:pt>
                <c:pt idx="3222" formatCode="0.0">
                  <c:v>11.387499999999998</c:v>
                </c:pt>
                <c:pt idx="3223" formatCode="0.0">
                  <c:v>10.333333333333334</c:v>
                </c:pt>
                <c:pt idx="3224" formatCode="0.0">
                  <c:v>9.2416666666666654</c:v>
                </c:pt>
                <c:pt idx="3225" formatCode="0.0">
                  <c:v>9.8541666666666679</c:v>
                </c:pt>
                <c:pt idx="3226" formatCode="0.0">
                  <c:v>10.558333333333332</c:v>
                </c:pt>
                <c:pt idx="3227" formatCode="0.0">
                  <c:v>12.133333333333335</c:v>
                </c:pt>
                <c:pt idx="3228" formatCode="0.0">
                  <c:v>11.129166666666668</c:v>
                </c:pt>
                <c:pt idx="3229" formatCode="0.0">
                  <c:v>13.445833333333333</c:v>
                </c:pt>
                <c:pt idx="3230" formatCode="0.0">
                  <c:v>10.108333333333333</c:v>
                </c:pt>
                <c:pt idx="3231" formatCode="0.0">
                  <c:v>10.858333333333333</c:v>
                </c:pt>
                <c:pt idx="3232" formatCode="0.0">
                  <c:v>9.4666666666666686</c:v>
                </c:pt>
                <c:pt idx="3233" formatCode="0.0">
                  <c:v>9.7625000000000011</c:v>
                </c:pt>
                <c:pt idx="3234" formatCode="0.0">
                  <c:v>10.825000000000001</c:v>
                </c:pt>
                <c:pt idx="3235" formatCode="0.0">
                  <c:v>10.395833333333334</c:v>
                </c:pt>
                <c:pt idx="3236" formatCode="0.0">
                  <c:v>11.179166666666667</c:v>
                </c:pt>
                <c:pt idx="3237" formatCode="0.0">
                  <c:v>10.008333333333333</c:v>
                </c:pt>
                <c:pt idx="3238" formatCode="0.0">
                  <c:v>11.179166666666667</c:v>
                </c:pt>
                <c:pt idx="3239" formatCode="0.0">
                  <c:v>12.466666666666669</c:v>
                </c:pt>
                <c:pt idx="3240" formatCode="0.0">
                  <c:v>12.241666666666667</c:v>
                </c:pt>
                <c:pt idx="3241" formatCode="0.0">
                  <c:v>11.108333333333334</c:v>
                </c:pt>
                <c:pt idx="3242" formatCode="0.0">
                  <c:v>10.979166666666666</c:v>
                </c:pt>
                <c:pt idx="3243" formatCode="0.0">
                  <c:v>10.941666666666665</c:v>
                </c:pt>
                <c:pt idx="3244" formatCode="0.0">
                  <c:v>8.5875000000000004</c:v>
                </c:pt>
                <c:pt idx="3245" formatCode="0.0">
                  <c:v>5.8374999999999995</c:v>
                </c:pt>
                <c:pt idx="3246" formatCode="0.0">
                  <c:v>7.3791666666666655</c:v>
                </c:pt>
                <c:pt idx="3247" formatCode="0.0">
                  <c:v>9.9749999999999996</c:v>
                </c:pt>
                <c:pt idx="3248" formatCode="0.0">
                  <c:v>9.1791666666666671</c:v>
                </c:pt>
                <c:pt idx="3249" formatCode="0.0">
                  <c:v>6.0458333333333343</c:v>
                </c:pt>
                <c:pt idx="3250" formatCode="0.0">
                  <c:v>5.3208333333333337</c:v>
                </c:pt>
                <c:pt idx="3251" formatCode="0.0">
                  <c:v>8.0958333333333332</c:v>
                </c:pt>
                <c:pt idx="3252" formatCode="0.0">
                  <c:v>8.9</c:v>
                </c:pt>
                <c:pt idx="3253" formatCode="0.0">
                  <c:v>7.520833333333333</c:v>
                </c:pt>
                <c:pt idx="3254" formatCode="0.0">
                  <c:v>5.1875</c:v>
                </c:pt>
                <c:pt idx="3255" formatCode="0.0">
                  <c:v>2.2583333333333333</c:v>
                </c:pt>
                <c:pt idx="3256" formatCode="0.0">
                  <c:v>3.6374999999999993</c:v>
                </c:pt>
                <c:pt idx="3257" formatCode="0.0">
                  <c:v>6.625</c:v>
                </c:pt>
                <c:pt idx="3258" formatCode="0.0">
                  <c:v>6.5291666666666677</c:v>
                </c:pt>
                <c:pt idx="3259" formatCode="0.0">
                  <c:v>4.1583333333333332</c:v>
                </c:pt>
                <c:pt idx="3260" formatCode="0.0">
                  <c:v>5.5625</c:v>
                </c:pt>
                <c:pt idx="3261" formatCode="0.0">
                  <c:v>5.6916666666666664</c:v>
                </c:pt>
                <c:pt idx="3262" formatCode="0.0">
                  <c:v>2.8416666666666663</c:v>
                </c:pt>
                <c:pt idx="3263" formatCode="0.0">
                  <c:v>2.6458333333333335</c:v>
                </c:pt>
                <c:pt idx="3264" formatCode="0.0">
                  <c:v>5.5166666666666666</c:v>
                </c:pt>
                <c:pt idx="3265" formatCode="0.0">
                  <c:v>4.6500000000000012</c:v>
                </c:pt>
                <c:pt idx="3266" formatCode="0.0">
                  <c:v>4.1125000000000007</c:v>
                </c:pt>
                <c:pt idx="3267" formatCode="0.0">
                  <c:v>2.5958333333333332</c:v>
                </c:pt>
                <c:pt idx="3268" formatCode="0.0">
                  <c:v>3.7708333333333335</c:v>
                </c:pt>
                <c:pt idx="3269" formatCode="0.0">
                  <c:v>3.7958333333333343</c:v>
                </c:pt>
                <c:pt idx="3270" formatCode="0.0">
                  <c:v>5.2583333333333337</c:v>
                </c:pt>
                <c:pt idx="3271" formatCode="0.0">
                  <c:v>4.9208333333333334</c:v>
                </c:pt>
                <c:pt idx="3272" formatCode="0.0">
                  <c:v>3.5083333333333333</c:v>
                </c:pt>
                <c:pt idx="3273" formatCode="0.0">
                  <c:v>3.9333333333333331</c:v>
                </c:pt>
                <c:pt idx="3274" formatCode="0.0">
                  <c:v>1.1666666666666665</c:v>
                </c:pt>
                <c:pt idx="3275" formatCode="0.0">
                  <c:v>3.5958333333333337</c:v>
                </c:pt>
                <c:pt idx="3276" formatCode="0.0">
                  <c:v>4.2583333333333337</c:v>
                </c:pt>
                <c:pt idx="3277" formatCode="0.0">
                  <c:v>4.1249999999999991</c:v>
                </c:pt>
                <c:pt idx="3278" formatCode="0.0">
                  <c:v>1.7125000000000001</c:v>
                </c:pt>
                <c:pt idx="3279" formatCode="0.0">
                  <c:v>2.4791666666666665</c:v>
                </c:pt>
                <c:pt idx="3280" formatCode="0.0">
                  <c:v>5.208333333333333</c:v>
                </c:pt>
                <c:pt idx="3281" formatCode="0.0">
                  <c:v>5.6458333333333321</c:v>
                </c:pt>
                <c:pt idx="3282" formatCode="0.0">
                  <c:v>5.3291666666666675</c:v>
                </c:pt>
                <c:pt idx="3283" formatCode="0.0">
                  <c:v>7.1291666666666664</c:v>
                </c:pt>
                <c:pt idx="3284" formatCode="0.0">
                  <c:v>6.0083333333333329</c:v>
                </c:pt>
                <c:pt idx="3285" formatCode="0.0">
                  <c:v>4.75</c:v>
                </c:pt>
                <c:pt idx="3286" formatCode="0.0">
                  <c:v>1.9249999999999998</c:v>
                </c:pt>
                <c:pt idx="3287" formatCode="0.0">
                  <c:v>2.3125</c:v>
                </c:pt>
                <c:pt idx="3288" formatCode="0.0">
                  <c:v>2.5458333333333334</c:v>
                </c:pt>
                <c:pt idx="3289" formatCode="0.0">
                  <c:v>5.6583333333333341</c:v>
                </c:pt>
                <c:pt idx="3290" formatCode="0.0">
                  <c:v>6.2583333333333337</c:v>
                </c:pt>
                <c:pt idx="3291" formatCode="0.0">
                  <c:v>7.45</c:v>
                </c:pt>
                <c:pt idx="3292" formatCode="0.0">
                  <c:v>4.5708333333333329</c:v>
                </c:pt>
                <c:pt idx="3293" formatCode="0.0">
                  <c:v>2.7291666666666674</c:v>
                </c:pt>
                <c:pt idx="3294" formatCode="0.0">
                  <c:v>0.84583333333333355</c:v>
                </c:pt>
                <c:pt idx="3295" formatCode="0.0">
                  <c:v>1.1583333333333334</c:v>
                </c:pt>
                <c:pt idx="3296" formatCode="0.0">
                  <c:v>3.2458333333333336</c:v>
                </c:pt>
                <c:pt idx="3297" formatCode="0.0">
                  <c:v>2.8958333333333335</c:v>
                </c:pt>
                <c:pt idx="3298" formatCode="0.0">
                  <c:v>1.7041666666666668</c:v>
                </c:pt>
                <c:pt idx="3299" formatCode="0.0">
                  <c:v>1.0125000000000004</c:v>
                </c:pt>
                <c:pt idx="3300" formatCode="0.0">
                  <c:v>1.6208333333333336</c:v>
                </c:pt>
                <c:pt idx="3301" formatCode="0.0">
                  <c:v>3.2208333333333332</c:v>
                </c:pt>
                <c:pt idx="3302" formatCode="0.0">
                  <c:v>4.1000000000000005</c:v>
                </c:pt>
                <c:pt idx="3303" formatCode="0.0">
                  <c:v>2.6916666666666664</c:v>
                </c:pt>
                <c:pt idx="3304" formatCode="0.0">
                  <c:v>4.2833333333333332</c:v>
                </c:pt>
                <c:pt idx="3305" formatCode="0.0">
                  <c:v>3.7000000000000006</c:v>
                </c:pt>
                <c:pt idx="3306" formatCode="0.0">
                  <c:v>4.1041666666666661</c:v>
                </c:pt>
                <c:pt idx="3307" formatCode="0.0">
                  <c:v>2.0833333333333335</c:v>
                </c:pt>
                <c:pt idx="3308" formatCode="0.0">
                  <c:v>-0.98750000000000016</c:v>
                </c:pt>
                <c:pt idx="3309" formatCode="0.0">
                  <c:v>2.3458333333333328</c:v>
                </c:pt>
                <c:pt idx="3310" formatCode="0.0">
                  <c:v>2.8583333333333338</c:v>
                </c:pt>
                <c:pt idx="3311" formatCode="0.0">
                  <c:v>4.6708333333333343</c:v>
                </c:pt>
                <c:pt idx="3312" formatCode="0.0">
                  <c:v>2.8499999999999996</c:v>
                </c:pt>
                <c:pt idx="3313" formatCode="0.0">
                  <c:v>2.0625000000000004</c:v>
                </c:pt>
                <c:pt idx="3314" formatCode="0.0">
                  <c:v>4.9916666666666671</c:v>
                </c:pt>
                <c:pt idx="3315" formatCode="0.0">
                  <c:v>3.2749999999999999</c:v>
                </c:pt>
                <c:pt idx="3316" formatCode="0.0">
                  <c:v>3.4124999999999996</c:v>
                </c:pt>
                <c:pt idx="3317" formatCode="0.0">
                  <c:v>2.5208333333333335</c:v>
                </c:pt>
                <c:pt idx="3318" formatCode="0.0">
                  <c:v>3.4999999999999996</c:v>
                </c:pt>
                <c:pt idx="3319" formatCode="0.0">
                  <c:v>5.5458333333333334</c:v>
                </c:pt>
                <c:pt idx="3320" formatCode="0.0">
                  <c:v>5.4249999999999998</c:v>
                </c:pt>
                <c:pt idx="3321" formatCode="0.0">
                  <c:v>5.5875000000000012</c:v>
                </c:pt>
                <c:pt idx="3322" formatCode="0.0">
                  <c:v>3.8333333333333326</c:v>
                </c:pt>
                <c:pt idx="3323" formatCode="0.0">
                  <c:v>3.1999999999999997</c:v>
                </c:pt>
                <c:pt idx="3324" formatCode="0.0">
                  <c:v>7.0749999999999993</c:v>
                </c:pt>
                <c:pt idx="3325" formatCode="0.0">
                  <c:v>3.8624999999999994</c:v>
                </c:pt>
                <c:pt idx="3326" formatCode="0.0">
                  <c:v>3.6958333333333329</c:v>
                </c:pt>
                <c:pt idx="3327" formatCode="0.0">
                  <c:v>3.6875000000000004</c:v>
                </c:pt>
                <c:pt idx="3328" formatCode="0.0">
                  <c:v>6.1958333333333329</c:v>
                </c:pt>
                <c:pt idx="3329" formatCode="0.0">
                  <c:v>6.6083333333333334</c:v>
                </c:pt>
                <c:pt idx="3330" formatCode="0.0">
                  <c:v>3.4458333333333342</c:v>
                </c:pt>
                <c:pt idx="3331" formatCode="0.0">
                  <c:v>2.8958333333333335</c:v>
                </c:pt>
                <c:pt idx="3332" formatCode="0.0">
                  <c:v>6.3541666666666679</c:v>
                </c:pt>
                <c:pt idx="3333" formatCode="0.0">
                  <c:v>5.7333333333333316</c:v>
                </c:pt>
                <c:pt idx="3334" formatCode="0.0">
                  <c:v>6.095833333333335</c:v>
                </c:pt>
                <c:pt idx="3335" formatCode="0.0">
                  <c:v>6.9083333333333341</c:v>
                </c:pt>
                <c:pt idx="3336" formatCode="0.0">
                  <c:v>8.3416666666666668</c:v>
                </c:pt>
                <c:pt idx="3337" formatCode="0.0">
                  <c:v>9.1666666666666661</c:v>
                </c:pt>
                <c:pt idx="3338" formatCode="0.0">
                  <c:v>7.7833333333333323</c:v>
                </c:pt>
                <c:pt idx="3339" formatCode="0.0">
                  <c:v>5.3583333333333343</c:v>
                </c:pt>
                <c:pt idx="3340" formatCode="0.0">
                  <c:v>6.4083333333333323</c:v>
                </c:pt>
                <c:pt idx="3341" formatCode="0.0">
                  <c:v>6.3791666666666664</c:v>
                </c:pt>
                <c:pt idx="3342" formatCode="0.0">
                  <c:v>6.3833333333333355</c:v>
                </c:pt>
                <c:pt idx="3343" formatCode="0.0">
                  <c:v>6.6166666666666671</c:v>
                </c:pt>
                <c:pt idx="3344" formatCode="0.0">
                  <c:v>6.0500000000000007</c:v>
                </c:pt>
                <c:pt idx="3345" formatCode="0.0">
                  <c:v>5.1958333333333329</c:v>
                </c:pt>
                <c:pt idx="3346" formatCode="0.0">
                  <c:v>4.0833333333333339</c:v>
                </c:pt>
                <c:pt idx="3347" formatCode="0.0">
                  <c:v>4.2583333333333337</c:v>
                </c:pt>
                <c:pt idx="3348" formatCode="0.0">
                  <c:v>5.5249999999999995</c:v>
                </c:pt>
                <c:pt idx="3349" formatCode="0.0">
                  <c:v>6.9375</c:v>
                </c:pt>
                <c:pt idx="3350" formatCode="0.0">
                  <c:v>5.7083333333333348</c:v>
                </c:pt>
                <c:pt idx="3351" formatCode="0.0">
                  <c:v>4.2583333333333337</c:v>
                </c:pt>
                <c:pt idx="3352" formatCode="0.0">
                  <c:v>3.3833333333333342</c:v>
                </c:pt>
                <c:pt idx="3353" formatCode="0.0">
                  <c:v>4.5083333333333329</c:v>
                </c:pt>
                <c:pt idx="3354" formatCode="0.0">
                  <c:v>4.7458333333333327</c:v>
                </c:pt>
                <c:pt idx="3355" formatCode="0.0">
                  <c:v>5.7583333333333329</c:v>
                </c:pt>
                <c:pt idx="3356" formatCode="0.0">
                  <c:v>5.8416666666666677</c:v>
                </c:pt>
                <c:pt idx="3357" formatCode="0.0">
                  <c:v>3.7791666666666668</c:v>
                </c:pt>
                <c:pt idx="3358" formatCode="0.0">
                  <c:v>3.0625</c:v>
                </c:pt>
                <c:pt idx="3359" formatCode="0.0">
                  <c:v>5.875</c:v>
                </c:pt>
                <c:pt idx="3360" formatCode="0.0">
                  <c:v>6.9708333333333341</c:v>
                </c:pt>
                <c:pt idx="3361" formatCode="0.0">
                  <c:v>9.7708333333333339</c:v>
                </c:pt>
                <c:pt idx="3362" formatCode="0.0">
                  <c:v>11.408333333333333</c:v>
                </c:pt>
                <c:pt idx="3363" formatCode="0.0">
                  <c:v>10.899999999999999</c:v>
                </c:pt>
                <c:pt idx="3364" formatCode="0.0">
                  <c:v>8.5916666666666668</c:v>
                </c:pt>
                <c:pt idx="3365" formatCode="0.0">
                  <c:v>9.0916666666666668</c:v>
                </c:pt>
                <c:pt idx="3366" formatCode="0.0">
                  <c:v>8.0124999999999975</c:v>
                </c:pt>
                <c:pt idx="3367" formatCode="0.0">
                  <c:v>9.5166666666666639</c:v>
                </c:pt>
                <c:pt idx="3368" formatCode="0.0">
                  <c:v>11.404166666666667</c:v>
                </c:pt>
                <c:pt idx="3369" formatCode="0.0">
                  <c:v>11.700000000000001</c:v>
                </c:pt>
                <c:pt idx="3370" formatCode="0.0">
                  <c:v>11.500000000000002</c:v>
                </c:pt>
                <c:pt idx="3371" formatCode="0.0">
                  <c:v>12.141666666666666</c:v>
                </c:pt>
                <c:pt idx="3372" formatCode="0.0">
                  <c:v>11.141666666666666</c:v>
                </c:pt>
                <c:pt idx="3373" formatCode="0.0">
                  <c:v>8.9791666666666661</c:v>
                </c:pt>
                <c:pt idx="3374" formatCode="0.0">
                  <c:v>10.049999999999999</c:v>
                </c:pt>
                <c:pt idx="3375" formatCode="0.0">
                  <c:v>10.958333333333334</c:v>
                </c:pt>
                <c:pt idx="3376" formatCode="0.0">
                  <c:v>9.5124999999999993</c:v>
                </c:pt>
                <c:pt idx="3377" formatCode="0.0">
                  <c:v>10.191666666666668</c:v>
                </c:pt>
                <c:pt idx="3378" formatCode="0.0">
                  <c:v>7.9624999999999995</c:v>
                </c:pt>
                <c:pt idx="3379" formatCode="0.0">
                  <c:v>8.0250000000000004</c:v>
                </c:pt>
                <c:pt idx="3380" formatCode="0.0">
                  <c:v>7.4541666666666657</c:v>
                </c:pt>
                <c:pt idx="3381" formatCode="0.0">
                  <c:v>7.916666666666667</c:v>
                </c:pt>
                <c:pt idx="3382" formatCode="0.0">
                  <c:v>9.6625000000000032</c:v>
                </c:pt>
                <c:pt idx="3383" formatCode="0.0">
                  <c:v>10.9125</c:v>
                </c:pt>
                <c:pt idx="3384" formatCode="0.0">
                  <c:v>11.841666666666667</c:v>
                </c:pt>
                <c:pt idx="3385" formatCode="0.0">
                  <c:v>10.008333333333333</c:v>
                </c:pt>
                <c:pt idx="3386" formatCode="0.0">
                  <c:v>8.5333333333333368</c:v>
                </c:pt>
                <c:pt idx="3387" formatCode="0.0">
                  <c:v>9.0833333333333339</c:v>
                </c:pt>
                <c:pt idx="3388" formatCode="0.0">
                  <c:v>10.958333333333336</c:v>
                </c:pt>
                <c:pt idx="3389" formatCode="0.0">
                  <c:v>12.508333333333333</c:v>
                </c:pt>
                <c:pt idx="3390" formatCode="0.0">
                  <c:v>14.216666666666667</c:v>
                </c:pt>
                <c:pt idx="3391" formatCode="0.0">
                  <c:v>14.41666666666667</c:v>
                </c:pt>
                <c:pt idx="3392" formatCode="0.0">
                  <c:v>15.179166666666665</c:v>
                </c:pt>
                <c:pt idx="3393" formatCode="0.0">
                  <c:v>11.791666666666664</c:v>
                </c:pt>
                <c:pt idx="3394" formatCode="0.0">
                  <c:v>11.666666666666664</c:v>
                </c:pt>
                <c:pt idx="3395" formatCode="0.0">
                  <c:v>12.270833333333334</c:v>
                </c:pt>
                <c:pt idx="3396" formatCode="0.0">
                  <c:v>11.950000000000001</c:v>
                </c:pt>
                <c:pt idx="3397" formatCode="0.0">
                  <c:v>10.729166666666666</c:v>
                </c:pt>
                <c:pt idx="3398" formatCode="0.0">
                  <c:v>12.029166666666667</c:v>
                </c:pt>
                <c:pt idx="3399" formatCode="0.0">
                  <c:v>13.258333333333335</c:v>
                </c:pt>
                <c:pt idx="3400" formatCode="0.0">
                  <c:v>13.258333333333333</c:v>
                </c:pt>
                <c:pt idx="3401" formatCode="0.0">
                  <c:v>12.35</c:v>
                </c:pt>
                <c:pt idx="3402" formatCode="0.0">
                  <c:v>13.533333333333337</c:v>
                </c:pt>
                <c:pt idx="3403" formatCode="0.0">
                  <c:v>14.675000000000002</c:v>
                </c:pt>
                <c:pt idx="3404" formatCode="0.0">
                  <c:v>15.479166666666666</c:v>
                </c:pt>
                <c:pt idx="3405" formatCode="0.0">
                  <c:v>16.433333333333337</c:v>
                </c:pt>
                <c:pt idx="3406" formatCode="0.0">
                  <c:v>16.333333333333332</c:v>
                </c:pt>
                <c:pt idx="3407" formatCode="0.0">
                  <c:v>16.054166666666664</c:v>
                </c:pt>
                <c:pt idx="3408" formatCode="0.0">
                  <c:v>16.599999999999998</c:v>
                </c:pt>
                <c:pt idx="3409" formatCode="0.0">
                  <c:v>17.716666666666669</c:v>
                </c:pt>
                <c:pt idx="3410" formatCode="0.0">
                  <c:v>16.795833333333334</c:v>
                </c:pt>
                <c:pt idx="3411" formatCode="0.0">
                  <c:v>15.237499999999999</c:v>
                </c:pt>
                <c:pt idx="3412" formatCode="0.0">
                  <c:v>14.487500000000002</c:v>
                </c:pt>
                <c:pt idx="3413" formatCode="0.0">
                  <c:v>15.483333333333334</c:v>
                </c:pt>
                <c:pt idx="3414" formatCode="0.0">
                  <c:v>17.69166666666667</c:v>
                </c:pt>
                <c:pt idx="3415" formatCode="0.0">
                  <c:v>19.262499999999999</c:v>
                </c:pt>
                <c:pt idx="3416" formatCode="0.0">
                  <c:v>19.833333333333332</c:v>
                </c:pt>
                <c:pt idx="3417" formatCode="0.0">
                  <c:v>20.133333333333336</c:v>
                </c:pt>
                <c:pt idx="3418" formatCode="0.0">
                  <c:v>20.633333333333336</c:v>
                </c:pt>
                <c:pt idx="3419" formatCode="0.0">
                  <c:v>20.833333333333339</c:v>
                </c:pt>
                <c:pt idx="3420" formatCode="0.0">
                  <c:v>21.625</c:v>
                </c:pt>
                <c:pt idx="3421" formatCode="0.0">
                  <c:v>22.220833333333331</c:v>
                </c:pt>
                <c:pt idx="3422" formatCode="0.0">
                  <c:v>21.145833333333336</c:v>
                </c:pt>
                <c:pt idx="3423" formatCode="0.0">
                  <c:v>21.887500000000003</c:v>
                </c:pt>
                <c:pt idx="3424" formatCode="0.0">
                  <c:v>21.833333333333329</c:v>
                </c:pt>
                <c:pt idx="3425" formatCode="0.0">
                  <c:v>20.495833333333334</c:v>
                </c:pt>
                <c:pt idx="3426" formatCode="0.0">
                  <c:v>19.962500000000006</c:v>
                </c:pt>
                <c:pt idx="3427" formatCode="0.0">
                  <c:v>21.674999999999997</c:v>
                </c:pt>
                <c:pt idx="3428" formatCode="0.0">
                  <c:v>22.170833333333334</c:v>
                </c:pt>
                <c:pt idx="3429" formatCode="0.0">
                  <c:v>22.754166666666666</c:v>
                </c:pt>
                <c:pt idx="3430" formatCode="0.0">
                  <c:v>22.741666666666671</c:v>
                </c:pt>
                <c:pt idx="3431" formatCode="0.0">
                  <c:v>21.741666666666664</c:v>
                </c:pt>
                <c:pt idx="3432" formatCode="0.0">
                  <c:v>22.712500000000002</c:v>
                </c:pt>
                <c:pt idx="3433" formatCode="0.0">
                  <c:v>23.358333333333331</c:v>
                </c:pt>
                <c:pt idx="3434" formatCode="0.0">
                  <c:v>19.470833333333331</c:v>
                </c:pt>
                <c:pt idx="3435" formatCode="0.0">
                  <c:v>15.504166666666668</c:v>
                </c:pt>
                <c:pt idx="3436" formatCode="0.0">
                  <c:v>15.770833333333336</c:v>
                </c:pt>
                <c:pt idx="3437" formatCode="0.0">
                  <c:v>19.866666666666664</c:v>
                </c:pt>
                <c:pt idx="3438" formatCode="0.0">
                  <c:v>20.966666666666669</c:v>
                </c:pt>
                <c:pt idx="3439" formatCode="0.0">
                  <c:v>22.941666666666663</c:v>
                </c:pt>
                <c:pt idx="3440" formatCode="0.0">
                  <c:v>22.875000000000004</c:v>
                </c:pt>
                <c:pt idx="3441" formatCode="0.0">
                  <c:v>23.737499999999997</c:v>
                </c:pt>
                <c:pt idx="3442" formatCode="0.0">
                  <c:v>24.370833333333334</c:v>
                </c:pt>
                <c:pt idx="3443" formatCode="0.0">
                  <c:v>23.762500000000003</c:v>
                </c:pt>
                <c:pt idx="3444" formatCode="0.0">
                  <c:v>21.729166666666668</c:v>
                </c:pt>
                <c:pt idx="3445" formatCode="0.0">
                  <c:v>22.216666666666669</c:v>
                </c:pt>
                <c:pt idx="3446" formatCode="0.0">
                  <c:v>18.795833333333334</c:v>
                </c:pt>
                <c:pt idx="3447" formatCode="0.0">
                  <c:v>21.995833333333334</c:v>
                </c:pt>
                <c:pt idx="3448" formatCode="0.0">
                  <c:v>23.579166666666669</c:v>
                </c:pt>
                <c:pt idx="3449" formatCode="0.0">
                  <c:v>24.445833333333329</c:v>
                </c:pt>
                <c:pt idx="3450" formatCode="0.0">
                  <c:v>23.695833333333336</c:v>
                </c:pt>
                <c:pt idx="3451" formatCode="0.0">
                  <c:v>24.212500000000002</c:v>
                </c:pt>
                <c:pt idx="3452" formatCode="0.0">
                  <c:v>23.00833333333334</c:v>
                </c:pt>
                <c:pt idx="3453" formatCode="0.0">
                  <c:v>24.279166666666669</c:v>
                </c:pt>
                <c:pt idx="3454" formatCode="0.0">
                  <c:v>25.974999999999998</c:v>
                </c:pt>
                <c:pt idx="3455" formatCode="0.0">
                  <c:v>25.966666666666665</c:v>
                </c:pt>
                <c:pt idx="3456" formatCode="0.0">
                  <c:v>24.808333333333334</c:v>
                </c:pt>
                <c:pt idx="3457" formatCode="0.0">
                  <c:v>24.366666666666674</c:v>
                </c:pt>
                <c:pt idx="3458" formatCode="0.0">
                  <c:v>26.212500000000002</c:v>
                </c:pt>
                <c:pt idx="3459" formatCode="0.0">
                  <c:v>24.929166666666664</c:v>
                </c:pt>
                <c:pt idx="3460" formatCode="0.0">
                  <c:v>25.604166666666671</c:v>
                </c:pt>
                <c:pt idx="3461" formatCode="0.0">
                  <c:v>25.579166666666666</c:v>
                </c:pt>
                <c:pt idx="3462" formatCode="0.0">
                  <c:v>25.200000000000003</c:v>
                </c:pt>
                <c:pt idx="3463" formatCode="0.0">
                  <c:v>25.862500000000008</c:v>
                </c:pt>
                <c:pt idx="3464" formatCode="0.0">
                  <c:v>26.916666666666668</c:v>
                </c:pt>
                <c:pt idx="3465" formatCode="0.0">
                  <c:v>26.904166666666669</c:v>
                </c:pt>
                <c:pt idx="3466" formatCode="0.0">
                  <c:v>25.058333333333337</c:v>
                </c:pt>
                <c:pt idx="3467" formatCode="0.0">
                  <c:v>25.720833333333335</c:v>
                </c:pt>
                <c:pt idx="3468" formatCode="0.0">
                  <c:v>25.808333333333337</c:v>
                </c:pt>
                <c:pt idx="3469" formatCode="0.0">
                  <c:v>26.820833333333329</c:v>
                </c:pt>
                <c:pt idx="3470" formatCode="0.0">
                  <c:v>27.783333333333331</c:v>
                </c:pt>
                <c:pt idx="3471" formatCode="0.0">
                  <c:v>28.316666666666674</c:v>
                </c:pt>
                <c:pt idx="3472" formatCode="0.0">
                  <c:v>26.087500000000006</c:v>
                </c:pt>
                <c:pt idx="3473" formatCode="0.0">
                  <c:v>25.749999999999996</c:v>
                </c:pt>
                <c:pt idx="3474" formatCode="0.0">
                  <c:v>22.583333333333332</c:v>
                </c:pt>
                <c:pt idx="3475" formatCode="0.0">
                  <c:v>22.904166666666669</c:v>
                </c:pt>
                <c:pt idx="3476" formatCode="0.0">
                  <c:v>23.724999999999998</c:v>
                </c:pt>
                <c:pt idx="3477" formatCode="0.0">
                  <c:v>24.466666666666672</c:v>
                </c:pt>
                <c:pt idx="3478" formatCode="0.0">
                  <c:v>23.974999999999994</c:v>
                </c:pt>
                <c:pt idx="3479" formatCode="0.0">
                  <c:v>24.579166666666666</c:v>
                </c:pt>
                <c:pt idx="3480" formatCode="0.0">
                  <c:v>25.058333333333337</c:v>
                </c:pt>
                <c:pt idx="3481" formatCode="0.0">
                  <c:v>25.249999999999996</c:v>
                </c:pt>
                <c:pt idx="3482" formatCode="0.0">
                  <c:v>25.55416666666666</c:v>
                </c:pt>
                <c:pt idx="3483" formatCode="0.0">
                  <c:v>26.683333333333334</c:v>
                </c:pt>
                <c:pt idx="3484" formatCode="0.0">
                  <c:v>26.962500000000006</c:v>
                </c:pt>
                <c:pt idx="3485" formatCode="0.0">
                  <c:v>26.779166666666669</c:v>
                </c:pt>
                <c:pt idx="3486" formatCode="0.0">
                  <c:v>27.104166666666661</c:v>
                </c:pt>
                <c:pt idx="3487" formatCode="0.0">
                  <c:v>27.233333333333334</c:v>
                </c:pt>
                <c:pt idx="3488" formatCode="0.0">
                  <c:v>27.370833333333326</c:v>
                </c:pt>
                <c:pt idx="3489" formatCode="0.0">
                  <c:v>28.837500000000002</c:v>
                </c:pt>
                <c:pt idx="3490" formatCode="0.0">
                  <c:v>28.429166666666664</c:v>
                </c:pt>
                <c:pt idx="3491" formatCode="0.0">
                  <c:v>29.679166666666664</c:v>
                </c:pt>
                <c:pt idx="3492" formatCode="0.0">
                  <c:v>30.224999999999994</c:v>
                </c:pt>
                <c:pt idx="3493" formatCode="0.0">
                  <c:v>27.433333333333326</c:v>
                </c:pt>
                <c:pt idx="3494" formatCode="0.0">
                  <c:v>26.766666666666669</c:v>
                </c:pt>
                <c:pt idx="3495" formatCode="0.0">
                  <c:v>26.837500000000002</c:v>
                </c:pt>
                <c:pt idx="3496" formatCode="0.0">
                  <c:v>26.333333333333329</c:v>
                </c:pt>
                <c:pt idx="3497" formatCode="0.0">
                  <c:v>24.245833333333334</c:v>
                </c:pt>
                <c:pt idx="3498" formatCode="0.0">
                  <c:v>25.158333333333335</c:v>
                </c:pt>
                <c:pt idx="3499" formatCode="0.0">
                  <c:v>26.441666666666663</c:v>
                </c:pt>
                <c:pt idx="3500" formatCode="0.0">
                  <c:v>26.212500000000002</c:v>
                </c:pt>
                <c:pt idx="3501" formatCode="0.0">
                  <c:v>27.245833333333334</c:v>
                </c:pt>
                <c:pt idx="3502" formatCode="0.0">
                  <c:v>27.875</c:v>
                </c:pt>
                <c:pt idx="3503" formatCode="0.0">
                  <c:v>28.175000000000011</c:v>
                </c:pt>
                <c:pt idx="3504" formatCode="0.0">
                  <c:v>27.112500000000001</c:v>
                </c:pt>
                <c:pt idx="3505" formatCode="0.0">
                  <c:v>24.820833333333336</c:v>
                </c:pt>
                <c:pt idx="3506" formatCode="0.0">
                  <c:v>25.983333333333338</c:v>
                </c:pt>
                <c:pt idx="3507" formatCode="0.0">
                  <c:v>26.149999999999995</c:v>
                </c:pt>
                <c:pt idx="3508" formatCode="0.0">
                  <c:v>25.995833333333337</c:v>
                </c:pt>
                <c:pt idx="3509" formatCode="0.0">
                  <c:v>25.845833333333328</c:v>
                </c:pt>
                <c:pt idx="3510" formatCode="0.0">
                  <c:v>23.462499999999995</c:v>
                </c:pt>
                <c:pt idx="3511" formatCode="0.0">
                  <c:v>22.225000000000005</c:v>
                </c:pt>
                <c:pt idx="3512" formatCode="0.0">
                  <c:v>23.470833333333331</c:v>
                </c:pt>
                <c:pt idx="3513" formatCode="0.0">
                  <c:v>24.591666666666669</c:v>
                </c:pt>
                <c:pt idx="3514" formatCode="0.0">
                  <c:v>23.733333333333338</c:v>
                </c:pt>
                <c:pt idx="3515" formatCode="0.0">
                  <c:v>25.062499999999996</c:v>
                </c:pt>
                <c:pt idx="3516" formatCode="0.0">
                  <c:v>23.345833333333328</c:v>
                </c:pt>
                <c:pt idx="3517" formatCode="0.0">
                  <c:v>22.937499999999996</c:v>
                </c:pt>
                <c:pt idx="3518" formatCode="0.0">
                  <c:v>24.212500000000002</c:v>
                </c:pt>
                <c:pt idx="3519" formatCode="0.0">
                  <c:v>25.070833333333336</c:v>
                </c:pt>
                <c:pt idx="3520" formatCode="0.0">
                  <c:v>24.795833333333331</c:v>
                </c:pt>
                <c:pt idx="3521" formatCode="0.0">
                  <c:v>24.191666666666663</c:v>
                </c:pt>
                <c:pt idx="3522" formatCode="0.0">
                  <c:v>24.837500000000002</c:v>
                </c:pt>
                <c:pt idx="3523" formatCode="0.0">
                  <c:v>26.149999999999995</c:v>
                </c:pt>
                <c:pt idx="3524" formatCode="0.0">
                  <c:v>26.591666666666669</c:v>
                </c:pt>
                <c:pt idx="3525" formatCode="0.0">
                  <c:v>24.862500000000001</c:v>
                </c:pt>
                <c:pt idx="3526" formatCode="0.0">
                  <c:v>24.287500000000005</c:v>
                </c:pt>
                <c:pt idx="3527" formatCode="0.0">
                  <c:v>25.400000000000006</c:v>
                </c:pt>
                <c:pt idx="3528" formatCode="0.0">
                  <c:v>25.520833333333332</c:v>
                </c:pt>
                <c:pt idx="3529" formatCode="0.0">
                  <c:v>22.604166666666671</c:v>
                </c:pt>
                <c:pt idx="3530" formatCode="0.0">
                  <c:v>22.175000000000001</c:v>
                </c:pt>
                <c:pt idx="3531" formatCode="0.0">
                  <c:v>21.466666666666665</c:v>
                </c:pt>
                <c:pt idx="3532" formatCode="0.0">
                  <c:v>21.204166666666666</c:v>
                </c:pt>
                <c:pt idx="3533" formatCode="0.0">
                  <c:v>22.379166666666663</c:v>
                </c:pt>
                <c:pt idx="3534" formatCode="0.0">
                  <c:v>23.404166666666669</c:v>
                </c:pt>
                <c:pt idx="3535" formatCode="0.0">
                  <c:v>23.575000000000003</c:v>
                </c:pt>
                <c:pt idx="3536" formatCode="0.0">
                  <c:v>22.974999999999998</c:v>
                </c:pt>
                <c:pt idx="3537" formatCode="0.0">
                  <c:v>21.704166666666666</c:v>
                </c:pt>
                <c:pt idx="3538" formatCode="0.0">
                  <c:v>21.05416666666666</c:v>
                </c:pt>
                <c:pt idx="3539" formatCode="0.0">
                  <c:v>20.804166666666656</c:v>
                </c:pt>
                <c:pt idx="3540" formatCode="0.0">
                  <c:v>20.85</c:v>
                </c:pt>
                <c:pt idx="3541" formatCode="0.0">
                  <c:v>20.870833333333334</c:v>
                </c:pt>
                <c:pt idx="3542" formatCode="0.0">
                  <c:v>21.412500000000005</c:v>
                </c:pt>
                <c:pt idx="3543" formatCode="0.0">
                  <c:v>23.166666666666668</c:v>
                </c:pt>
                <c:pt idx="3544" formatCode="0.0">
                  <c:v>23.324999999999999</c:v>
                </c:pt>
                <c:pt idx="3545" formatCode="0.0">
                  <c:v>21.312500000000004</c:v>
                </c:pt>
                <c:pt idx="3546" formatCode="0.0">
                  <c:v>14.499999999999998</c:v>
                </c:pt>
                <c:pt idx="3547" formatCode="0.0">
                  <c:v>14.608333333333334</c:v>
                </c:pt>
                <c:pt idx="3548" formatCode="0.0">
                  <c:v>17.375</c:v>
                </c:pt>
                <c:pt idx="3549" formatCode="0.0">
                  <c:v>16.629166666666666</c:v>
                </c:pt>
                <c:pt idx="3550" formatCode="0.0">
                  <c:v>15.237499999999999</c:v>
                </c:pt>
                <c:pt idx="3551" formatCode="0.0">
                  <c:v>14.608333333333333</c:v>
                </c:pt>
                <c:pt idx="3552" formatCode="0.0">
                  <c:v>14.987499999999997</c:v>
                </c:pt>
                <c:pt idx="3553" formatCode="0.0">
                  <c:v>15.358333333333333</c:v>
                </c:pt>
                <c:pt idx="3554" formatCode="0.0">
                  <c:v>16.916666666666661</c:v>
                </c:pt>
                <c:pt idx="3555" formatCode="0.0">
                  <c:v>16.033333333333335</c:v>
                </c:pt>
                <c:pt idx="3556" formatCode="0.0">
                  <c:v>15.741666666666669</c:v>
                </c:pt>
                <c:pt idx="3557" formatCode="0.0">
                  <c:v>14.174999999999999</c:v>
                </c:pt>
                <c:pt idx="3558" formatCode="0.0">
                  <c:v>15.9</c:v>
                </c:pt>
                <c:pt idx="3559" formatCode="0.0">
                  <c:v>15.40416666666667</c:v>
                </c:pt>
                <c:pt idx="3560" formatCode="0.0">
                  <c:v>16.787499999999998</c:v>
                </c:pt>
                <c:pt idx="3561" formatCode="0.0">
                  <c:v>16.258333333333336</c:v>
                </c:pt>
                <c:pt idx="3562" formatCode="0.0">
                  <c:v>17.654166666666665</c:v>
                </c:pt>
                <c:pt idx="3563" formatCode="0.0">
                  <c:v>16.695833333333329</c:v>
                </c:pt>
                <c:pt idx="3564" formatCode="0.0">
                  <c:v>16.337500000000002</c:v>
                </c:pt>
                <c:pt idx="3565" formatCode="0.0">
                  <c:v>18</c:v>
                </c:pt>
                <c:pt idx="3566" formatCode="0.0">
                  <c:v>18.129166666666666</c:v>
                </c:pt>
                <c:pt idx="3567" formatCode="0.0">
                  <c:v>16.524999999999995</c:v>
                </c:pt>
                <c:pt idx="3568" formatCode="0.0">
                  <c:v>17.329166666666666</c:v>
                </c:pt>
                <c:pt idx="3569" formatCode="0.0">
                  <c:v>16.391666666666666</c:v>
                </c:pt>
                <c:pt idx="3570" formatCode="0.0">
                  <c:v>16.412499999999998</c:v>
                </c:pt>
                <c:pt idx="3571" formatCode="0.0">
                  <c:v>16.395833333333332</c:v>
                </c:pt>
                <c:pt idx="3572" formatCode="0.0">
                  <c:v>15.737499999999997</c:v>
                </c:pt>
                <c:pt idx="3573" formatCode="0.0">
                  <c:v>15.433333333333332</c:v>
                </c:pt>
                <c:pt idx="3574" formatCode="0.0">
                  <c:v>16.408333333333335</c:v>
                </c:pt>
                <c:pt idx="3575" formatCode="0.0">
                  <c:v>17.250000000000004</c:v>
                </c:pt>
                <c:pt idx="3576" formatCode="0.0">
                  <c:v>16.279166666666665</c:v>
                </c:pt>
                <c:pt idx="3577" formatCode="0.0">
                  <c:v>15.604166666666664</c:v>
                </c:pt>
                <c:pt idx="3578" formatCode="0.0">
                  <c:v>16.854166666666664</c:v>
                </c:pt>
                <c:pt idx="3579" formatCode="0.0">
                  <c:v>16.62916666666667</c:v>
                </c:pt>
                <c:pt idx="3580" formatCode="0.0">
                  <c:v>16.125</c:v>
                </c:pt>
                <c:pt idx="3581" formatCode="0.0">
                  <c:v>16.720833333333335</c:v>
                </c:pt>
                <c:pt idx="3582" formatCode="0.0">
                  <c:v>16.920833333333331</c:v>
                </c:pt>
                <c:pt idx="3583" formatCode="0.0">
                  <c:v>19.716666666666672</c:v>
                </c:pt>
                <c:pt idx="3584" formatCode="0.0">
                  <c:v>17.504166666666666</c:v>
                </c:pt>
                <c:pt idx="3585" formatCode="0.0">
                  <c:v>16.162499999999998</c:v>
                </c:pt>
                <c:pt idx="3586" formatCode="0.0">
                  <c:v>16.183333333333334</c:v>
                </c:pt>
                <c:pt idx="3587" formatCode="0.0">
                  <c:v>16.025000000000002</c:v>
                </c:pt>
                <c:pt idx="3588" formatCode="0.0">
                  <c:v>15.587499999999999</c:v>
                </c:pt>
                <c:pt idx="3589" formatCode="0.0">
                  <c:v>15.362499999999999</c:v>
                </c:pt>
                <c:pt idx="3590" formatCode="0.0">
                  <c:v>15.233333333333336</c:v>
                </c:pt>
                <c:pt idx="3591" formatCode="0.0">
                  <c:v>13.9125</c:v>
                </c:pt>
                <c:pt idx="3592" formatCode="0.0">
                  <c:v>15.479166666666664</c:v>
                </c:pt>
                <c:pt idx="3593" formatCode="0.0">
                  <c:v>15.049999999999999</c:v>
                </c:pt>
                <c:pt idx="3594" formatCode="0.0">
                  <c:v>15.491666666666667</c:v>
                </c:pt>
                <c:pt idx="3595" formatCode="0.0">
                  <c:v>12.491666666666667</c:v>
                </c:pt>
                <c:pt idx="3596" formatCode="0.0">
                  <c:v>9.8624999999999989</c:v>
                </c:pt>
                <c:pt idx="3597" formatCode="0.0">
                  <c:v>9.7500000000000018</c:v>
                </c:pt>
                <c:pt idx="3598" formatCode="0.0">
                  <c:v>8.9083333333333332</c:v>
                </c:pt>
                <c:pt idx="3599" formatCode="0.0">
                  <c:v>11.454166666666666</c:v>
                </c:pt>
                <c:pt idx="3600" formatCode="0.0">
                  <c:v>12.741666666666665</c:v>
                </c:pt>
                <c:pt idx="3601" formatCode="0.0">
                  <c:v>10.6625</c:v>
                </c:pt>
                <c:pt idx="3602" formatCode="0.0">
                  <c:v>9.9375000000000018</c:v>
                </c:pt>
                <c:pt idx="3603" formatCode="0.0">
                  <c:v>11.95833333333333</c:v>
                </c:pt>
                <c:pt idx="3604" formatCode="0.0">
                  <c:v>11.691666666666668</c:v>
                </c:pt>
                <c:pt idx="3605" formatCode="0.0">
                  <c:v>8.9958333333333353</c:v>
                </c:pt>
                <c:pt idx="3606" formatCode="0.0">
                  <c:v>11.5375</c:v>
                </c:pt>
                <c:pt idx="3607" formatCode="0.0">
                  <c:v>11.220833333333333</c:v>
                </c:pt>
                <c:pt idx="3608" formatCode="0.0">
                  <c:v>12.058333333333332</c:v>
                </c:pt>
                <c:pt idx="3609" formatCode="0.0">
                  <c:v>9.4208333333333325</c:v>
                </c:pt>
                <c:pt idx="3610" formatCode="0.0">
                  <c:v>9.1208333333333318</c:v>
                </c:pt>
                <c:pt idx="3611" formatCode="0.0">
                  <c:v>7.479166666666667</c:v>
                </c:pt>
                <c:pt idx="3612" formatCode="0.0">
                  <c:v>8.4916666666666689</c:v>
                </c:pt>
                <c:pt idx="3613" formatCode="0.0">
                  <c:v>8.9416666666666664</c:v>
                </c:pt>
                <c:pt idx="3614" formatCode="0.0">
                  <c:v>7.0250000000000012</c:v>
                </c:pt>
                <c:pt idx="3615" formatCode="0.0">
                  <c:v>7.4291666666666663</c:v>
                </c:pt>
                <c:pt idx="3616" formatCode="0.0">
                  <c:v>7.9916666666666645</c:v>
                </c:pt>
                <c:pt idx="3617" formatCode="0.0">
                  <c:v>5.8791666666666673</c:v>
                </c:pt>
                <c:pt idx="3618" formatCode="0.0">
                  <c:v>4.9083333333333332</c:v>
                </c:pt>
                <c:pt idx="3619" formatCode="0.0">
                  <c:v>6.1833333333333345</c:v>
                </c:pt>
                <c:pt idx="3620" formatCode="0.0">
                  <c:v>4.8458333333333332</c:v>
                </c:pt>
                <c:pt idx="3621" formatCode="0.0">
                  <c:v>6.841666666666665</c:v>
                </c:pt>
                <c:pt idx="3622" formatCode="0.0">
                  <c:v>6.8249999999999993</c:v>
                </c:pt>
                <c:pt idx="3623" formatCode="0.0">
                  <c:v>7.7791666666666659</c:v>
                </c:pt>
                <c:pt idx="3624" formatCode="0.0">
                  <c:v>8.4333333333333318</c:v>
                </c:pt>
                <c:pt idx="3625" formatCode="0.0">
                  <c:v>9.6291666666666682</c:v>
                </c:pt>
                <c:pt idx="3626" formatCode="0.0">
                  <c:v>7.299999999999998</c:v>
                </c:pt>
                <c:pt idx="3627" formatCode="0.0">
                  <c:v>5.083333333333333</c:v>
                </c:pt>
                <c:pt idx="3628" formatCode="0.0">
                  <c:v>5.2458333333333327</c:v>
                </c:pt>
                <c:pt idx="3629" formatCode="0.0">
                  <c:v>6.200000000000002</c:v>
                </c:pt>
                <c:pt idx="3630" formatCode="0.0">
                  <c:v>7.7333333333333316</c:v>
                </c:pt>
                <c:pt idx="3631" formatCode="0.0">
                  <c:v>5.2666666666666666</c:v>
                </c:pt>
                <c:pt idx="3632" formatCode="0.0">
                  <c:v>1.758333333333334</c:v>
                </c:pt>
                <c:pt idx="3633" formatCode="0.0">
                  <c:v>1.6458333333333337</c:v>
                </c:pt>
                <c:pt idx="3634" formatCode="0.0">
                  <c:v>3.841666666666665</c:v>
                </c:pt>
                <c:pt idx="3635" formatCode="0.0">
                  <c:v>4.8083333333333327</c:v>
                </c:pt>
                <c:pt idx="3636" formatCode="0.0">
                  <c:v>7.7333333333333334</c:v>
                </c:pt>
                <c:pt idx="3637" formatCode="0.0">
                  <c:v>7.5041666666666655</c:v>
                </c:pt>
                <c:pt idx="3638" formatCode="0.0">
                  <c:v>4.3083333333333336</c:v>
                </c:pt>
                <c:pt idx="3639" formatCode="0.0">
                  <c:v>2.5166666666666671</c:v>
                </c:pt>
                <c:pt idx="3640" formatCode="0.0">
                  <c:v>2.2749999999999999</c:v>
                </c:pt>
                <c:pt idx="3641" formatCode="0.0">
                  <c:v>3.7041666666666662</c:v>
                </c:pt>
                <c:pt idx="3642" formatCode="0.0">
                  <c:v>5.666666666666667</c:v>
                </c:pt>
                <c:pt idx="3643" formatCode="0.0">
                  <c:v>7.1291666666666664</c:v>
                </c:pt>
                <c:pt idx="3644" formatCode="0.0">
                  <c:v>7.5541666666666645</c:v>
                </c:pt>
                <c:pt idx="3645" formatCode="0.0">
                  <c:v>8.6458333333333339</c:v>
                </c:pt>
                <c:pt idx="3646" formatCode="0.0">
                  <c:v>9.0416666666666661</c:v>
                </c:pt>
                <c:pt idx="3647" formatCode="0.0">
                  <c:v>8.6750000000000007</c:v>
                </c:pt>
                <c:pt idx="3648" formatCode="0.0">
                  <c:v>8.4208333333333325</c:v>
                </c:pt>
                <c:pt idx="3649" formatCode="0.0">
                  <c:v>7.7666666666666648</c:v>
                </c:pt>
                <c:pt idx="3650" formatCode="0.0">
                  <c:v>8.6875000000000018</c:v>
                </c:pt>
                <c:pt idx="3651" formatCode="0.0">
                  <c:v>8.2375000000000007</c:v>
                </c:pt>
                <c:pt idx="3652" formatCode="0.0">
                  <c:v>9.7125000000000004</c:v>
                </c:pt>
                <c:pt idx="3653" formatCode="0.0">
                  <c:v>9.7083333333333321</c:v>
                </c:pt>
                <c:pt idx="3654" formatCode="0.0">
                  <c:v>10.3375</c:v>
                </c:pt>
                <c:pt idx="3655" formatCode="0.0">
                  <c:v>9.9916666666666671</c:v>
                </c:pt>
                <c:pt idx="3656" formatCode="0.0">
                  <c:v>7.7250000000000014</c:v>
                </c:pt>
                <c:pt idx="3657" formatCode="0.0">
                  <c:v>9.6</c:v>
                </c:pt>
                <c:pt idx="3658" formatCode="0.0">
                  <c:v>8.9624999999999986</c:v>
                </c:pt>
                <c:pt idx="3659" formatCode="0.0">
                  <c:v>7.9874999999999998</c:v>
                </c:pt>
                <c:pt idx="3660" formatCode="0.0">
                  <c:v>9.9749999999999979</c:v>
                </c:pt>
                <c:pt idx="3661" formatCode="0.0">
                  <c:v>7.075000000000002</c:v>
                </c:pt>
                <c:pt idx="3662" formatCode="0.0">
                  <c:v>5.241666666666668</c:v>
                </c:pt>
                <c:pt idx="3663" formatCode="0.0">
                  <c:v>6.5500000000000007</c:v>
                </c:pt>
                <c:pt idx="3664" formatCode="0.0">
                  <c:v>5.0958333333333341</c:v>
                </c:pt>
                <c:pt idx="3665" formatCode="0.0">
                  <c:v>5.375</c:v>
                </c:pt>
                <c:pt idx="3666" formatCode="0.0">
                  <c:v>5.7541666666666673</c:v>
                </c:pt>
                <c:pt idx="3667" formatCode="0.0">
                  <c:v>6.6333333333333337</c:v>
                </c:pt>
                <c:pt idx="3668" formatCode="0.0">
                  <c:v>4.6416666666666666</c:v>
                </c:pt>
                <c:pt idx="3669" formatCode="0.0">
                  <c:v>4.9291666666666671</c:v>
                </c:pt>
                <c:pt idx="3670" formatCode="0.0">
                  <c:v>4.4458333333333346</c:v>
                </c:pt>
                <c:pt idx="3671" formatCode="0.0">
                  <c:v>4.3666666666666663</c:v>
                </c:pt>
                <c:pt idx="3672" formatCode="0.0">
                  <c:v>2.35</c:v>
                </c:pt>
                <c:pt idx="3673" formatCode="0.0">
                  <c:v>5.1916666666666673</c:v>
                </c:pt>
                <c:pt idx="3674" formatCode="0.0">
                  <c:v>7.8458333333333323</c:v>
                </c:pt>
                <c:pt idx="3675" formatCode="0.0">
                  <c:v>7.3999999999999986</c:v>
                </c:pt>
                <c:pt idx="3676" formatCode="0.0">
                  <c:v>6.416666666666667</c:v>
                </c:pt>
                <c:pt idx="3677" formatCode="0.0">
                  <c:v>2.8583333333333338</c:v>
                </c:pt>
                <c:pt idx="3678" formatCode="0.0">
                  <c:v>2.145833333333333</c:v>
                </c:pt>
                <c:pt idx="3679" formatCode="0.0">
                  <c:v>2.6708333333333329</c:v>
                </c:pt>
                <c:pt idx="3680" formatCode="0.0">
                  <c:v>3.2791666666666655</c:v>
                </c:pt>
                <c:pt idx="3681" formatCode="0.0">
                  <c:v>0.98333333333333339</c:v>
                </c:pt>
                <c:pt idx="3682" formatCode="0.0">
                  <c:v>1.9333333333333333</c:v>
                </c:pt>
                <c:pt idx="3683" formatCode="0.0">
                  <c:v>3.3916666666666671</c:v>
                </c:pt>
                <c:pt idx="3684" formatCode="0.0">
                  <c:v>2.1374999999999997</c:v>
                </c:pt>
                <c:pt idx="3685" formatCode="0.0">
                  <c:v>3.7208333333333337</c:v>
                </c:pt>
                <c:pt idx="3686" formatCode="0.0">
                  <c:v>4.9333333333333327</c:v>
                </c:pt>
                <c:pt idx="3687" formatCode="0.0">
                  <c:v>4.916666666666667</c:v>
                </c:pt>
                <c:pt idx="3688" formatCode="0.0">
                  <c:v>2.5083333333333333</c:v>
                </c:pt>
                <c:pt idx="3689" formatCode="0.0">
                  <c:v>0.62499999999999989</c:v>
                </c:pt>
                <c:pt idx="3690" formatCode="0.0">
                  <c:v>0.32083333333333336</c:v>
                </c:pt>
                <c:pt idx="3691" formatCode="0.0">
                  <c:v>1.1708333333333334</c:v>
                </c:pt>
                <c:pt idx="3692" formatCode="0.0">
                  <c:v>0.54583333333333328</c:v>
                </c:pt>
                <c:pt idx="3693" formatCode="0.0">
                  <c:v>1.9625000000000001</c:v>
                </c:pt>
                <c:pt idx="3694" formatCode="0.0">
                  <c:v>4.1333333333333337</c:v>
                </c:pt>
                <c:pt idx="3695" formatCode="0.0">
                  <c:v>5.4874999999999998</c:v>
                </c:pt>
                <c:pt idx="3696" formatCode="0.0">
                  <c:v>4.6375000000000002</c:v>
                </c:pt>
                <c:pt idx="3697" formatCode="0.0">
                  <c:v>5.9000000000000012</c:v>
                </c:pt>
                <c:pt idx="3698" formatCode="0.0">
                  <c:v>4.7041666666666666</c:v>
                </c:pt>
                <c:pt idx="3699" formatCode="0.0">
                  <c:v>6.0791666666666657</c:v>
                </c:pt>
                <c:pt idx="3700" formatCode="0.0">
                  <c:v>7.6999999999999993</c:v>
                </c:pt>
                <c:pt idx="3701" formatCode="0.0">
                  <c:v>7.4166666666666652</c:v>
                </c:pt>
                <c:pt idx="3702" formatCode="0.0">
                  <c:v>8.8666666666666671</c:v>
                </c:pt>
                <c:pt idx="3703" formatCode="0.0">
                  <c:v>6.7874999999999988</c:v>
                </c:pt>
                <c:pt idx="3704" formatCode="0.0">
                  <c:v>9.404166666666665</c:v>
                </c:pt>
                <c:pt idx="3705" formatCode="0.0">
                  <c:v>9.1291666666666682</c:v>
                </c:pt>
                <c:pt idx="3706" formatCode="0.0">
                  <c:v>6.779166666666665</c:v>
                </c:pt>
                <c:pt idx="3707" formatCode="0.0">
                  <c:v>9.5333333333333332</c:v>
                </c:pt>
                <c:pt idx="3708" formatCode="0.0">
                  <c:v>7.0166666666666657</c:v>
                </c:pt>
                <c:pt idx="3709" formatCode="0.0">
                  <c:v>5.5791666666666657</c:v>
                </c:pt>
                <c:pt idx="3710" formatCode="0.0">
                  <c:v>5.6541666666666677</c:v>
                </c:pt>
                <c:pt idx="3711" formatCode="0.0">
                  <c:v>7.154166666666665</c:v>
                </c:pt>
                <c:pt idx="3712" formatCode="0.0">
                  <c:v>8.1458333333333339</c:v>
                </c:pt>
                <c:pt idx="3713" formatCode="0.0">
                  <c:v>7.4833333333333334</c:v>
                </c:pt>
                <c:pt idx="3714" formatCode="0.0">
                  <c:v>8.1958333333333346</c:v>
                </c:pt>
                <c:pt idx="3715" formatCode="0.0">
                  <c:v>7.4708333333333323</c:v>
                </c:pt>
                <c:pt idx="3716" formatCode="0.0">
                  <c:v>8.9</c:v>
                </c:pt>
                <c:pt idx="3717" formatCode="0.0">
                  <c:v>8.4791666666666661</c:v>
                </c:pt>
                <c:pt idx="3718" formatCode="0.0">
                  <c:v>8.5249999999999968</c:v>
                </c:pt>
                <c:pt idx="3719" formatCode="0.0">
                  <c:v>11.704166666666671</c:v>
                </c:pt>
                <c:pt idx="3720" formatCode="0.0">
                  <c:v>12.08333333333333</c:v>
                </c:pt>
                <c:pt idx="3721" formatCode="0.0">
                  <c:v>10.929166666666667</c:v>
                </c:pt>
                <c:pt idx="3722" formatCode="0.0">
                  <c:v>9.7750000000000004</c:v>
                </c:pt>
                <c:pt idx="3723" formatCode="0.0">
                  <c:v>9.2374999999999989</c:v>
                </c:pt>
                <c:pt idx="3724" formatCode="0.0">
                  <c:v>11.34166666666667</c:v>
                </c:pt>
                <c:pt idx="3725" formatCode="0.0">
                  <c:v>10.687500000000002</c:v>
                </c:pt>
                <c:pt idx="3726" formatCode="0.0">
                  <c:v>7.5249999999999995</c:v>
                </c:pt>
                <c:pt idx="3727" formatCode="0.0">
                  <c:v>7.5666666666666673</c:v>
                </c:pt>
                <c:pt idx="3728" formatCode="0.0">
                  <c:v>8.1125000000000025</c:v>
                </c:pt>
                <c:pt idx="3729" formatCode="0.0">
                  <c:v>8.9249999999999989</c:v>
                </c:pt>
                <c:pt idx="3730" formatCode="0.0">
                  <c:v>11.004166666666668</c:v>
                </c:pt>
                <c:pt idx="3731" formatCode="0.0">
                  <c:v>11.6625</c:v>
                </c:pt>
                <c:pt idx="3732" formatCode="0.0">
                  <c:v>13.858333333333333</c:v>
                </c:pt>
                <c:pt idx="3733" formatCode="0.0">
                  <c:v>12.31666666666667</c:v>
                </c:pt>
                <c:pt idx="3734" formatCode="0.0">
                  <c:v>12.179166666666669</c:v>
                </c:pt>
                <c:pt idx="3735" formatCode="0.0">
                  <c:v>12.533333333333333</c:v>
                </c:pt>
                <c:pt idx="3736" formatCode="0.0">
                  <c:v>11.129166666666668</c:v>
                </c:pt>
                <c:pt idx="3737" formatCode="0.0">
                  <c:v>9.9041666666666668</c:v>
                </c:pt>
                <c:pt idx="3738" formatCode="0.0">
                  <c:v>8.8000000000000007</c:v>
                </c:pt>
                <c:pt idx="3739" formatCode="0.0">
                  <c:v>10.125000000000002</c:v>
                </c:pt>
                <c:pt idx="3740" formatCode="0.0">
                  <c:v>11.208333333333334</c:v>
                </c:pt>
                <c:pt idx="3741" formatCode="0.0">
                  <c:v>12.004166666666668</c:v>
                </c:pt>
                <c:pt idx="3742" formatCode="0.0">
                  <c:v>11.741666666666669</c:v>
                </c:pt>
                <c:pt idx="3743" formatCode="0.0">
                  <c:v>12.879166666666665</c:v>
                </c:pt>
                <c:pt idx="3744" formatCode="0.0">
                  <c:v>11.025</c:v>
                </c:pt>
                <c:pt idx="3745" formatCode="0.0">
                  <c:v>7.4249999999999998</c:v>
                </c:pt>
                <c:pt idx="3746" formatCode="0.0">
                  <c:v>6.8166666666666664</c:v>
                </c:pt>
                <c:pt idx="3747" formatCode="0.0">
                  <c:v>7.5916666666666677</c:v>
                </c:pt>
                <c:pt idx="3748" formatCode="0.0">
                  <c:v>8.8875000000000011</c:v>
                </c:pt>
                <c:pt idx="3749" formatCode="0.0">
                  <c:v>10.791666666666666</c:v>
                </c:pt>
                <c:pt idx="3750" formatCode="0.0">
                  <c:v>10.991666666666667</c:v>
                </c:pt>
                <c:pt idx="3751" formatCode="0.0">
                  <c:v>10.9125</c:v>
                </c:pt>
                <c:pt idx="3752" formatCode="0.0">
                  <c:v>10.716666666666667</c:v>
                </c:pt>
                <c:pt idx="3753" formatCode="0.0">
                  <c:v>11.216666666666667</c:v>
                </c:pt>
                <c:pt idx="3754" formatCode="0.0">
                  <c:v>9.25</c:v>
                </c:pt>
                <c:pt idx="3755" formatCode="0.0">
                  <c:v>9.6250000000000018</c:v>
                </c:pt>
                <c:pt idx="3756" formatCode="0.0">
                  <c:v>10.741666666666667</c:v>
                </c:pt>
                <c:pt idx="3757" formatCode="0.0">
                  <c:v>11.287500000000001</c:v>
                </c:pt>
                <c:pt idx="3758" formatCode="0.0">
                  <c:v>13.275</c:v>
                </c:pt>
                <c:pt idx="3759" formatCode="0.0">
                  <c:v>14.516666666666666</c:v>
                </c:pt>
                <c:pt idx="3760" formatCode="0.0">
                  <c:v>14.749999999999995</c:v>
                </c:pt>
                <c:pt idx="3761" formatCode="0.0">
                  <c:v>12.116666666666667</c:v>
                </c:pt>
                <c:pt idx="3762" formatCode="0.0">
                  <c:v>14.637500000000001</c:v>
                </c:pt>
                <c:pt idx="3763" formatCode="0.0">
                  <c:v>14.804166666666665</c:v>
                </c:pt>
                <c:pt idx="3764" formatCode="0.0">
                  <c:v>14.962499999999999</c:v>
                </c:pt>
                <c:pt idx="3765" formatCode="0.0">
                  <c:v>13.262500000000003</c:v>
                </c:pt>
                <c:pt idx="3766" formatCode="0.0">
                  <c:v>11.070833333333335</c:v>
                </c:pt>
                <c:pt idx="3767" formatCode="0.0">
                  <c:v>12.004166666666663</c:v>
                </c:pt>
                <c:pt idx="3768" formatCode="0.0">
                  <c:v>14.158333333333333</c:v>
                </c:pt>
                <c:pt idx="3769" formatCode="0.0">
                  <c:v>13.175000000000002</c:v>
                </c:pt>
                <c:pt idx="3770" formatCode="0.0">
                  <c:v>14.466666666666667</c:v>
                </c:pt>
                <c:pt idx="3771" formatCode="0.0">
                  <c:v>16.908333333333335</c:v>
                </c:pt>
                <c:pt idx="3772" formatCode="0.0">
                  <c:v>15.804166666666667</c:v>
                </c:pt>
                <c:pt idx="3773" formatCode="0.0">
                  <c:v>13.666666666666664</c:v>
                </c:pt>
                <c:pt idx="3774" formatCode="0.0">
                  <c:v>15.408333333333337</c:v>
                </c:pt>
                <c:pt idx="3775" formatCode="0.0">
                  <c:v>16.483333333333331</c:v>
                </c:pt>
                <c:pt idx="3776" formatCode="0.0">
                  <c:v>17.491666666666664</c:v>
                </c:pt>
                <c:pt idx="3777" formatCode="0.0">
                  <c:v>18.345833333333331</c:v>
                </c:pt>
                <c:pt idx="3778" formatCode="0.0">
                  <c:v>19.124999999999996</c:v>
                </c:pt>
                <c:pt idx="3779" formatCode="0.0">
                  <c:v>16.916666666666668</c:v>
                </c:pt>
                <c:pt idx="3780" formatCode="0.0">
                  <c:v>17.43333333333333</c:v>
                </c:pt>
                <c:pt idx="3781" formatCode="0.0">
                  <c:v>13.320833333333335</c:v>
                </c:pt>
                <c:pt idx="3782" formatCode="0.0">
                  <c:v>12.816666666666665</c:v>
                </c:pt>
                <c:pt idx="3783" formatCode="0.0">
                  <c:v>14.158333333333337</c:v>
                </c:pt>
                <c:pt idx="3784" formatCode="0.0">
                  <c:v>14.300000000000002</c:v>
                </c:pt>
                <c:pt idx="3785" formatCode="0.0">
                  <c:v>13.5375</c:v>
                </c:pt>
                <c:pt idx="3786" formatCode="0.0">
                  <c:v>16.954166666666666</c:v>
                </c:pt>
                <c:pt idx="3787" formatCode="0.0">
                  <c:v>15.2125</c:v>
                </c:pt>
                <c:pt idx="3788" formatCode="0.0">
                  <c:v>15.5625</c:v>
                </c:pt>
                <c:pt idx="3789" formatCode="0.0">
                  <c:v>15.7875</c:v>
                </c:pt>
                <c:pt idx="3790" formatCode="0.0">
                  <c:v>16.845833333333335</c:v>
                </c:pt>
                <c:pt idx="3791" formatCode="0.0">
                  <c:v>18.870833333333334</c:v>
                </c:pt>
                <c:pt idx="3792" formatCode="0.0">
                  <c:v>22.004166666666666</c:v>
                </c:pt>
                <c:pt idx="3793" formatCode="0.0">
                  <c:v>22.583333333333329</c:v>
                </c:pt>
                <c:pt idx="3794" formatCode="0.0">
                  <c:v>22.058333333333337</c:v>
                </c:pt>
                <c:pt idx="3795" formatCode="0.0">
                  <c:v>20.612500000000001</c:v>
                </c:pt>
                <c:pt idx="3796" formatCode="0.0">
                  <c:v>22.266666666666669</c:v>
                </c:pt>
                <c:pt idx="3797" formatCode="0.0">
                  <c:v>22.724999999999998</c:v>
                </c:pt>
                <c:pt idx="3798" formatCode="0.0">
                  <c:v>21.758333333333336</c:v>
                </c:pt>
                <c:pt idx="3799" formatCode="0.0">
                  <c:v>22.004166666666663</c:v>
                </c:pt>
                <c:pt idx="3800" formatCode="0.0">
                  <c:v>22.470833333333331</c:v>
                </c:pt>
                <c:pt idx="3801" formatCode="0.0">
                  <c:v>22.095833333333331</c:v>
                </c:pt>
                <c:pt idx="3802" formatCode="0.0">
                  <c:v>21.1</c:v>
                </c:pt>
                <c:pt idx="3803" formatCode="0.0">
                  <c:v>21.824999999999999</c:v>
                </c:pt>
                <c:pt idx="3804" formatCode="0.0">
                  <c:v>22.908333333333331</c:v>
                </c:pt>
                <c:pt idx="3805" formatCode="0.0">
                  <c:v>22.462500000000002</c:v>
                </c:pt>
                <c:pt idx="3806" formatCode="0.0">
                  <c:v>21.087499999999999</c:v>
                </c:pt>
                <c:pt idx="3807" formatCode="0.0">
                  <c:v>18.550000000000004</c:v>
                </c:pt>
                <c:pt idx="3808" formatCode="0.0">
                  <c:v>18.95</c:v>
                </c:pt>
                <c:pt idx="3809" formatCode="0.0">
                  <c:v>20.879166666666666</c:v>
                </c:pt>
                <c:pt idx="3810" formatCode="0.0">
                  <c:v>21.841666666666669</c:v>
                </c:pt>
                <c:pt idx="3811" formatCode="0.0">
                  <c:v>21.716666666666669</c:v>
                </c:pt>
                <c:pt idx="3812" formatCode="0.0">
                  <c:v>21.420833333333334</c:v>
                </c:pt>
                <c:pt idx="3813" formatCode="0.0">
                  <c:v>21.908333333333331</c:v>
                </c:pt>
                <c:pt idx="3814" formatCode="0.0">
                  <c:v>23.283333333333335</c:v>
                </c:pt>
                <c:pt idx="3815" formatCode="0.0">
                  <c:v>20.279166666666665</c:v>
                </c:pt>
                <c:pt idx="3816" formatCode="0.0">
                  <c:v>21.5625</c:v>
                </c:pt>
                <c:pt idx="3817" formatCode="0.0">
                  <c:v>22.379166666666666</c:v>
                </c:pt>
                <c:pt idx="3818" formatCode="0.0">
                  <c:v>21.8</c:v>
                </c:pt>
                <c:pt idx="3819" formatCode="0.0">
                  <c:v>21.820833333333336</c:v>
                </c:pt>
                <c:pt idx="3820" formatCode="0.0">
                  <c:v>22.737499999999997</c:v>
                </c:pt>
                <c:pt idx="3821" formatCode="0.0">
                  <c:v>24.174999999999997</c:v>
                </c:pt>
                <c:pt idx="3822" formatCode="0.0">
                  <c:v>25.083333333333329</c:v>
                </c:pt>
                <c:pt idx="3823" formatCode="0.0">
                  <c:v>26.008333333333326</c:v>
                </c:pt>
                <c:pt idx="3824" formatCode="0.0">
                  <c:v>26.904166666666669</c:v>
                </c:pt>
                <c:pt idx="3825" formatCode="0.0">
                  <c:v>25.283333333333335</c:v>
                </c:pt>
                <c:pt idx="3826" formatCode="0.0">
                  <c:v>24.587500000000002</c:v>
                </c:pt>
                <c:pt idx="3827" formatCode="0.0">
                  <c:v>25.341666666666665</c:v>
                </c:pt>
                <c:pt idx="3828" formatCode="0.0">
                  <c:v>25.741666666666671</c:v>
                </c:pt>
                <c:pt idx="3829" formatCode="0.0">
                  <c:v>24.074999999999999</c:v>
                </c:pt>
                <c:pt idx="3830" formatCode="0.0">
                  <c:v>22.362500000000001</c:v>
                </c:pt>
                <c:pt idx="3831" formatCode="0.0">
                  <c:v>23.258333333333326</c:v>
                </c:pt>
                <c:pt idx="3832" formatCode="0.0">
                  <c:v>22.287499999999998</c:v>
                </c:pt>
                <c:pt idx="3833" formatCode="0.0">
                  <c:v>21.241666666666667</c:v>
                </c:pt>
                <c:pt idx="3834" formatCode="0.0">
                  <c:v>23.679166666666671</c:v>
                </c:pt>
                <c:pt idx="3835" formatCode="0.0">
                  <c:v>22.570833333333336</c:v>
                </c:pt>
                <c:pt idx="3836" formatCode="0.0">
                  <c:v>23.629166666666666</c:v>
                </c:pt>
                <c:pt idx="3837" formatCode="0.0">
                  <c:v>23.325000000000003</c:v>
                </c:pt>
                <c:pt idx="3838" formatCode="0.0">
                  <c:v>21.758333333333329</c:v>
                </c:pt>
                <c:pt idx="3839" formatCode="0.0">
                  <c:v>24.108333333333334</c:v>
                </c:pt>
                <c:pt idx="3840" formatCode="0.0">
                  <c:v>24.816666666666659</c:v>
                </c:pt>
                <c:pt idx="3841" formatCode="0.0">
                  <c:v>26.3125</c:v>
                </c:pt>
                <c:pt idx="3842" formatCode="0.0">
                  <c:v>27.241666666666671</c:v>
                </c:pt>
                <c:pt idx="3843" formatCode="0.0">
                  <c:v>27.620833333333326</c:v>
                </c:pt>
                <c:pt idx="3844" formatCode="0.0">
                  <c:v>25.837500000000006</c:v>
                </c:pt>
                <c:pt idx="3845" formatCode="0.0">
                  <c:v>24.3</c:v>
                </c:pt>
                <c:pt idx="3846" formatCode="0.0">
                  <c:v>25.316666666666666</c:v>
                </c:pt>
                <c:pt idx="3847" formatCode="0.0">
                  <c:v>26.066666666666666</c:v>
                </c:pt>
                <c:pt idx="3848" formatCode="0.0">
                  <c:v>27.258333333333336</c:v>
                </c:pt>
                <c:pt idx="3849" formatCode="0.0">
                  <c:v>28.545833333333338</c:v>
                </c:pt>
                <c:pt idx="3850" formatCode="0.0">
                  <c:v>28.770833333333332</c:v>
                </c:pt>
                <c:pt idx="3851" formatCode="0.0">
                  <c:v>26.825000000000003</c:v>
                </c:pt>
                <c:pt idx="3852" formatCode="0.0">
                  <c:v>26.637500000000003</c:v>
                </c:pt>
                <c:pt idx="3853" formatCode="0.0">
                  <c:v>23.858333333333334</c:v>
                </c:pt>
                <c:pt idx="3854" formatCode="0.0">
                  <c:v>23.224999999999994</c:v>
                </c:pt>
                <c:pt idx="3855" formatCode="0.0">
                  <c:v>24.829166666666666</c:v>
                </c:pt>
                <c:pt idx="3856" formatCode="0.0">
                  <c:v>24.649999999999995</c:v>
                </c:pt>
                <c:pt idx="3857" formatCode="0.0">
                  <c:v>22.216666666666658</c:v>
                </c:pt>
                <c:pt idx="3858" formatCode="0.0">
                  <c:v>21.058333333333334</c:v>
                </c:pt>
                <c:pt idx="3859" formatCode="0.0">
                  <c:v>20.487499999999997</c:v>
                </c:pt>
                <c:pt idx="3860" formatCode="0.0">
                  <c:v>22.479166666666671</c:v>
                </c:pt>
                <c:pt idx="3861" formatCode="0.0">
                  <c:v>24.512499999999999</c:v>
                </c:pt>
                <c:pt idx="3862" formatCode="0.0">
                  <c:v>24.220833333333335</c:v>
                </c:pt>
                <c:pt idx="3863" formatCode="0.0">
                  <c:v>24.762499999999999</c:v>
                </c:pt>
                <c:pt idx="3864" formatCode="0.0">
                  <c:v>22.525000000000002</c:v>
                </c:pt>
                <c:pt idx="3865" formatCode="0.0">
                  <c:v>23.554166666666664</c:v>
                </c:pt>
                <c:pt idx="3866" formatCode="0.0">
                  <c:v>24.983333333333334</c:v>
                </c:pt>
                <c:pt idx="3867" formatCode="0.0">
                  <c:v>22.291666666666668</c:v>
                </c:pt>
                <c:pt idx="3868" formatCode="0.0">
                  <c:v>18.8125</c:v>
                </c:pt>
                <c:pt idx="3869" formatCode="0.0">
                  <c:v>19.808333333333334</c:v>
                </c:pt>
                <c:pt idx="3870" formatCode="0.0">
                  <c:v>19.970833333333331</c:v>
                </c:pt>
                <c:pt idx="3871" formatCode="0.0">
                  <c:v>19.720833333333331</c:v>
                </c:pt>
                <c:pt idx="3872" formatCode="0.0">
                  <c:v>21.229166666666664</c:v>
                </c:pt>
                <c:pt idx="3873" formatCode="0.0">
                  <c:v>22.583333333333332</c:v>
                </c:pt>
                <c:pt idx="3874" formatCode="0.0">
                  <c:v>23.008333333333329</c:v>
                </c:pt>
                <c:pt idx="3875" formatCode="0.0">
                  <c:v>23.558333333333334</c:v>
                </c:pt>
                <c:pt idx="3876" formatCode="0.0">
                  <c:v>25.583333333333332</c:v>
                </c:pt>
                <c:pt idx="3877" formatCode="0.0">
                  <c:v>25.69583333333334</c:v>
                </c:pt>
                <c:pt idx="3878" formatCode="0.0">
                  <c:v>25.983333333333324</c:v>
                </c:pt>
                <c:pt idx="3879" formatCode="0.0">
                  <c:v>26.354166666666668</c:v>
                </c:pt>
                <c:pt idx="3880" formatCode="0.0">
                  <c:v>25.729166666666671</c:v>
                </c:pt>
                <c:pt idx="3881" formatCode="0.0">
                  <c:v>26.104166666666668</c:v>
                </c:pt>
                <c:pt idx="3882" formatCode="0.0">
                  <c:v>26.687500000000004</c:v>
                </c:pt>
                <c:pt idx="3883" formatCode="0.0">
                  <c:v>27.616666666666664</c:v>
                </c:pt>
                <c:pt idx="3884" formatCode="0.0">
                  <c:v>28.662499999999998</c:v>
                </c:pt>
                <c:pt idx="3885" formatCode="0.0">
                  <c:v>28.383333333333329</c:v>
                </c:pt>
                <c:pt idx="3886" formatCode="0.0">
                  <c:v>28.625</c:v>
                </c:pt>
                <c:pt idx="3887" formatCode="0.0">
                  <c:v>28.833333333333329</c:v>
                </c:pt>
                <c:pt idx="3888" formatCode="0.0">
                  <c:v>27.875</c:v>
                </c:pt>
                <c:pt idx="3889" formatCode="0.0">
                  <c:v>26.916666666666671</c:v>
                </c:pt>
                <c:pt idx="3890" formatCode="0.0">
                  <c:v>25.887500000000003</c:v>
                </c:pt>
                <c:pt idx="3891" formatCode="0.0">
                  <c:v>22.079166666666669</c:v>
                </c:pt>
                <c:pt idx="3892" formatCode="0.0">
                  <c:v>18.583333333333332</c:v>
                </c:pt>
                <c:pt idx="3893" formatCode="0.0">
                  <c:v>17.154166666666665</c:v>
                </c:pt>
                <c:pt idx="3894" formatCode="0.0">
                  <c:v>19.308333333333334</c:v>
                </c:pt>
                <c:pt idx="3895" formatCode="0.0">
                  <c:v>21.658333333333331</c:v>
                </c:pt>
                <c:pt idx="3896" formatCode="0.0">
                  <c:v>22.487499999999997</c:v>
                </c:pt>
                <c:pt idx="3897" formatCode="0.0">
                  <c:v>23.004166666666666</c:v>
                </c:pt>
                <c:pt idx="3898" formatCode="0.0">
                  <c:v>23.508333333333336</c:v>
                </c:pt>
                <c:pt idx="3899" formatCode="0.0">
                  <c:v>22.429166666666671</c:v>
                </c:pt>
                <c:pt idx="3900" formatCode="0.0">
                  <c:v>21.999999999999996</c:v>
                </c:pt>
                <c:pt idx="3901" formatCode="0.0">
                  <c:v>22.795833333333334</c:v>
                </c:pt>
                <c:pt idx="3902" formatCode="0.0">
                  <c:v>22.916666666666668</c:v>
                </c:pt>
                <c:pt idx="3903" formatCode="0.0">
                  <c:v>22.995833333333337</c:v>
                </c:pt>
                <c:pt idx="3904" formatCode="0.0">
                  <c:v>23.041666666666668</c:v>
                </c:pt>
                <c:pt idx="3905" formatCode="0.0">
                  <c:v>22.408333333333331</c:v>
                </c:pt>
                <c:pt idx="3906" formatCode="0.0">
                  <c:v>21.741666666666671</c:v>
                </c:pt>
                <c:pt idx="3907" formatCode="0.0">
                  <c:v>21.925000000000001</c:v>
                </c:pt>
                <c:pt idx="3908" formatCode="0.0">
                  <c:v>21.470833333333331</c:v>
                </c:pt>
                <c:pt idx="3909" formatCode="0.0">
                  <c:v>21.645833333333332</c:v>
                </c:pt>
                <c:pt idx="3910" formatCode="0.0">
                  <c:v>20.787500000000001</c:v>
                </c:pt>
                <c:pt idx="3911" formatCode="0.0">
                  <c:v>20.937500000000004</c:v>
                </c:pt>
                <c:pt idx="3912" formatCode="0.0">
                  <c:v>22.258333333333329</c:v>
                </c:pt>
                <c:pt idx="3913" formatCode="0.0">
                  <c:v>20.870833333333334</c:v>
                </c:pt>
                <c:pt idx="3914" formatCode="0.0">
                  <c:v>21.462500000000002</c:v>
                </c:pt>
                <c:pt idx="3915" formatCode="0.0">
                  <c:v>20.775000000000002</c:v>
                </c:pt>
                <c:pt idx="3916" formatCode="0.0">
                  <c:v>20.729166666666671</c:v>
                </c:pt>
                <c:pt idx="3917" formatCode="0.0">
                  <c:v>19.483333333333334</c:v>
                </c:pt>
                <c:pt idx="3918" formatCode="0.0">
                  <c:v>18.2</c:v>
                </c:pt>
                <c:pt idx="3919" formatCode="0.0">
                  <c:v>18.812500000000004</c:v>
                </c:pt>
                <c:pt idx="3920" formatCode="0.0">
                  <c:v>20.770833333333332</c:v>
                </c:pt>
                <c:pt idx="3921" formatCode="0.0">
                  <c:v>21.7</c:v>
                </c:pt>
                <c:pt idx="3922" formatCode="0.0">
                  <c:v>20.758333333333333</c:v>
                </c:pt>
                <c:pt idx="3923" formatCode="0.0">
                  <c:v>20.037500000000001</c:v>
                </c:pt>
                <c:pt idx="3924" formatCode="0.0">
                  <c:v>20.408333333333335</c:v>
                </c:pt>
                <c:pt idx="3925" formatCode="0.0">
                  <c:v>20.074999999999999</c:v>
                </c:pt>
                <c:pt idx="3926" formatCode="0.0">
                  <c:v>19.733333333333334</c:v>
                </c:pt>
                <c:pt idx="3927" formatCode="0.0">
                  <c:v>19.583333333333336</c:v>
                </c:pt>
                <c:pt idx="3928" formatCode="0.0">
                  <c:v>19.837499999999999</c:v>
                </c:pt>
                <c:pt idx="3929" formatCode="0.0">
                  <c:v>18.870833333333334</c:v>
                </c:pt>
                <c:pt idx="3930" formatCode="0.0">
                  <c:v>18.608333333333331</c:v>
                </c:pt>
                <c:pt idx="3931" formatCode="0.0">
                  <c:v>18.195833333333336</c:v>
                </c:pt>
                <c:pt idx="3932" formatCode="0.0">
                  <c:v>18.458333333333332</c:v>
                </c:pt>
                <c:pt idx="3933" formatCode="0.0">
                  <c:v>19.391666666666669</c:v>
                </c:pt>
                <c:pt idx="3934" formatCode="0.0">
                  <c:v>20.062500000000004</c:v>
                </c:pt>
                <c:pt idx="3935" formatCode="0.0">
                  <c:v>19.208333333333332</c:v>
                </c:pt>
                <c:pt idx="3936" formatCode="0.0">
                  <c:v>18.812500000000004</c:v>
                </c:pt>
                <c:pt idx="3937" formatCode="0.0">
                  <c:v>19.995833333333334</c:v>
                </c:pt>
                <c:pt idx="3938" formatCode="0.0">
                  <c:v>19.0625</c:v>
                </c:pt>
                <c:pt idx="3939" formatCode="0.0">
                  <c:v>15.958333333333334</c:v>
                </c:pt>
                <c:pt idx="3940" formatCode="0.0">
                  <c:v>11.295833333333333</c:v>
                </c:pt>
                <c:pt idx="3941" formatCode="0.0">
                  <c:v>10.466666666666667</c:v>
                </c:pt>
                <c:pt idx="3942" formatCode="0.0">
                  <c:v>9.4749999999999996</c:v>
                </c:pt>
                <c:pt idx="3943" formatCode="0.0">
                  <c:v>14.1</c:v>
                </c:pt>
                <c:pt idx="3944" formatCode="0.0">
                  <c:v>17.708333333333332</c:v>
                </c:pt>
                <c:pt idx="3945" formatCode="0.0">
                  <c:v>17.616666666666664</c:v>
                </c:pt>
                <c:pt idx="3946" formatCode="0.0">
                  <c:v>16.066666666666666</c:v>
                </c:pt>
                <c:pt idx="3947" formatCode="0.0">
                  <c:v>16.587499999999999</c:v>
                </c:pt>
                <c:pt idx="3948" formatCode="0.0">
                  <c:v>16.620833333333334</c:v>
                </c:pt>
                <c:pt idx="3949" formatCode="0.0">
                  <c:v>15.141666666666666</c:v>
                </c:pt>
                <c:pt idx="3950" formatCode="0.0">
                  <c:v>14.570833333333331</c:v>
                </c:pt>
                <c:pt idx="3951" formatCode="0.0">
                  <c:v>16.508333333333333</c:v>
                </c:pt>
                <c:pt idx="3952" formatCode="0.0">
                  <c:v>14.716666666666669</c:v>
                </c:pt>
                <c:pt idx="3953" formatCode="0.0">
                  <c:v>13.387500000000001</c:v>
                </c:pt>
                <c:pt idx="3954" formatCode="0.0">
                  <c:v>16.387499999999999</c:v>
                </c:pt>
                <c:pt idx="3955" formatCode="0.0">
                  <c:v>15.445833333333333</c:v>
                </c:pt>
                <c:pt idx="3956" formatCode="0.0">
                  <c:v>12.4</c:v>
                </c:pt>
                <c:pt idx="3957" formatCode="0.0">
                  <c:v>13.620833333333332</c:v>
                </c:pt>
                <c:pt idx="3958" formatCode="0.0">
                  <c:v>12.245833333333332</c:v>
                </c:pt>
                <c:pt idx="3959" formatCode="0.0">
                  <c:v>9.8125</c:v>
                </c:pt>
                <c:pt idx="3960" formatCode="0.0">
                  <c:v>12.083333333333334</c:v>
                </c:pt>
                <c:pt idx="3961" formatCode="0.0">
                  <c:v>11.491666666666667</c:v>
                </c:pt>
                <c:pt idx="3962" formatCode="0.0">
                  <c:v>11.5</c:v>
                </c:pt>
                <c:pt idx="3963" formatCode="0.0">
                  <c:v>9.7625000000000011</c:v>
                </c:pt>
                <c:pt idx="3964" formatCode="0.0">
                  <c:v>8.8083333333333336</c:v>
                </c:pt>
                <c:pt idx="3965" formatCode="0.0">
                  <c:v>10.095833333333333</c:v>
                </c:pt>
                <c:pt idx="3966" formatCode="0.0">
                  <c:v>8.7375000000000007</c:v>
                </c:pt>
                <c:pt idx="3967" formatCode="0.0">
                  <c:v>7.4916666666666671</c:v>
                </c:pt>
                <c:pt idx="3968" formatCode="0.0">
                  <c:v>7.083333333333333</c:v>
                </c:pt>
                <c:pt idx="3969" formatCode="0.0">
                  <c:v>7.9416666666666655</c:v>
                </c:pt>
                <c:pt idx="3970" formatCode="0.0">
                  <c:v>10.320833333333331</c:v>
                </c:pt>
                <c:pt idx="3971" formatCode="0.0">
                  <c:v>8.7166666666666668</c:v>
                </c:pt>
                <c:pt idx="3972" formatCode="0.0">
                  <c:v>8.7874999999999996</c:v>
                </c:pt>
                <c:pt idx="3973" formatCode="0.0">
                  <c:v>6.6958333333333329</c:v>
                </c:pt>
                <c:pt idx="3974" formatCode="0.0">
                  <c:v>6.7291666666666643</c:v>
                </c:pt>
                <c:pt idx="3975" formatCode="0.0">
                  <c:v>6.1291666666666673</c:v>
                </c:pt>
                <c:pt idx="3976" formatCode="0.0">
                  <c:v>9.2249999999999996</c:v>
                </c:pt>
                <c:pt idx="3977" formatCode="0.0">
                  <c:v>8.8041666666666671</c:v>
                </c:pt>
                <c:pt idx="3978" formatCode="0.0">
                  <c:v>6.8583333333333316</c:v>
                </c:pt>
                <c:pt idx="3979" formatCode="0.0">
                  <c:v>4.833333333333333</c:v>
                </c:pt>
                <c:pt idx="3980" formatCode="0.0">
                  <c:v>5.3583333333333334</c:v>
                </c:pt>
                <c:pt idx="3981" formatCode="0.0">
                  <c:v>2.8166666666666669</c:v>
                </c:pt>
                <c:pt idx="3982" formatCode="0.0">
                  <c:v>3.5458333333333329</c:v>
                </c:pt>
                <c:pt idx="3983" formatCode="0.0">
                  <c:v>5.1833333333333345</c:v>
                </c:pt>
                <c:pt idx="3984" formatCode="0.0">
                  <c:v>4.7</c:v>
                </c:pt>
                <c:pt idx="3985" formatCode="0.0">
                  <c:v>5.0375000000000005</c:v>
                </c:pt>
                <c:pt idx="3986" formatCode="0.0">
                  <c:v>7.0833333333333357</c:v>
                </c:pt>
                <c:pt idx="3987" formatCode="0.0">
                  <c:v>10.216666666666667</c:v>
                </c:pt>
                <c:pt idx="3988" formatCode="0.0">
                  <c:v>4.5125000000000002</c:v>
                </c:pt>
                <c:pt idx="3989" formatCode="0.0">
                  <c:v>1.0875000000000001</c:v>
                </c:pt>
                <c:pt idx="3990" formatCode="0.0">
                  <c:v>4.1583333333333332</c:v>
                </c:pt>
                <c:pt idx="3991" formatCode="0.0">
                  <c:v>5.6125000000000007</c:v>
                </c:pt>
                <c:pt idx="3992" formatCode="0.0">
                  <c:v>3.85</c:v>
                </c:pt>
                <c:pt idx="3993" formatCode="0.0">
                  <c:v>3.4250000000000003</c:v>
                </c:pt>
                <c:pt idx="3994" formatCode="0.0">
                  <c:v>5.0291666666666677</c:v>
                </c:pt>
                <c:pt idx="3995" formatCode="0.0">
                  <c:v>3.5750000000000006</c:v>
                </c:pt>
                <c:pt idx="3996" formatCode="0.0">
                  <c:v>4.6374999999999993</c:v>
                </c:pt>
                <c:pt idx="3997" formatCode="0.0">
                  <c:v>4.7333333333333334</c:v>
                </c:pt>
                <c:pt idx="3998" formatCode="0.0">
                  <c:v>7.3541666666666679</c:v>
                </c:pt>
                <c:pt idx="3999" formatCode="0.0">
                  <c:v>5.2458333333333336</c:v>
                </c:pt>
                <c:pt idx="4000" formatCode="0.0">
                  <c:v>5.5</c:v>
                </c:pt>
                <c:pt idx="4001" formatCode="0.0">
                  <c:v>3.8333333333333339</c:v>
                </c:pt>
                <c:pt idx="4002" formatCode="0.0">
                  <c:v>3.8125000000000004</c:v>
                </c:pt>
                <c:pt idx="4003" formatCode="0.0">
                  <c:v>3.4749999999999996</c:v>
                </c:pt>
                <c:pt idx="4004" formatCode="0.0">
                  <c:v>3.8166666666666664</c:v>
                </c:pt>
                <c:pt idx="4005" formatCode="0.0">
                  <c:v>2.9666666666666668</c:v>
                </c:pt>
                <c:pt idx="4006" formatCode="0.0">
                  <c:v>3.85</c:v>
                </c:pt>
                <c:pt idx="4007" formatCode="0.0">
                  <c:v>4.8333333333333321</c:v>
                </c:pt>
                <c:pt idx="4008" formatCode="0.0">
                  <c:v>3.7041666666666662</c:v>
                </c:pt>
                <c:pt idx="4009" formatCode="0.0">
                  <c:v>6.416666666666667</c:v>
                </c:pt>
                <c:pt idx="4010" formatCode="0.0">
                  <c:v>7.2375000000000007</c:v>
                </c:pt>
                <c:pt idx="4011" formatCode="0.0">
                  <c:v>8.0666666666666682</c:v>
                </c:pt>
                <c:pt idx="4012" formatCode="0.0">
                  <c:v>8.6458333333333357</c:v>
                </c:pt>
                <c:pt idx="4013" formatCode="0.0">
                  <c:v>8.3291666666666675</c:v>
                </c:pt>
                <c:pt idx="4014" formatCode="0.0">
                  <c:v>5.8874999999999984</c:v>
                </c:pt>
                <c:pt idx="4015" formatCode="0.0">
                  <c:v>7.0166666666666666</c:v>
                </c:pt>
                <c:pt idx="4016" formatCode="0.0">
                  <c:v>7.1499999999999995</c:v>
                </c:pt>
                <c:pt idx="4017" formatCode="0.0">
                  <c:v>7.283333333333335</c:v>
                </c:pt>
                <c:pt idx="4018" formatCode="0.0">
                  <c:v>3.8166666666666669</c:v>
                </c:pt>
                <c:pt idx="4019" formatCode="0.0">
                  <c:v>6.4750000000000005</c:v>
                </c:pt>
                <c:pt idx="4020" formatCode="0.0">
                  <c:v>5.5041666666666664</c:v>
                </c:pt>
                <c:pt idx="4021" formatCode="0.0">
                  <c:v>8.3916666666666675</c:v>
                </c:pt>
                <c:pt idx="4022" formatCode="0.0">
                  <c:v>9.35</c:v>
                </c:pt>
                <c:pt idx="4023" formatCode="0.0">
                  <c:v>9.2291666666666661</c:v>
                </c:pt>
                <c:pt idx="4024" formatCode="0.0">
                  <c:v>6.9291666666666671</c:v>
                </c:pt>
                <c:pt idx="4025" formatCode="0.0">
                  <c:v>3.1083333333333343</c:v>
                </c:pt>
                <c:pt idx="4026" formatCode="0.0">
                  <c:v>1.2393518518518518</c:v>
                </c:pt>
                <c:pt idx="4027" formatCode="0.0">
                  <c:v>0.77916666666666679</c:v>
                </c:pt>
                <c:pt idx="4028" formatCode="0.0">
                  <c:v>1.6708333333333332</c:v>
                </c:pt>
                <c:pt idx="4029" formatCode="0.0">
                  <c:v>0.50833333333333319</c:v>
                </c:pt>
                <c:pt idx="4030" formatCode="0.0">
                  <c:v>0.66666666666666696</c:v>
                </c:pt>
                <c:pt idx="4031" formatCode="0.0">
                  <c:v>2.5208333333333335</c:v>
                </c:pt>
                <c:pt idx="4032" formatCode="0.0">
                  <c:v>2.7541666666666664</c:v>
                </c:pt>
                <c:pt idx="4033" formatCode="0.0">
                  <c:v>3.6124999999999994</c:v>
                </c:pt>
                <c:pt idx="4034" formatCode="0.0">
                  <c:v>5.6833333333333327</c:v>
                </c:pt>
                <c:pt idx="4035" formatCode="0.0">
                  <c:v>5.0125000000000002</c:v>
                </c:pt>
                <c:pt idx="4036" formatCode="0.0">
                  <c:v>2.1958333333333333</c:v>
                </c:pt>
                <c:pt idx="4037" formatCode="0.0">
                  <c:v>0.59583333333333355</c:v>
                </c:pt>
                <c:pt idx="4038" formatCode="0.0">
                  <c:v>0.4416666666666666</c:v>
                </c:pt>
                <c:pt idx="4039" formatCode="0.0">
                  <c:v>2.8291666666666662</c:v>
                </c:pt>
                <c:pt idx="4040" formatCode="0.0">
                  <c:v>2.9124999999999996</c:v>
                </c:pt>
                <c:pt idx="4041" formatCode="0.0">
                  <c:v>4.2875000000000005</c:v>
                </c:pt>
                <c:pt idx="4042" formatCode="0.0">
                  <c:v>3.8041666666666658</c:v>
                </c:pt>
                <c:pt idx="4043" formatCode="0.0">
                  <c:v>2.8958333333333326</c:v>
                </c:pt>
                <c:pt idx="4044" formatCode="0.0">
                  <c:v>3.0666666666666669</c:v>
                </c:pt>
                <c:pt idx="4045" formatCode="0.0">
                  <c:v>2.2000000000000006</c:v>
                </c:pt>
                <c:pt idx="4046" formatCode="0.0">
                  <c:v>2.5625</c:v>
                </c:pt>
                <c:pt idx="4047" formatCode="0.0">
                  <c:v>2.9749999999999996</c:v>
                </c:pt>
                <c:pt idx="4048" formatCode="0.0">
                  <c:v>1.1708333333333334</c:v>
                </c:pt>
                <c:pt idx="4049" formatCode="0.0">
                  <c:v>3.4750000000000001</c:v>
                </c:pt>
                <c:pt idx="4050" formatCode="0.0">
                  <c:v>4.0750000000000011</c:v>
                </c:pt>
                <c:pt idx="4051" formatCode="0.0">
                  <c:v>4.3416666666666668</c:v>
                </c:pt>
                <c:pt idx="4052" formatCode="0.0">
                  <c:v>4.9791666666666661</c:v>
                </c:pt>
                <c:pt idx="4053" formatCode="0.0">
                  <c:v>5.4666666666666659</c:v>
                </c:pt>
                <c:pt idx="4054" formatCode="0.0">
                  <c:v>7.7958333333333316</c:v>
                </c:pt>
                <c:pt idx="4055" formatCode="0.0">
                  <c:v>8.2625000000000011</c:v>
                </c:pt>
                <c:pt idx="4056" formatCode="0.0">
                  <c:v>9.1416666666666657</c:v>
                </c:pt>
                <c:pt idx="4057" formatCode="0.0">
                  <c:v>10.75</c:v>
                </c:pt>
                <c:pt idx="4058" formatCode="0.0">
                  <c:v>11.05833333333333</c:v>
                </c:pt>
                <c:pt idx="4059" formatCode="0.0">
                  <c:v>9.4416666666666664</c:v>
                </c:pt>
                <c:pt idx="4060" formatCode="0.0">
                  <c:v>8.8375000000000004</c:v>
                </c:pt>
                <c:pt idx="4061" formatCode="0.0">
                  <c:v>7.2166666666666677</c:v>
                </c:pt>
                <c:pt idx="4062" formatCode="0.0">
                  <c:v>5.8125</c:v>
                </c:pt>
                <c:pt idx="4063" formatCode="0.0">
                  <c:v>4.8583333333333334</c:v>
                </c:pt>
                <c:pt idx="4064" formatCode="0.0">
                  <c:v>6.7666666666666666</c:v>
                </c:pt>
                <c:pt idx="4065" formatCode="0.0">
                  <c:v>10.658333333333331</c:v>
                </c:pt>
                <c:pt idx="4066" formatCode="0.0">
                  <c:v>10.508333333333335</c:v>
                </c:pt>
                <c:pt idx="4067" formatCode="0.0">
                  <c:v>10.220833333333333</c:v>
                </c:pt>
                <c:pt idx="4068" formatCode="0.0">
                  <c:v>9.4708333333333332</c:v>
                </c:pt>
                <c:pt idx="4069" formatCode="0.0">
                  <c:v>8.6916666666666664</c:v>
                </c:pt>
                <c:pt idx="4070" formatCode="0.0">
                  <c:v>10.429166666666665</c:v>
                </c:pt>
                <c:pt idx="4071" formatCode="0.0">
                  <c:v>8.3124999999999982</c:v>
                </c:pt>
                <c:pt idx="4072" formatCode="0.0">
                  <c:v>8.3583333333333343</c:v>
                </c:pt>
                <c:pt idx="4073" formatCode="0.0">
                  <c:v>7.2958333333333316</c:v>
                </c:pt>
                <c:pt idx="4074" formatCode="0.0">
                  <c:v>9.6999999999999993</c:v>
                </c:pt>
                <c:pt idx="4075" formatCode="0.0">
                  <c:v>11.991666666666667</c:v>
                </c:pt>
                <c:pt idx="4076" formatCode="0.0">
                  <c:v>13.191666666666665</c:v>
                </c:pt>
                <c:pt idx="4077" formatCode="0.0">
                  <c:v>11.462499999999999</c:v>
                </c:pt>
                <c:pt idx="4078" formatCode="0.0">
                  <c:v>10.620833333333334</c:v>
                </c:pt>
                <c:pt idx="4079" formatCode="0.0">
                  <c:v>10.933333333333335</c:v>
                </c:pt>
                <c:pt idx="4080" formatCode="0.0">
                  <c:v>11.824999999999998</c:v>
                </c:pt>
                <c:pt idx="4081" formatCode="0.0">
                  <c:v>11.662500000000001</c:v>
                </c:pt>
                <c:pt idx="4082" formatCode="0.0">
                  <c:v>10.875</c:v>
                </c:pt>
                <c:pt idx="4083" formatCode="0.0">
                  <c:v>9.8291666666666675</c:v>
                </c:pt>
                <c:pt idx="4084" formatCode="0.0">
                  <c:v>7.2874999999999979</c:v>
                </c:pt>
                <c:pt idx="4085" formatCode="0.0">
                  <c:v>7.9416666666666655</c:v>
                </c:pt>
                <c:pt idx="4086" formatCode="0.0">
                  <c:v>9.4499999999999993</c:v>
                </c:pt>
                <c:pt idx="4087" formatCode="0.0">
                  <c:v>9.4291666666666671</c:v>
                </c:pt>
                <c:pt idx="4088" formatCode="0.0">
                  <c:v>10.583333333333334</c:v>
                </c:pt>
                <c:pt idx="4089" formatCode="0.0">
                  <c:v>11.041666666666666</c:v>
                </c:pt>
                <c:pt idx="4090" formatCode="0.0">
                  <c:v>10.579166666666667</c:v>
                </c:pt>
                <c:pt idx="4091" formatCode="0.0">
                  <c:v>10.983333333333333</c:v>
                </c:pt>
                <c:pt idx="4092" formatCode="0.0">
                  <c:v>12.508333333333333</c:v>
                </c:pt>
                <c:pt idx="4093" formatCode="0.0">
                  <c:v>11.325000000000001</c:v>
                </c:pt>
                <c:pt idx="4094" formatCode="0.0">
                  <c:v>11.883333333333333</c:v>
                </c:pt>
                <c:pt idx="4095" formatCode="0.0">
                  <c:v>11.987499999999997</c:v>
                </c:pt>
                <c:pt idx="4096" formatCode="0.0">
                  <c:v>12.650000000000004</c:v>
                </c:pt>
                <c:pt idx="4097" formatCode="0.0">
                  <c:v>11.470833333333333</c:v>
                </c:pt>
                <c:pt idx="4098" formatCode="0.0">
                  <c:v>14.00416666666667</c:v>
                </c:pt>
                <c:pt idx="4099" formatCode="0.0">
                  <c:v>12.795833333333334</c:v>
                </c:pt>
                <c:pt idx="4100" formatCode="0.0">
                  <c:v>11.120833333333332</c:v>
                </c:pt>
                <c:pt idx="4101" formatCode="0.0">
                  <c:v>9.4333333333333336</c:v>
                </c:pt>
                <c:pt idx="4102" formatCode="0.0">
                  <c:v>9.1166666666666671</c:v>
                </c:pt>
                <c:pt idx="4103" formatCode="0.0">
                  <c:v>10.825000000000001</c:v>
                </c:pt>
                <c:pt idx="4104" formatCode="0.0">
                  <c:v>8.529166666666665</c:v>
                </c:pt>
                <c:pt idx="4105" formatCode="0.0">
                  <c:v>11.874999999999995</c:v>
                </c:pt>
                <c:pt idx="4106" formatCode="0.0">
                  <c:v>15.245833333333332</c:v>
                </c:pt>
                <c:pt idx="4107" formatCode="0.0">
                  <c:v>14.93333333333333</c:v>
                </c:pt>
                <c:pt idx="4108" formatCode="0.0">
                  <c:v>13.720833333333331</c:v>
                </c:pt>
                <c:pt idx="4109" formatCode="0.0">
                  <c:v>12.52916666666667</c:v>
                </c:pt>
                <c:pt idx="4110" formatCode="0.0">
                  <c:v>12.037500000000001</c:v>
                </c:pt>
                <c:pt idx="4111" formatCode="0.0">
                  <c:v>13.720833333333333</c:v>
                </c:pt>
                <c:pt idx="4112" formatCode="0.0">
                  <c:v>15.012500000000005</c:v>
                </c:pt>
                <c:pt idx="4113" formatCode="0.0">
                  <c:v>15.287500000000001</c:v>
                </c:pt>
                <c:pt idx="4114" formatCode="0.0">
                  <c:v>16.054166666666664</c:v>
                </c:pt>
                <c:pt idx="4115" formatCode="0.0">
                  <c:v>16.533333333333331</c:v>
                </c:pt>
                <c:pt idx="4116" formatCode="0.0">
                  <c:v>16.358333333333334</c:v>
                </c:pt>
                <c:pt idx="4117" formatCode="0.0">
                  <c:v>16.270833333333336</c:v>
                </c:pt>
                <c:pt idx="4118" formatCode="0.0">
                  <c:v>17.566666666666666</c:v>
                </c:pt>
                <c:pt idx="4119" formatCode="0.0">
                  <c:v>19.066666666666666</c:v>
                </c:pt>
                <c:pt idx="4120" formatCode="0.0">
                  <c:v>20.483333333333334</c:v>
                </c:pt>
                <c:pt idx="4121" formatCode="0.0">
                  <c:v>19.820833333333333</c:v>
                </c:pt>
                <c:pt idx="4122" formatCode="0.0">
                  <c:v>19.358333333333338</c:v>
                </c:pt>
                <c:pt idx="4123" formatCode="0.0">
                  <c:v>13.616666666666665</c:v>
                </c:pt>
                <c:pt idx="4124" formatCode="0.0">
                  <c:v>10.008333333333335</c:v>
                </c:pt>
                <c:pt idx="4125" formatCode="0.0">
                  <c:v>10.870833333333332</c:v>
                </c:pt>
                <c:pt idx="4126" formatCode="0.0">
                  <c:v>10.512499999999998</c:v>
                </c:pt>
                <c:pt idx="4127" formatCode="0.0">
                  <c:v>10.533333333333335</c:v>
                </c:pt>
                <c:pt idx="4128" formatCode="0.0">
                  <c:v>10.233333333333333</c:v>
                </c:pt>
                <c:pt idx="4129" formatCode="0.0">
                  <c:v>8.8958333333333339</c:v>
                </c:pt>
                <c:pt idx="4130" formatCode="0.0">
                  <c:v>8.7958333333333343</c:v>
                </c:pt>
                <c:pt idx="4131" formatCode="0.0">
                  <c:v>9.4124999999999996</c:v>
                </c:pt>
                <c:pt idx="4132" formatCode="0.0">
                  <c:v>9.5833333333333339</c:v>
                </c:pt>
                <c:pt idx="4133" formatCode="0.0">
                  <c:v>10.549999999999999</c:v>
                </c:pt>
                <c:pt idx="4134" formatCode="0.0">
                  <c:v>12.595833333333331</c:v>
                </c:pt>
                <c:pt idx="4135" formatCode="0.0">
                  <c:v>15.275</c:v>
                </c:pt>
                <c:pt idx="4136" formatCode="0.0">
                  <c:v>17.883333333333329</c:v>
                </c:pt>
                <c:pt idx="4137" formatCode="0.0">
                  <c:v>19.904166666666661</c:v>
                </c:pt>
                <c:pt idx="4138" formatCode="0.0">
                  <c:v>18.245833333333334</c:v>
                </c:pt>
                <c:pt idx="4139" formatCode="0.0">
                  <c:v>15.237500000000002</c:v>
                </c:pt>
                <c:pt idx="4140" formatCode="0.0">
                  <c:v>13.158333333333333</c:v>
                </c:pt>
                <c:pt idx="4141" formatCode="0.0">
                  <c:v>16.533333333333335</c:v>
                </c:pt>
                <c:pt idx="4142" formatCode="0.0">
                  <c:v>17.733333333333334</c:v>
                </c:pt>
                <c:pt idx="4143" formatCode="0.0">
                  <c:v>17.212500000000002</c:v>
                </c:pt>
                <c:pt idx="4144" formatCode="0.0">
                  <c:v>15.112499999999999</c:v>
                </c:pt>
                <c:pt idx="4145" formatCode="0.0">
                  <c:v>17.041666666666668</c:v>
                </c:pt>
                <c:pt idx="4146" formatCode="0.0">
                  <c:v>18.849999999999998</c:v>
                </c:pt>
                <c:pt idx="4147" formatCode="0.0">
                  <c:v>19.879166666666666</c:v>
                </c:pt>
                <c:pt idx="4148" formatCode="0.0">
                  <c:v>20.041666666666668</c:v>
                </c:pt>
                <c:pt idx="4149" formatCode="0.0">
                  <c:v>20.974999999999998</c:v>
                </c:pt>
                <c:pt idx="4150" formatCode="0.0">
                  <c:v>19.150000000000002</c:v>
                </c:pt>
                <c:pt idx="4151" formatCode="0.0">
                  <c:v>18.104166666666668</c:v>
                </c:pt>
                <c:pt idx="4152" formatCode="0.0">
                  <c:v>15.929166666666665</c:v>
                </c:pt>
                <c:pt idx="4153" formatCode="0.0">
                  <c:v>15.066666666666668</c:v>
                </c:pt>
                <c:pt idx="4154" formatCode="0.0">
                  <c:v>16.791666666666668</c:v>
                </c:pt>
                <c:pt idx="4155" formatCode="0.0">
                  <c:v>18.399999999999999</c:v>
                </c:pt>
                <c:pt idx="4156" formatCode="0.0">
                  <c:v>18.579166666666666</c:v>
                </c:pt>
                <c:pt idx="4157" formatCode="0.0">
                  <c:v>19.8</c:v>
                </c:pt>
                <c:pt idx="4158" formatCode="0.0">
                  <c:v>18.354166666666668</c:v>
                </c:pt>
                <c:pt idx="4159" formatCode="0.0">
                  <c:v>17.304166666666664</c:v>
                </c:pt>
                <c:pt idx="4160" formatCode="0.0">
                  <c:v>18.191666666666666</c:v>
                </c:pt>
                <c:pt idx="4161" formatCode="0.0">
                  <c:v>18.216666666666669</c:v>
                </c:pt>
                <c:pt idx="4162" formatCode="0.0">
                  <c:v>18.933333333333337</c:v>
                </c:pt>
                <c:pt idx="4163" formatCode="0.0">
                  <c:v>19.991666666666667</c:v>
                </c:pt>
                <c:pt idx="4164" formatCode="0.0">
                  <c:v>21.279166666666665</c:v>
                </c:pt>
                <c:pt idx="4165" formatCode="0.0">
                  <c:v>19.858333333333338</c:v>
                </c:pt>
                <c:pt idx="4166" formatCode="0.0">
                  <c:v>20.370833333333334</c:v>
                </c:pt>
                <c:pt idx="4167" formatCode="0.0">
                  <c:v>18.137500000000003</c:v>
                </c:pt>
                <c:pt idx="4168" formatCode="0.0">
                  <c:v>17.866666666666664</c:v>
                </c:pt>
                <c:pt idx="4169" formatCode="0.0">
                  <c:v>17.587499999999999</c:v>
                </c:pt>
              </c:numCache>
            </c:numRef>
          </c:val>
          <c:smooth val="0"/>
          <c:extLst>
            <c:ext xmlns:c16="http://schemas.microsoft.com/office/drawing/2014/chart" uri="{C3380CC4-5D6E-409C-BE32-E72D297353CC}">
              <c16:uniqueId val="{00000000-BBBD-4D3E-A924-08EE49FF4B69}"/>
            </c:ext>
          </c:extLst>
        </c:ser>
        <c:dLbls>
          <c:showLegendKey val="0"/>
          <c:showVal val="0"/>
          <c:showCatName val="0"/>
          <c:showSerName val="0"/>
          <c:showPercent val="0"/>
          <c:showBubbleSize val="0"/>
        </c:dLbls>
        <c:smooth val="0"/>
        <c:axId val="154880640"/>
        <c:axId val="177156480"/>
      </c:lineChart>
      <c:dateAx>
        <c:axId val="154880640"/>
        <c:scaling>
          <c:orientation val="minMax"/>
        </c:scaling>
        <c:delete val="0"/>
        <c:axPos val="b"/>
        <c:majorGridlines>
          <c:spPr>
            <a:ln>
              <a:prstDash val="dash"/>
            </a:ln>
          </c:spPr>
        </c:majorGridlines>
        <c:numFmt formatCode="m/d/yyyy" sourceLinked="1"/>
        <c:majorTickMark val="out"/>
        <c:minorTickMark val="none"/>
        <c:tickLblPos val="nextTo"/>
        <c:crossAx val="177156480"/>
        <c:crossesAt val="-10"/>
        <c:auto val="1"/>
        <c:lblOffset val="100"/>
        <c:baseTimeUnit val="days"/>
      </c:dateAx>
      <c:valAx>
        <c:axId val="177156480"/>
        <c:scaling>
          <c:orientation val="minMax"/>
          <c:min val="-10"/>
        </c:scaling>
        <c:delete val="0"/>
        <c:axPos val="l"/>
        <c:majorGridlines>
          <c:spPr>
            <a:ln>
              <a:prstDash val="dash"/>
            </a:ln>
          </c:spPr>
        </c:majorGridlines>
        <c:numFmt formatCode="General" sourceLinked="1"/>
        <c:majorTickMark val="out"/>
        <c:minorTickMark val="none"/>
        <c:tickLblPos val="nextTo"/>
        <c:crossAx val="154880640"/>
        <c:crosses val="autoZero"/>
        <c:crossBetween val="between"/>
      </c:valAx>
      <c:spPr>
        <a:ln>
          <a:solidFill>
            <a:schemeClr val="tx1"/>
          </a:solidFill>
        </a:ln>
      </c:spPr>
    </c:plotArea>
    <c:legend>
      <c:legendPos val="b"/>
      <c:layout>
        <c:manualLayout>
          <c:xMode val="edge"/>
          <c:yMode val="edge"/>
          <c:x val="7.258635892517365E-2"/>
          <c:y val="0.91755954940003837"/>
          <c:w val="0.89673952838409932"/>
          <c:h val="6.1901295071923434E-2"/>
        </c:manualLayout>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244786764083333"/>
          <c:y val="2.871794871794871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3175" cap="rnd">
              <a:solidFill>
                <a:schemeClr val="accent1"/>
              </a:solidFill>
              <a:round/>
            </a:ln>
            <a:effectLst/>
          </c:spPr>
          <c:marker>
            <c:symbol val="none"/>
          </c:marker>
          <c:trendline>
            <c:spPr>
              <a:ln w="19050" cap="rnd">
                <a:solidFill>
                  <a:schemeClr val="accent1"/>
                </a:solidFill>
                <a:prstDash val="sysDot"/>
              </a:ln>
              <a:effectLst/>
            </c:spPr>
            <c:trendlineType val="poly"/>
            <c:order val="4"/>
            <c:dispRSqr val="0"/>
            <c:dispEq val="0"/>
          </c:trendline>
          <c:xVal>
            <c:numRef>
              <c:f>Clima!$B$8:$B$1782</c:f>
              <c:numCache>
                <c:formatCode>m/d/yyyy</c:formatCode>
                <c:ptCount val="1775"/>
                <c:pt idx="0">
                  <c:v>41275</c:v>
                </c:pt>
                <c:pt idx="1">
                  <c:v>41276</c:v>
                </c:pt>
                <c:pt idx="2">
                  <c:v>41277</c:v>
                </c:pt>
                <c:pt idx="3">
                  <c:v>41278</c:v>
                </c:pt>
                <c:pt idx="4">
                  <c:v>41279</c:v>
                </c:pt>
                <c:pt idx="5">
                  <c:v>41280</c:v>
                </c:pt>
                <c:pt idx="6">
                  <c:v>41281</c:v>
                </c:pt>
                <c:pt idx="7">
                  <c:v>41282</c:v>
                </c:pt>
                <c:pt idx="8">
                  <c:v>41283</c:v>
                </c:pt>
                <c:pt idx="9">
                  <c:v>41284</c:v>
                </c:pt>
                <c:pt idx="10">
                  <c:v>41285</c:v>
                </c:pt>
                <c:pt idx="11">
                  <c:v>41286</c:v>
                </c:pt>
                <c:pt idx="12">
                  <c:v>41287</c:v>
                </c:pt>
                <c:pt idx="13">
                  <c:v>41288</c:v>
                </c:pt>
                <c:pt idx="14">
                  <c:v>41289</c:v>
                </c:pt>
                <c:pt idx="15">
                  <c:v>41290</c:v>
                </c:pt>
                <c:pt idx="16">
                  <c:v>41291</c:v>
                </c:pt>
                <c:pt idx="17">
                  <c:v>41292</c:v>
                </c:pt>
                <c:pt idx="18">
                  <c:v>41293</c:v>
                </c:pt>
                <c:pt idx="19">
                  <c:v>41294</c:v>
                </c:pt>
                <c:pt idx="20">
                  <c:v>41295</c:v>
                </c:pt>
                <c:pt idx="21">
                  <c:v>41296</c:v>
                </c:pt>
                <c:pt idx="22">
                  <c:v>41297</c:v>
                </c:pt>
                <c:pt idx="23">
                  <c:v>41298</c:v>
                </c:pt>
                <c:pt idx="24">
                  <c:v>41299</c:v>
                </c:pt>
                <c:pt idx="25">
                  <c:v>41300</c:v>
                </c:pt>
                <c:pt idx="26">
                  <c:v>41301</c:v>
                </c:pt>
                <c:pt idx="27">
                  <c:v>41302</c:v>
                </c:pt>
                <c:pt idx="28">
                  <c:v>41303</c:v>
                </c:pt>
                <c:pt idx="29">
                  <c:v>41304</c:v>
                </c:pt>
                <c:pt idx="30">
                  <c:v>41305</c:v>
                </c:pt>
                <c:pt idx="31">
                  <c:v>41306</c:v>
                </c:pt>
                <c:pt idx="32">
                  <c:v>41307</c:v>
                </c:pt>
                <c:pt idx="33">
                  <c:v>41308</c:v>
                </c:pt>
                <c:pt idx="34">
                  <c:v>41309</c:v>
                </c:pt>
                <c:pt idx="35">
                  <c:v>41310</c:v>
                </c:pt>
                <c:pt idx="36">
                  <c:v>41311</c:v>
                </c:pt>
                <c:pt idx="37">
                  <c:v>41312</c:v>
                </c:pt>
                <c:pt idx="38">
                  <c:v>41313</c:v>
                </c:pt>
                <c:pt idx="39">
                  <c:v>41314</c:v>
                </c:pt>
                <c:pt idx="40">
                  <c:v>41315</c:v>
                </c:pt>
                <c:pt idx="41">
                  <c:v>41316</c:v>
                </c:pt>
                <c:pt idx="42">
                  <c:v>41317</c:v>
                </c:pt>
                <c:pt idx="43">
                  <c:v>41318</c:v>
                </c:pt>
                <c:pt idx="44">
                  <c:v>41319</c:v>
                </c:pt>
                <c:pt idx="45">
                  <c:v>41320</c:v>
                </c:pt>
                <c:pt idx="46">
                  <c:v>41321</c:v>
                </c:pt>
                <c:pt idx="47">
                  <c:v>41322</c:v>
                </c:pt>
                <c:pt idx="48">
                  <c:v>41323</c:v>
                </c:pt>
                <c:pt idx="49">
                  <c:v>41324</c:v>
                </c:pt>
                <c:pt idx="50">
                  <c:v>41325</c:v>
                </c:pt>
                <c:pt idx="51">
                  <c:v>41326</c:v>
                </c:pt>
                <c:pt idx="52">
                  <c:v>41327</c:v>
                </c:pt>
                <c:pt idx="53">
                  <c:v>41328</c:v>
                </c:pt>
                <c:pt idx="54">
                  <c:v>41329</c:v>
                </c:pt>
                <c:pt idx="55">
                  <c:v>41330</c:v>
                </c:pt>
                <c:pt idx="56">
                  <c:v>41331</c:v>
                </c:pt>
                <c:pt idx="57">
                  <c:v>41332</c:v>
                </c:pt>
                <c:pt idx="58">
                  <c:v>41333</c:v>
                </c:pt>
                <c:pt idx="59">
                  <c:v>41334</c:v>
                </c:pt>
                <c:pt idx="60">
                  <c:v>41335</c:v>
                </c:pt>
                <c:pt idx="61">
                  <c:v>41336</c:v>
                </c:pt>
                <c:pt idx="62">
                  <c:v>41337</c:v>
                </c:pt>
                <c:pt idx="63">
                  <c:v>41338</c:v>
                </c:pt>
                <c:pt idx="64">
                  <c:v>41339</c:v>
                </c:pt>
                <c:pt idx="65">
                  <c:v>41340</c:v>
                </c:pt>
                <c:pt idx="66">
                  <c:v>41341</c:v>
                </c:pt>
                <c:pt idx="67">
                  <c:v>41342</c:v>
                </c:pt>
                <c:pt idx="68">
                  <c:v>41343</c:v>
                </c:pt>
                <c:pt idx="69">
                  <c:v>41344</c:v>
                </c:pt>
                <c:pt idx="70">
                  <c:v>41345</c:v>
                </c:pt>
                <c:pt idx="71">
                  <c:v>41346</c:v>
                </c:pt>
                <c:pt idx="72">
                  <c:v>41347</c:v>
                </c:pt>
                <c:pt idx="73">
                  <c:v>41348</c:v>
                </c:pt>
                <c:pt idx="74">
                  <c:v>41349</c:v>
                </c:pt>
                <c:pt idx="75">
                  <c:v>41350</c:v>
                </c:pt>
                <c:pt idx="76">
                  <c:v>41351</c:v>
                </c:pt>
                <c:pt idx="77">
                  <c:v>41352</c:v>
                </c:pt>
                <c:pt idx="78">
                  <c:v>41353</c:v>
                </c:pt>
                <c:pt idx="79">
                  <c:v>41354</c:v>
                </c:pt>
                <c:pt idx="80">
                  <c:v>41355</c:v>
                </c:pt>
                <c:pt idx="81">
                  <c:v>41356</c:v>
                </c:pt>
                <c:pt idx="82">
                  <c:v>41357</c:v>
                </c:pt>
                <c:pt idx="83">
                  <c:v>41358</c:v>
                </c:pt>
                <c:pt idx="84">
                  <c:v>41359</c:v>
                </c:pt>
                <c:pt idx="85">
                  <c:v>41360</c:v>
                </c:pt>
                <c:pt idx="86">
                  <c:v>41361</c:v>
                </c:pt>
                <c:pt idx="87">
                  <c:v>41362</c:v>
                </c:pt>
                <c:pt idx="88">
                  <c:v>41363</c:v>
                </c:pt>
                <c:pt idx="89">
                  <c:v>41364</c:v>
                </c:pt>
                <c:pt idx="90">
                  <c:v>41365</c:v>
                </c:pt>
                <c:pt idx="91">
                  <c:v>41366</c:v>
                </c:pt>
                <c:pt idx="92">
                  <c:v>41367</c:v>
                </c:pt>
                <c:pt idx="93">
                  <c:v>41368</c:v>
                </c:pt>
                <c:pt idx="94">
                  <c:v>41369</c:v>
                </c:pt>
                <c:pt idx="95">
                  <c:v>41370</c:v>
                </c:pt>
                <c:pt idx="96">
                  <c:v>41371</c:v>
                </c:pt>
                <c:pt idx="97">
                  <c:v>41372</c:v>
                </c:pt>
                <c:pt idx="98">
                  <c:v>41373</c:v>
                </c:pt>
                <c:pt idx="99">
                  <c:v>41374</c:v>
                </c:pt>
                <c:pt idx="100">
                  <c:v>41375</c:v>
                </c:pt>
                <c:pt idx="101">
                  <c:v>41376</c:v>
                </c:pt>
                <c:pt idx="102">
                  <c:v>41377</c:v>
                </c:pt>
                <c:pt idx="103">
                  <c:v>41378</c:v>
                </c:pt>
                <c:pt idx="104">
                  <c:v>41379</c:v>
                </c:pt>
                <c:pt idx="105">
                  <c:v>41380</c:v>
                </c:pt>
                <c:pt idx="106">
                  <c:v>41381</c:v>
                </c:pt>
                <c:pt idx="107">
                  <c:v>41382</c:v>
                </c:pt>
                <c:pt idx="108">
                  <c:v>41383</c:v>
                </c:pt>
                <c:pt idx="109">
                  <c:v>41384</c:v>
                </c:pt>
                <c:pt idx="110">
                  <c:v>41385</c:v>
                </c:pt>
                <c:pt idx="111">
                  <c:v>41386</c:v>
                </c:pt>
                <c:pt idx="112">
                  <c:v>41387</c:v>
                </c:pt>
                <c:pt idx="113">
                  <c:v>41388</c:v>
                </c:pt>
                <c:pt idx="114">
                  <c:v>41389</c:v>
                </c:pt>
                <c:pt idx="115">
                  <c:v>41390</c:v>
                </c:pt>
                <c:pt idx="116">
                  <c:v>41391</c:v>
                </c:pt>
                <c:pt idx="117">
                  <c:v>41392</c:v>
                </c:pt>
                <c:pt idx="118">
                  <c:v>41393</c:v>
                </c:pt>
                <c:pt idx="119">
                  <c:v>41394</c:v>
                </c:pt>
                <c:pt idx="120">
                  <c:v>41395</c:v>
                </c:pt>
                <c:pt idx="121">
                  <c:v>41396</c:v>
                </c:pt>
                <c:pt idx="122">
                  <c:v>41397</c:v>
                </c:pt>
                <c:pt idx="123">
                  <c:v>41398</c:v>
                </c:pt>
                <c:pt idx="124">
                  <c:v>41399</c:v>
                </c:pt>
                <c:pt idx="125">
                  <c:v>41400</c:v>
                </c:pt>
                <c:pt idx="126">
                  <c:v>41401</c:v>
                </c:pt>
                <c:pt idx="127">
                  <c:v>41402</c:v>
                </c:pt>
                <c:pt idx="128">
                  <c:v>41403</c:v>
                </c:pt>
                <c:pt idx="129">
                  <c:v>41404</c:v>
                </c:pt>
                <c:pt idx="130">
                  <c:v>41405</c:v>
                </c:pt>
                <c:pt idx="131">
                  <c:v>41406</c:v>
                </c:pt>
                <c:pt idx="132">
                  <c:v>41407</c:v>
                </c:pt>
                <c:pt idx="133">
                  <c:v>41408</c:v>
                </c:pt>
                <c:pt idx="134">
                  <c:v>41409</c:v>
                </c:pt>
                <c:pt idx="135">
                  <c:v>41410</c:v>
                </c:pt>
                <c:pt idx="136">
                  <c:v>41411</c:v>
                </c:pt>
                <c:pt idx="137">
                  <c:v>41412</c:v>
                </c:pt>
                <c:pt idx="138">
                  <c:v>41413</c:v>
                </c:pt>
                <c:pt idx="139">
                  <c:v>41414</c:v>
                </c:pt>
                <c:pt idx="140">
                  <c:v>41415</c:v>
                </c:pt>
                <c:pt idx="141">
                  <c:v>41416</c:v>
                </c:pt>
                <c:pt idx="142">
                  <c:v>41417</c:v>
                </c:pt>
                <c:pt idx="143">
                  <c:v>41418</c:v>
                </c:pt>
                <c:pt idx="144">
                  <c:v>41419</c:v>
                </c:pt>
                <c:pt idx="145">
                  <c:v>41420</c:v>
                </c:pt>
                <c:pt idx="146">
                  <c:v>41421</c:v>
                </c:pt>
                <c:pt idx="147">
                  <c:v>41422</c:v>
                </c:pt>
                <c:pt idx="148">
                  <c:v>41423</c:v>
                </c:pt>
                <c:pt idx="149">
                  <c:v>41424</c:v>
                </c:pt>
                <c:pt idx="150">
                  <c:v>41425</c:v>
                </c:pt>
                <c:pt idx="151">
                  <c:v>41426</c:v>
                </c:pt>
                <c:pt idx="152">
                  <c:v>41427</c:v>
                </c:pt>
                <c:pt idx="153">
                  <c:v>41428</c:v>
                </c:pt>
                <c:pt idx="154">
                  <c:v>41429</c:v>
                </c:pt>
                <c:pt idx="155">
                  <c:v>41430</c:v>
                </c:pt>
                <c:pt idx="156">
                  <c:v>41431</c:v>
                </c:pt>
                <c:pt idx="157">
                  <c:v>41432</c:v>
                </c:pt>
                <c:pt idx="158">
                  <c:v>41433</c:v>
                </c:pt>
                <c:pt idx="159">
                  <c:v>41434</c:v>
                </c:pt>
                <c:pt idx="160">
                  <c:v>41435</c:v>
                </c:pt>
                <c:pt idx="161">
                  <c:v>41436</c:v>
                </c:pt>
                <c:pt idx="162">
                  <c:v>41437</c:v>
                </c:pt>
                <c:pt idx="163">
                  <c:v>41438</c:v>
                </c:pt>
                <c:pt idx="164">
                  <c:v>41439</c:v>
                </c:pt>
                <c:pt idx="165">
                  <c:v>41440</c:v>
                </c:pt>
                <c:pt idx="166">
                  <c:v>41441</c:v>
                </c:pt>
                <c:pt idx="167">
                  <c:v>41442</c:v>
                </c:pt>
                <c:pt idx="168">
                  <c:v>41443</c:v>
                </c:pt>
                <c:pt idx="169">
                  <c:v>41444</c:v>
                </c:pt>
                <c:pt idx="170">
                  <c:v>41445</c:v>
                </c:pt>
                <c:pt idx="171">
                  <c:v>41446</c:v>
                </c:pt>
                <c:pt idx="172">
                  <c:v>41447</c:v>
                </c:pt>
                <c:pt idx="173">
                  <c:v>41448</c:v>
                </c:pt>
                <c:pt idx="174">
                  <c:v>41449</c:v>
                </c:pt>
                <c:pt idx="175">
                  <c:v>41450</c:v>
                </c:pt>
                <c:pt idx="176">
                  <c:v>41451</c:v>
                </c:pt>
                <c:pt idx="177">
                  <c:v>41452</c:v>
                </c:pt>
                <c:pt idx="178">
                  <c:v>41453</c:v>
                </c:pt>
                <c:pt idx="179">
                  <c:v>41454</c:v>
                </c:pt>
                <c:pt idx="180">
                  <c:v>41455</c:v>
                </c:pt>
                <c:pt idx="181">
                  <c:v>41456</c:v>
                </c:pt>
                <c:pt idx="182">
                  <c:v>41457</c:v>
                </c:pt>
                <c:pt idx="183">
                  <c:v>41458</c:v>
                </c:pt>
                <c:pt idx="184">
                  <c:v>41459</c:v>
                </c:pt>
                <c:pt idx="185">
                  <c:v>41460</c:v>
                </c:pt>
                <c:pt idx="186">
                  <c:v>41461</c:v>
                </c:pt>
                <c:pt idx="187">
                  <c:v>41462</c:v>
                </c:pt>
                <c:pt idx="188">
                  <c:v>41463</c:v>
                </c:pt>
                <c:pt idx="189">
                  <c:v>41464</c:v>
                </c:pt>
                <c:pt idx="190">
                  <c:v>41465</c:v>
                </c:pt>
                <c:pt idx="191">
                  <c:v>41466</c:v>
                </c:pt>
                <c:pt idx="192">
                  <c:v>41467</c:v>
                </c:pt>
                <c:pt idx="193">
                  <c:v>41468</c:v>
                </c:pt>
                <c:pt idx="194">
                  <c:v>41469</c:v>
                </c:pt>
                <c:pt idx="195">
                  <c:v>41470</c:v>
                </c:pt>
                <c:pt idx="196">
                  <c:v>41471</c:v>
                </c:pt>
                <c:pt idx="197">
                  <c:v>41472</c:v>
                </c:pt>
                <c:pt idx="198">
                  <c:v>41473</c:v>
                </c:pt>
                <c:pt idx="199">
                  <c:v>41474</c:v>
                </c:pt>
                <c:pt idx="200">
                  <c:v>41475</c:v>
                </c:pt>
                <c:pt idx="201">
                  <c:v>41476</c:v>
                </c:pt>
                <c:pt idx="202">
                  <c:v>41477</c:v>
                </c:pt>
                <c:pt idx="203">
                  <c:v>41478</c:v>
                </c:pt>
                <c:pt idx="204">
                  <c:v>41479</c:v>
                </c:pt>
                <c:pt idx="205">
                  <c:v>41480</c:v>
                </c:pt>
                <c:pt idx="206">
                  <c:v>41481</c:v>
                </c:pt>
                <c:pt idx="207">
                  <c:v>41482</c:v>
                </c:pt>
                <c:pt idx="208">
                  <c:v>41483</c:v>
                </c:pt>
                <c:pt idx="209">
                  <c:v>41484</c:v>
                </c:pt>
                <c:pt idx="210">
                  <c:v>41485</c:v>
                </c:pt>
                <c:pt idx="211">
                  <c:v>41486</c:v>
                </c:pt>
                <c:pt idx="212">
                  <c:v>41487</c:v>
                </c:pt>
                <c:pt idx="213">
                  <c:v>41488</c:v>
                </c:pt>
                <c:pt idx="214">
                  <c:v>41489</c:v>
                </c:pt>
                <c:pt idx="215">
                  <c:v>41490</c:v>
                </c:pt>
                <c:pt idx="216">
                  <c:v>41491</c:v>
                </c:pt>
                <c:pt idx="217">
                  <c:v>41492</c:v>
                </c:pt>
                <c:pt idx="218">
                  <c:v>41493</c:v>
                </c:pt>
                <c:pt idx="219">
                  <c:v>41494</c:v>
                </c:pt>
                <c:pt idx="220">
                  <c:v>41495</c:v>
                </c:pt>
                <c:pt idx="221">
                  <c:v>41496</c:v>
                </c:pt>
                <c:pt idx="222">
                  <c:v>41497</c:v>
                </c:pt>
                <c:pt idx="223">
                  <c:v>41498</c:v>
                </c:pt>
                <c:pt idx="224">
                  <c:v>41499</c:v>
                </c:pt>
                <c:pt idx="225">
                  <c:v>41500</c:v>
                </c:pt>
                <c:pt idx="226">
                  <c:v>41501</c:v>
                </c:pt>
                <c:pt idx="227">
                  <c:v>41502</c:v>
                </c:pt>
                <c:pt idx="228">
                  <c:v>41503</c:v>
                </c:pt>
                <c:pt idx="229">
                  <c:v>41504</c:v>
                </c:pt>
                <c:pt idx="230">
                  <c:v>41505</c:v>
                </c:pt>
                <c:pt idx="231">
                  <c:v>41506</c:v>
                </c:pt>
                <c:pt idx="232">
                  <c:v>41507</c:v>
                </c:pt>
                <c:pt idx="233">
                  <c:v>41508</c:v>
                </c:pt>
                <c:pt idx="234">
                  <c:v>41509</c:v>
                </c:pt>
                <c:pt idx="235">
                  <c:v>41510</c:v>
                </c:pt>
                <c:pt idx="236">
                  <c:v>41511</c:v>
                </c:pt>
                <c:pt idx="237">
                  <c:v>41512</c:v>
                </c:pt>
                <c:pt idx="238">
                  <c:v>41513</c:v>
                </c:pt>
                <c:pt idx="239">
                  <c:v>41514</c:v>
                </c:pt>
                <c:pt idx="240">
                  <c:v>41515</c:v>
                </c:pt>
                <c:pt idx="241">
                  <c:v>41516</c:v>
                </c:pt>
                <c:pt idx="242">
                  <c:v>41517</c:v>
                </c:pt>
                <c:pt idx="243">
                  <c:v>41518</c:v>
                </c:pt>
                <c:pt idx="244">
                  <c:v>41519</c:v>
                </c:pt>
                <c:pt idx="245">
                  <c:v>41520</c:v>
                </c:pt>
                <c:pt idx="246">
                  <c:v>41521</c:v>
                </c:pt>
                <c:pt idx="247">
                  <c:v>41522</c:v>
                </c:pt>
                <c:pt idx="248">
                  <c:v>41523</c:v>
                </c:pt>
                <c:pt idx="249">
                  <c:v>41524</c:v>
                </c:pt>
                <c:pt idx="250">
                  <c:v>41525</c:v>
                </c:pt>
                <c:pt idx="251">
                  <c:v>41526</c:v>
                </c:pt>
                <c:pt idx="252">
                  <c:v>41527</c:v>
                </c:pt>
                <c:pt idx="253">
                  <c:v>41528</c:v>
                </c:pt>
                <c:pt idx="254">
                  <c:v>41529</c:v>
                </c:pt>
                <c:pt idx="255">
                  <c:v>41530</c:v>
                </c:pt>
                <c:pt idx="256">
                  <c:v>41531</c:v>
                </c:pt>
                <c:pt idx="257">
                  <c:v>41532</c:v>
                </c:pt>
                <c:pt idx="258">
                  <c:v>41533</c:v>
                </c:pt>
                <c:pt idx="259">
                  <c:v>41534</c:v>
                </c:pt>
                <c:pt idx="260">
                  <c:v>41535</c:v>
                </c:pt>
                <c:pt idx="261">
                  <c:v>41536</c:v>
                </c:pt>
                <c:pt idx="262">
                  <c:v>41537</c:v>
                </c:pt>
                <c:pt idx="263">
                  <c:v>41538</c:v>
                </c:pt>
                <c:pt idx="264">
                  <c:v>41539</c:v>
                </c:pt>
                <c:pt idx="265">
                  <c:v>41540</c:v>
                </c:pt>
                <c:pt idx="266">
                  <c:v>41541</c:v>
                </c:pt>
                <c:pt idx="267">
                  <c:v>41542</c:v>
                </c:pt>
                <c:pt idx="268">
                  <c:v>41543</c:v>
                </c:pt>
                <c:pt idx="269">
                  <c:v>41544</c:v>
                </c:pt>
                <c:pt idx="270">
                  <c:v>41545</c:v>
                </c:pt>
                <c:pt idx="271">
                  <c:v>41546</c:v>
                </c:pt>
                <c:pt idx="272">
                  <c:v>41547</c:v>
                </c:pt>
                <c:pt idx="273">
                  <c:v>41548</c:v>
                </c:pt>
                <c:pt idx="274">
                  <c:v>41549</c:v>
                </c:pt>
                <c:pt idx="275">
                  <c:v>41550</c:v>
                </c:pt>
                <c:pt idx="276">
                  <c:v>41551</c:v>
                </c:pt>
                <c:pt idx="277">
                  <c:v>41552</c:v>
                </c:pt>
                <c:pt idx="278">
                  <c:v>41553</c:v>
                </c:pt>
                <c:pt idx="279">
                  <c:v>41554</c:v>
                </c:pt>
                <c:pt idx="280">
                  <c:v>41555</c:v>
                </c:pt>
                <c:pt idx="281">
                  <c:v>41556</c:v>
                </c:pt>
                <c:pt idx="282">
                  <c:v>41557</c:v>
                </c:pt>
                <c:pt idx="283">
                  <c:v>41558</c:v>
                </c:pt>
                <c:pt idx="284">
                  <c:v>41559</c:v>
                </c:pt>
                <c:pt idx="285">
                  <c:v>41560</c:v>
                </c:pt>
                <c:pt idx="286">
                  <c:v>41561</c:v>
                </c:pt>
                <c:pt idx="287">
                  <c:v>41562</c:v>
                </c:pt>
                <c:pt idx="288">
                  <c:v>41563</c:v>
                </c:pt>
                <c:pt idx="289">
                  <c:v>41564</c:v>
                </c:pt>
                <c:pt idx="290">
                  <c:v>41565</c:v>
                </c:pt>
                <c:pt idx="291">
                  <c:v>41566</c:v>
                </c:pt>
                <c:pt idx="292">
                  <c:v>41567</c:v>
                </c:pt>
                <c:pt idx="293">
                  <c:v>41568</c:v>
                </c:pt>
                <c:pt idx="294">
                  <c:v>41569</c:v>
                </c:pt>
                <c:pt idx="295">
                  <c:v>41570</c:v>
                </c:pt>
                <c:pt idx="296">
                  <c:v>41571</c:v>
                </c:pt>
                <c:pt idx="297">
                  <c:v>41572</c:v>
                </c:pt>
                <c:pt idx="298">
                  <c:v>41573</c:v>
                </c:pt>
                <c:pt idx="299">
                  <c:v>41574</c:v>
                </c:pt>
                <c:pt idx="300">
                  <c:v>41575</c:v>
                </c:pt>
                <c:pt idx="301">
                  <c:v>41576</c:v>
                </c:pt>
                <c:pt idx="302">
                  <c:v>41577</c:v>
                </c:pt>
                <c:pt idx="303">
                  <c:v>41578</c:v>
                </c:pt>
                <c:pt idx="304">
                  <c:v>41579</c:v>
                </c:pt>
                <c:pt idx="305">
                  <c:v>41580</c:v>
                </c:pt>
                <c:pt idx="306">
                  <c:v>41581</c:v>
                </c:pt>
                <c:pt idx="307">
                  <c:v>41582</c:v>
                </c:pt>
                <c:pt idx="308">
                  <c:v>41583</c:v>
                </c:pt>
                <c:pt idx="309">
                  <c:v>41584</c:v>
                </c:pt>
                <c:pt idx="310">
                  <c:v>41585</c:v>
                </c:pt>
                <c:pt idx="311">
                  <c:v>41586</c:v>
                </c:pt>
                <c:pt idx="312">
                  <c:v>41587</c:v>
                </c:pt>
                <c:pt idx="313">
                  <c:v>41588</c:v>
                </c:pt>
                <c:pt idx="314">
                  <c:v>41589</c:v>
                </c:pt>
                <c:pt idx="315">
                  <c:v>41590</c:v>
                </c:pt>
                <c:pt idx="316">
                  <c:v>41591</c:v>
                </c:pt>
                <c:pt idx="317">
                  <c:v>41592</c:v>
                </c:pt>
                <c:pt idx="318">
                  <c:v>41593</c:v>
                </c:pt>
                <c:pt idx="319">
                  <c:v>41594</c:v>
                </c:pt>
                <c:pt idx="320">
                  <c:v>41595</c:v>
                </c:pt>
                <c:pt idx="321">
                  <c:v>41596</c:v>
                </c:pt>
                <c:pt idx="322">
                  <c:v>41597</c:v>
                </c:pt>
                <c:pt idx="323">
                  <c:v>41598</c:v>
                </c:pt>
                <c:pt idx="324">
                  <c:v>41599</c:v>
                </c:pt>
                <c:pt idx="325">
                  <c:v>41600</c:v>
                </c:pt>
                <c:pt idx="326">
                  <c:v>41601</c:v>
                </c:pt>
                <c:pt idx="327">
                  <c:v>41602</c:v>
                </c:pt>
                <c:pt idx="328">
                  <c:v>41603</c:v>
                </c:pt>
                <c:pt idx="329">
                  <c:v>41604</c:v>
                </c:pt>
                <c:pt idx="330">
                  <c:v>41605</c:v>
                </c:pt>
                <c:pt idx="331">
                  <c:v>41606</c:v>
                </c:pt>
                <c:pt idx="332">
                  <c:v>41607</c:v>
                </c:pt>
                <c:pt idx="333">
                  <c:v>41608</c:v>
                </c:pt>
                <c:pt idx="334">
                  <c:v>41609</c:v>
                </c:pt>
                <c:pt idx="335">
                  <c:v>41610</c:v>
                </c:pt>
                <c:pt idx="336">
                  <c:v>41611</c:v>
                </c:pt>
                <c:pt idx="337">
                  <c:v>41612</c:v>
                </c:pt>
                <c:pt idx="338">
                  <c:v>41613</c:v>
                </c:pt>
                <c:pt idx="339">
                  <c:v>41614</c:v>
                </c:pt>
                <c:pt idx="340">
                  <c:v>41615</c:v>
                </c:pt>
                <c:pt idx="341">
                  <c:v>41616</c:v>
                </c:pt>
                <c:pt idx="342">
                  <c:v>41617</c:v>
                </c:pt>
                <c:pt idx="343">
                  <c:v>41618</c:v>
                </c:pt>
                <c:pt idx="344">
                  <c:v>41619</c:v>
                </c:pt>
                <c:pt idx="345">
                  <c:v>41620</c:v>
                </c:pt>
                <c:pt idx="346">
                  <c:v>41621</c:v>
                </c:pt>
                <c:pt idx="347">
                  <c:v>41622</c:v>
                </c:pt>
                <c:pt idx="348">
                  <c:v>41623</c:v>
                </c:pt>
                <c:pt idx="349">
                  <c:v>41624</c:v>
                </c:pt>
                <c:pt idx="350">
                  <c:v>41625</c:v>
                </c:pt>
                <c:pt idx="351">
                  <c:v>41626</c:v>
                </c:pt>
                <c:pt idx="352">
                  <c:v>41627</c:v>
                </c:pt>
                <c:pt idx="353">
                  <c:v>41628</c:v>
                </c:pt>
                <c:pt idx="354">
                  <c:v>41629</c:v>
                </c:pt>
                <c:pt idx="355">
                  <c:v>41630</c:v>
                </c:pt>
                <c:pt idx="356">
                  <c:v>41631</c:v>
                </c:pt>
                <c:pt idx="357">
                  <c:v>41632</c:v>
                </c:pt>
                <c:pt idx="358">
                  <c:v>41633</c:v>
                </c:pt>
                <c:pt idx="359">
                  <c:v>41634</c:v>
                </c:pt>
                <c:pt idx="360">
                  <c:v>41635</c:v>
                </c:pt>
                <c:pt idx="361">
                  <c:v>41636</c:v>
                </c:pt>
                <c:pt idx="362">
                  <c:v>41637</c:v>
                </c:pt>
                <c:pt idx="363">
                  <c:v>41638</c:v>
                </c:pt>
                <c:pt idx="364">
                  <c:v>41639</c:v>
                </c:pt>
                <c:pt idx="365">
                  <c:v>41640</c:v>
                </c:pt>
                <c:pt idx="366">
                  <c:v>41641</c:v>
                </c:pt>
                <c:pt idx="367">
                  <c:v>41642</c:v>
                </c:pt>
                <c:pt idx="368">
                  <c:v>41643</c:v>
                </c:pt>
                <c:pt idx="369">
                  <c:v>41644</c:v>
                </c:pt>
                <c:pt idx="370">
                  <c:v>41645</c:v>
                </c:pt>
                <c:pt idx="371">
                  <c:v>41646</c:v>
                </c:pt>
                <c:pt idx="372">
                  <c:v>41647</c:v>
                </c:pt>
                <c:pt idx="373">
                  <c:v>41648</c:v>
                </c:pt>
                <c:pt idx="374">
                  <c:v>41649</c:v>
                </c:pt>
                <c:pt idx="375">
                  <c:v>41650</c:v>
                </c:pt>
                <c:pt idx="376">
                  <c:v>41651</c:v>
                </c:pt>
                <c:pt idx="377">
                  <c:v>41652</c:v>
                </c:pt>
                <c:pt idx="378">
                  <c:v>41653</c:v>
                </c:pt>
                <c:pt idx="379">
                  <c:v>41654</c:v>
                </c:pt>
                <c:pt idx="380">
                  <c:v>41655</c:v>
                </c:pt>
                <c:pt idx="381">
                  <c:v>41656</c:v>
                </c:pt>
                <c:pt idx="382">
                  <c:v>41657</c:v>
                </c:pt>
                <c:pt idx="383">
                  <c:v>41658</c:v>
                </c:pt>
                <c:pt idx="384">
                  <c:v>41659</c:v>
                </c:pt>
                <c:pt idx="385">
                  <c:v>41660</c:v>
                </c:pt>
                <c:pt idx="386">
                  <c:v>41661</c:v>
                </c:pt>
                <c:pt idx="387">
                  <c:v>41662</c:v>
                </c:pt>
                <c:pt idx="388">
                  <c:v>41663</c:v>
                </c:pt>
                <c:pt idx="389">
                  <c:v>41664</c:v>
                </c:pt>
                <c:pt idx="390">
                  <c:v>41665</c:v>
                </c:pt>
                <c:pt idx="391">
                  <c:v>41666</c:v>
                </c:pt>
                <c:pt idx="392">
                  <c:v>41667</c:v>
                </c:pt>
                <c:pt idx="393">
                  <c:v>41668</c:v>
                </c:pt>
                <c:pt idx="394">
                  <c:v>41669</c:v>
                </c:pt>
                <c:pt idx="395">
                  <c:v>41670</c:v>
                </c:pt>
                <c:pt idx="396">
                  <c:v>41671</c:v>
                </c:pt>
                <c:pt idx="397">
                  <c:v>41672</c:v>
                </c:pt>
                <c:pt idx="398">
                  <c:v>41673</c:v>
                </c:pt>
                <c:pt idx="399">
                  <c:v>41674</c:v>
                </c:pt>
                <c:pt idx="400">
                  <c:v>41675</c:v>
                </c:pt>
                <c:pt idx="401">
                  <c:v>41676</c:v>
                </c:pt>
                <c:pt idx="402">
                  <c:v>41677</c:v>
                </c:pt>
                <c:pt idx="403">
                  <c:v>41678</c:v>
                </c:pt>
                <c:pt idx="404">
                  <c:v>41679</c:v>
                </c:pt>
                <c:pt idx="405">
                  <c:v>41680</c:v>
                </c:pt>
                <c:pt idx="406">
                  <c:v>41681</c:v>
                </c:pt>
                <c:pt idx="407">
                  <c:v>41682</c:v>
                </c:pt>
                <c:pt idx="408">
                  <c:v>41683</c:v>
                </c:pt>
                <c:pt idx="409">
                  <c:v>41684</c:v>
                </c:pt>
                <c:pt idx="410">
                  <c:v>41685</c:v>
                </c:pt>
                <c:pt idx="411">
                  <c:v>41686</c:v>
                </c:pt>
                <c:pt idx="412">
                  <c:v>41687</c:v>
                </c:pt>
                <c:pt idx="413">
                  <c:v>41688</c:v>
                </c:pt>
                <c:pt idx="414">
                  <c:v>41689</c:v>
                </c:pt>
                <c:pt idx="415">
                  <c:v>41690</c:v>
                </c:pt>
                <c:pt idx="416">
                  <c:v>41691</c:v>
                </c:pt>
                <c:pt idx="417">
                  <c:v>41692</c:v>
                </c:pt>
                <c:pt idx="418">
                  <c:v>41693</c:v>
                </c:pt>
                <c:pt idx="419">
                  <c:v>41694</c:v>
                </c:pt>
                <c:pt idx="420">
                  <c:v>41695</c:v>
                </c:pt>
                <c:pt idx="421">
                  <c:v>41696</c:v>
                </c:pt>
                <c:pt idx="422">
                  <c:v>41697</c:v>
                </c:pt>
                <c:pt idx="423">
                  <c:v>41698</c:v>
                </c:pt>
                <c:pt idx="424">
                  <c:v>41699</c:v>
                </c:pt>
                <c:pt idx="425">
                  <c:v>41700</c:v>
                </c:pt>
                <c:pt idx="426">
                  <c:v>41701</c:v>
                </c:pt>
                <c:pt idx="427">
                  <c:v>41702</c:v>
                </c:pt>
                <c:pt idx="428">
                  <c:v>41703</c:v>
                </c:pt>
                <c:pt idx="429">
                  <c:v>41704</c:v>
                </c:pt>
                <c:pt idx="430">
                  <c:v>41705</c:v>
                </c:pt>
                <c:pt idx="431">
                  <c:v>41706</c:v>
                </c:pt>
                <c:pt idx="432">
                  <c:v>41707</c:v>
                </c:pt>
                <c:pt idx="433">
                  <c:v>41708</c:v>
                </c:pt>
                <c:pt idx="434">
                  <c:v>41709</c:v>
                </c:pt>
                <c:pt idx="435">
                  <c:v>41710</c:v>
                </c:pt>
                <c:pt idx="436">
                  <c:v>41711</c:v>
                </c:pt>
                <c:pt idx="437">
                  <c:v>41712</c:v>
                </c:pt>
                <c:pt idx="438">
                  <c:v>41713</c:v>
                </c:pt>
                <c:pt idx="439">
                  <c:v>41714</c:v>
                </c:pt>
                <c:pt idx="440">
                  <c:v>41715</c:v>
                </c:pt>
                <c:pt idx="441">
                  <c:v>41716</c:v>
                </c:pt>
                <c:pt idx="442">
                  <c:v>41717</c:v>
                </c:pt>
                <c:pt idx="443">
                  <c:v>41718</c:v>
                </c:pt>
                <c:pt idx="444">
                  <c:v>41719</c:v>
                </c:pt>
                <c:pt idx="445">
                  <c:v>41720</c:v>
                </c:pt>
                <c:pt idx="446">
                  <c:v>41721</c:v>
                </c:pt>
                <c:pt idx="447">
                  <c:v>41722</c:v>
                </c:pt>
                <c:pt idx="448">
                  <c:v>41723</c:v>
                </c:pt>
                <c:pt idx="449">
                  <c:v>41724</c:v>
                </c:pt>
                <c:pt idx="450">
                  <c:v>41725</c:v>
                </c:pt>
                <c:pt idx="451">
                  <c:v>41726</c:v>
                </c:pt>
                <c:pt idx="452">
                  <c:v>41727</c:v>
                </c:pt>
                <c:pt idx="453">
                  <c:v>41728</c:v>
                </c:pt>
                <c:pt idx="454">
                  <c:v>41729</c:v>
                </c:pt>
                <c:pt idx="455">
                  <c:v>41730</c:v>
                </c:pt>
                <c:pt idx="456">
                  <c:v>41731</c:v>
                </c:pt>
                <c:pt idx="457">
                  <c:v>41732</c:v>
                </c:pt>
                <c:pt idx="458">
                  <c:v>41733</c:v>
                </c:pt>
                <c:pt idx="459">
                  <c:v>41734</c:v>
                </c:pt>
                <c:pt idx="460">
                  <c:v>41735</c:v>
                </c:pt>
                <c:pt idx="461">
                  <c:v>41736</c:v>
                </c:pt>
                <c:pt idx="462">
                  <c:v>41737</c:v>
                </c:pt>
                <c:pt idx="463">
                  <c:v>41738</c:v>
                </c:pt>
                <c:pt idx="464">
                  <c:v>41739</c:v>
                </c:pt>
                <c:pt idx="465">
                  <c:v>41740</c:v>
                </c:pt>
                <c:pt idx="466">
                  <c:v>41741</c:v>
                </c:pt>
                <c:pt idx="467">
                  <c:v>41742</c:v>
                </c:pt>
                <c:pt idx="468">
                  <c:v>41743</c:v>
                </c:pt>
                <c:pt idx="469">
                  <c:v>41744</c:v>
                </c:pt>
                <c:pt idx="470">
                  <c:v>41745</c:v>
                </c:pt>
                <c:pt idx="471">
                  <c:v>41746</c:v>
                </c:pt>
                <c:pt idx="472">
                  <c:v>41747</c:v>
                </c:pt>
                <c:pt idx="473">
                  <c:v>41748</c:v>
                </c:pt>
                <c:pt idx="474">
                  <c:v>41749</c:v>
                </c:pt>
                <c:pt idx="475">
                  <c:v>41750</c:v>
                </c:pt>
                <c:pt idx="476">
                  <c:v>41751</c:v>
                </c:pt>
                <c:pt idx="477">
                  <c:v>41752</c:v>
                </c:pt>
                <c:pt idx="478">
                  <c:v>41753</c:v>
                </c:pt>
                <c:pt idx="479">
                  <c:v>41754</c:v>
                </c:pt>
                <c:pt idx="480">
                  <c:v>41755</c:v>
                </c:pt>
                <c:pt idx="481">
                  <c:v>41756</c:v>
                </c:pt>
                <c:pt idx="482">
                  <c:v>41757</c:v>
                </c:pt>
                <c:pt idx="483">
                  <c:v>41758</c:v>
                </c:pt>
                <c:pt idx="484">
                  <c:v>41759</c:v>
                </c:pt>
                <c:pt idx="485">
                  <c:v>41760</c:v>
                </c:pt>
                <c:pt idx="486">
                  <c:v>41761</c:v>
                </c:pt>
                <c:pt idx="487">
                  <c:v>41762</c:v>
                </c:pt>
                <c:pt idx="488">
                  <c:v>41763</c:v>
                </c:pt>
                <c:pt idx="489">
                  <c:v>41764</c:v>
                </c:pt>
                <c:pt idx="490">
                  <c:v>41765</c:v>
                </c:pt>
                <c:pt idx="491">
                  <c:v>41766</c:v>
                </c:pt>
                <c:pt idx="492">
                  <c:v>41767</c:v>
                </c:pt>
                <c:pt idx="493">
                  <c:v>41768</c:v>
                </c:pt>
                <c:pt idx="494">
                  <c:v>41769</c:v>
                </c:pt>
                <c:pt idx="495">
                  <c:v>41770</c:v>
                </c:pt>
                <c:pt idx="496">
                  <c:v>41771</c:v>
                </c:pt>
                <c:pt idx="497">
                  <c:v>41772</c:v>
                </c:pt>
                <c:pt idx="498">
                  <c:v>41773</c:v>
                </c:pt>
                <c:pt idx="499">
                  <c:v>41774</c:v>
                </c:pt>
                <c:pt idx="500">
                  <c:v>41775</c:v>
                </c:pt>
                <c:pt idx="501">
                  <c:v>41776</c:v>
                </c:pt>
                <c:pt idx="502">
                  <c:v>41777</c:v>
                </c:pt>
                <c:pt idx="503">
                  <c:v>41778</c:v>
                </c:pt>
                <c:pt idx="504">
                  <c:v>41779</c:v>
                </c:pt>
                <c:pt idx="505">
                  <c:v>41780</c:v>
                </c:pt>
                <c:pt idx="506">
                  <c:v>41781</c:v>
                </c:pt>
                <c:pt idx="507">
                  <c:v>41782</c:v>
                </c:pt>
                <c:pt idx="508">
                  <c:v>41783</c:v>
                </c:pt>
                <c:pt idx="509">
                  <c:v>41784</c:v>
                </c:pt>
                <c:pt idx="510">
                  <c:v>41785</c:v>
                </c:pt>
                <c:pt idx="511">
                  <c:v>41786</c:v>
                </c:pt>
                <c:pt idx="512">
                  <c:v>41787</c:v>
                </c:pt>
                <c:pt idx="513">
                  <c:v>41788</c:v>
                </c:pt>
                <c:pt idx="514">
                  <c:v>41789</c:v>
                </c:pt>
                <c:pt idx="515">
                  <c:v>41790</c:v>
                </c:pt>
                <c:pt idx="516">
                  <c:v>41791</c:v>
                </c:pt>
                <c:pt idx="517">
                  <c:v>41792</c:v>
                </c:pt>
                <c:pt idx="518">
                  <c:v>41793</c:v>
                </c:pt>
                <c:pt idx="519">
                  <c:v>41794</c:v>
                </c:pt>
                <c:pt idx="520">
                  <c:v>41795</c:v>
                </c:pt>
                <c:pt idx="521">
                  <c:v>41796</c:v>
                </c:pt>
                <c:pt idx="522">
                  <c:v>41797</c:v>
                </c:pt>
                <c:pt idx="523">
                  <c:v>41798</c:v>
                </c:pt>
                <c:pt idx="524">
                  <c:v>41799</c:v>
                </c:pt>
                <c:pt idx="525">
                  <c:v>41800</c:v>
                </c:pt>
                <c:pt idx="526">
                  <c:v>41801</c:v>
                </c:pt>
                <c:pt idx="527">
                  <c:v>41802</c:v>
                </c:pt>
                <c:pt idx="528">
                  <c:v>41803</c:v>
                </c:pt>
                <c:pt idx="529">
                  <c:v>41804</c:v>
                </c:pt>
                <c:pt idx="530">
                  <c:v>41805</c:v>
                </c:pt>
                <c:pt idx="531">
                  <c:v>41806</c:v>
                </c:pt>
                <c:pt idx="532">
                  <c:v>41807</c:v>
                </c:pt>
                <c:pt idx="533">
                  <c:v>41808</c:v>
                </c:pt>
                <c:pt idx="534">
                  <c:v>41809</c:v>
                </c:pt>
                <c:pt idx="535">
                  <c:v>41810</c:v>
                </c:pt>
                <c:pt idx="536">
                  <c:v>41811</c:v>
                </c:pt>
                <c:pt idx="537">
                  <c:v>41812</c:v>
                </c:pt>
                <c:pt idx="538">
                  <c:v>41813</c:v>
                </c:pt>
                <c:pt idx="539">
                  <c:v>41814</c:v>
                </c:pt>
                <c:pt idx="540">
                  <c:v>41815</c:v>
                </c:pt>
                <c:pt idx="541">
                  <c:v>41816</c:v>
                </c:pt>
                <c:pt idx="542">
                  <c:v>41817</c:v>
                </c:pt>
                <c:pt idx="543">
                  <c:v>41818</c:v>
                </c:pt>
                <c:pt idx="544">
                  <c:v>41819</c:v>
                </c:pt>
                <c:pt idx="545">
                  <c:v>41820</c:v>
                </c:pt>
                <c:pt idx="546">
                  <c:v>41821</c:v>
                </c:pt>
                <c:pt idx="547">
                  <c:v>41822</c:v>
                </c:pt>
                <c:pt idx="548">
                  <c:v>41823</c:v>
                </c:pt>
                <c:pt idx="549">
                  <c:v>41824</c:v>
                </c:pt>
                <c:pt idx="550">
                  <c:v>41825</c:v>
                </c:pt>
                <c:pt idx="551">
                  <c:v>41826</c:v>
                </c:pt>
                <c:pt idx="552">
                  <c:v>41827</c:v>
                </c:pt>
                <c:pt idx="553">
                  <c:v>41828</c:v>
                </c:pt>
                <c:pt idx="554">
                  <c:v>41829</c:v>
                </c:pt>
                <c:pt idx="555">
                  <c:v>41830</c:v>
                </c:pt>
                <c:pt idx="556">
                  <c:v>41831</c:v>
                </c:pt>
                <c:pt idx="557">
                  <c:v>41832</c:v>
                </c:pt>
                <c:pt idx="558">
                  <c:v>41833</c:v>
                </c:pt>
                <c:pt idx="559">
                  <c:v>41834</c:v>
                </c:pt>
                <c:pt idx="560">
                  <c:v>41835</c:v>
                </c:pt>
                <c:pt idx="561">
                  <c:v>41836</c:v>
                </c:pt>
                <c:pt idx="562">
                  <c:v>41837</c:v>
                </c:pt>
                <c:pt idx="563">
                  <c:v>41838</c:v>
                </c:pt>
                <c:pt idx="564">
                  <c:v>41839</c:v>
                </c:pt>
                <c:pt idx="565">
                  <c:v>41840</c:v>
                </c:pt>
                <c:pt idx="566">
                  <c:v>41841</c:v>
                </c:pt>
                <c:pt idx="567">
                  <c:v>41842</c:v>
                </c:pt>
                <c:pt idx="568">
                  <c:v>41843</c:v>
                </c:pt>
                <c:pt idx="569">
                  <c:v>41844</c:v>
                </c:pt>
                <c:pt idx="570">
                  <c:v>41845</c:v>
                </c:pt>
                <c:pt idx="571">
                  <c:v>41846</c:v>
                </c:pt>
                <c:pt idx="572">
                  <c:v>41847</c:v>
                </c:pt>
                <c:pt idx="573">
                  <c:v>41848</c:v>
                </c:pt>
                <c:pt idx="574">
                  <c:v>41849</c:v>
                </c:pt>
                <c:pt idx="575">
                  <c:v>41850</c:v>
                </c:pt>
                <c:pt idx="576">
                  <c:v>41851</c:v>
                </c:pt>
                <c:pt idx="577">
                  <c:v>41852</c:v>
                </c:pt>
                <c:pt idx="578">
                  <c:v>41853</c:v>
                </c:pt>
                <c:pt idx="579">
                  <c:v>41854</c:v>
                </c:pt>
                <c:pt idx="580">
                  <c:v>41855</c:v>
                </c:pt>
                <c:pt idx="581">
                  <c:v>41856</c:v>
                </c:pt>
                <c:pt idx="582">
                  <c:v>41857</c:v>
                </c:pt>
                <c:pt idx="583">
                  <c:v>41858</c:v>
                </c:pt>
                <c:pt idx="584">
                  <c:v>41859</c:v>
                </c:pt>
                <c:pt idx="585">
                  <c:v>41860</c:v>
                </c:pt>
                <c:pt idx="586">
                  <c:v>41861</c:v>
                </c:pt>
                <c:pt idx="587">
                  <c:v>41862</c:v>
                </c:pt>
                <c:pt idx="588">
                  <c:v>41863</c:v>
                </c:pt>
                <c:pt idx="589">
                  <c:v>41864</c:v>
                </c:pt>
                <c:pt idx="590">
                  <c:v>41865</c:v>
                </c:pt>
                <c:pt idx="591">
                  <c:v>41866</c:v>
                </c:pt>
                <c:pt idx="592">
                  <c:v>41867</c:v>
                </c:pt>
                <c:pt idx="593">
                  <c:v>41868</c:v>
                </c:pt>
                <c:pt idx="594">
                  <c:v>41869</c:v>
                </c:pt>
                <c:pt idx="595">
                  <c:v>41870</c:v>
                </c:pt>
                <c:pt idx="596">
                  <c:v>41871</c:v>
                </c:pt>
                <c:pt idx="597">
                  <c:v>41872</c:v>
                </c:pt>
                <c:pt idx="598">
                  <c:v>41873</c:v>
                </c:pt>
                <c:pt idx="599">
                  <c:v>41874</c:v>
                </c:pt>
                <c:pt idx="600">
                  <c:v>41875</c:v>
                </c:pt>
                <c:pt idx="601">
                  <c:v>41876</c:v>
                </c:pt>
                <c:pt idx="602">
                  <c:v>41877</c:v>
                </c:pt>
                <c:pt idx="603">
                  <c:v>41878</c:v>
                </c:pt>
                <c:pt idx="604">
                  <c:v>41879</c:v>
                </c:pt>
                <c:pt idx="605">
                  <c:v>41880</c:v>
                </c:pt>
                <c:pt idx="606">
                  <c:v>41881</c:v>
                </c:pt>
                <c:pt idx="607">
                  <c:v>41882</c:v>
                </c:pt>
                <c:pt idx="608">
                  <c:v>41883</c:v>
                </c:pt>
                <c:pt idx="609">
                  <c:v>41884</c:v>
                </c:pt>
                <c:pt idx="610">
                  <c:v>41885</c:v>
                </c:pt>
                <c:pt idx="611">
                  <c:v>41886</c:v>
                </c:pt>
                <c:pt idx="612">
                  <c:v>41887</c:v>
                </c:pt>
                <c:pt idx="613">
                  <c:v>41888</c:v>
                </c:pt>
                <c:pt idx="614">
                  <c:v>41889</c:v>
                </c:pt>
                <c:pt idx="615">
                  <c:v>41890</c:v>
                </c:pt>
                <c:pt idx="616">
                  <c:v>41891</c:v>
                </c:pt>
                <c:pt idx="617">
                  <c:v>41892</c:v>
                </c:pt>
                <c:pt idx="618">
                  <c:v>41893</c:v>
                </c:pt>
                <c:pt idx="619">
                  <c:v>41894</c:v>
                </c:pt>
                <c:pt idx="620">
                  <c:v>41895</c:v>
                </c:pt>
                <c:pt idx="621">
                  <c:v>41896</c:v>
                </c:pt>
                <c:pt idx="622">
                  <c:v>41897</c:v>
                </c:pt>
                <c:pt idx="623">
                  <c:v>41898</c:v>
                </c:pt>
                <c:pt idx="624">
                  <c:v>41899</c:v>
                </c:pt>
                <c:pt idx="625">
                  <c:v>41900</c:v>
                </c:pt>
                <c:pt idx="626">
                  <c:v>41901</c:v>
                </c:pt>
                <c:pt idx="627">
                  <c:v>41902</c:v>
                </c:pt>
                <c:pt idx="628">
                  <c:v>41903</c:v>
                </c:pt>
                <c:pt idx="629">
                  <c:v>41904</c:v>
                </c:pt>
                <c:pt idx="630">
                  <c:v>41905</c:v>
                </c:pt>
                <c:pt idx="631">
                  <c:v>41906</c:v>
                </c:pt>
                <c:pt idx="632">
                  <c:v>41907</c:v>
                </c:pt>
                <c:pt idx="633">
                  <c:v>41908</c:v>
                </c:pt>
                <c:pt idx="634">
                  <c:v>41909</c:v>
                </c:pt>
                <c:pt idx="635">
                  <c:v>41910</c:v>
                </c:pt>
                <c:pt idx="636">
                  <c:v>41911</c:v>
                </c:pt>
                <c:pt idx="637">
                  <c:v>41912</c:v>
                </c:pt>
                <c:pt idx="638">
                  <c:v>41913</c:v>
                </c:pt>
                <c:pt idx="639">
                  <c:v>41914</c:v>
                </c:pt>
                <c:pt idx="640">
                  <c:v>41915</c:v>
                </c:pt>
                <c:pt idx="641">
                  <c:v>41916</c:v>
                </c:pt>
                <c:pt idx="642">
                  <c:v>41917</c:v>
                </c:pt>
                <c:pt idx="643">
                  <c:v>41918</c:v>
                </c:pt>
                <c:pt idx="644">
                  <c:v>41919</c:v>
                </c:pt>
                <c:pt idx="645">
                  <c:v>41920</c:v>
                </c:pt>
                <c:pt idx="646">
                  <c:v>41921</c:v>
                </c:pt>
                <c:pt idx="647">
                  <c:v>41922</c:v>
                </c:pt>
                <c:pt idx="648">
                  <c:v>41923</c:v>
                </c:pt>
                <c:pt idx="649">
                  <c:v>41924</c:v>
                </c:pt>
                <c:pt idx="650">
                  <c:v>41925</c:v>
                </c:pt>
                <c:pt idx="651">
                  <c:v>41926</c:v>
                </c:pt>
                <c:pt idx="652">
                  <c:v>41927</c:v>
                </c:pt>
                <c:pt idx="653">
                  <c:v>41928</c:v>
                </c:pt>
                <c:pt idx="654">
                  <c:v>41929</c:v>
                </c:pt>
                <c:pt idx="655">
                  <c:v>41930</c:v>
                </c:pt>
                <c:pt idx="656">
                  <c:v>41931</c:v>
                </c:pt>
                <c:pt idx="657">
                  <c:v>41932</c:v>
                </c:pt>
                <c:pt idx="658">
                  <c:v>41933</c:v>
                </c:pt>
                <c:pt idx="659">
                  <c:v>41934</c:v>
                </c:pt>
                <c:pt idx="660">
                  <c:v>41935</c:v>
                </c:pt>
                <c:pt idx="661">
                  <c:v>41936</c:v>
                </c:pt>
                <c:pt idx="662">
                  <c:v>41937</c:v>
                </c:pt>
                <c:pt idx="663">
                  <c:v>41938</c:v>
                </c:pt>
                <c:pt idx="664">
                  <c:v>41939</c:v>
                </c:pt>
                <c:pt idx="665">
                  <c:v>41940</c:v>
                </c:pt>
                <c:pt idx="666">
                  <c:v>41941</c:v>
                </c:pt>
                <c:pt idx="667">
                  <c:v>41942</c:v>
                </c:pt>
                <c:pt idx="668">
                  <c:v>41943</c:v>
                </c:pt>
                <c:pt idx="669">
                  <c:v>41944</c:v>
                </c:pt>
                <c:pt idx="670">
                  <c:v>41945</c:v>
                </c:pt>
                <c:pt idx="671">
                  <c:v>41946</c:v>
                </c:pt>
                <c:pt idx="672">
                  <c:v>41947</c:v>
                </c:pt>
                <c:pt idx="673">
                  <c:v>41948</c:v>
                </c:pt>
                <c:pt idx="674">
                  <c:v>41949</c:v>
                </c:pt>
                <c:pt idx="675">
                  <c:v>41950</c:v>
                </c:pt>
                <c:pt idx="676">
                  <c:v>41951</c:v>
                </c:pt>
                <c:pt idx="677">
                  <c:v>41952</c:v>
                </c:pt>
                <c:pt idx="678">
                  <c:v>41953</c:v>
                </c:pt>
                <c:pt idx="679">
                  <c:v>41954</c:v>
                </c:pt>
                <c:pt idx="680">
                  <c:v>41955</c:v>
                </c:pt>
                <c:pt idx="681">
                  <c:v>41956</c:v>
                </c:pt>
                <c:pt idx="682">
                  <c:v>41957</c:v>
                </c:pt>
                <c:pt idx="683">
                  <c:v>41958</c:v>
                </c:pt>
                <c:pt idx="684">
                  <c:v>41959</c:v>
                </c:pt>
                <c:pt idx="685">
                  <c:v>41960</c:v>
                </c:pt>
                <c:pt idx="686">
                  <c:v>41961</c:v>
                </c:pt>
                <c:pt idx="687">
                  <c:v>41962</c:v>
                </c:pt>
                <c:pt idx="688">
                  <c:v>41963</c:v>
                </c:pt>
                <c:pt idx="689">
                  <c:v>41964</c:v>
                </c:pt>
                <c:pt idx="690">
                  <c:v>41965</c:v>
                </c:pt>
                <c:pt idx="691">
                  <c:v>41966</c:v>
                </c:pt>
                <c:pt idx="692">
                  <c:v>41967</c:v>
                </c:pt>
                <c:pt idx="693">
                  <c:v>41968</c:v>
                </c:pt>
                <c:pt idx="694">
                  <c:v>41969</c:v>
                </c:pt>
                <c:pt idx="695">
                  <c:v>41970</c:v>
                </c:pt>
                <c:pt idx="696">
                  <c:v>41971</c:v>
                </c:pt>
                <c:pt idx="697">
                  <c:v>41972</c:v>
                </c:pt>
                <c:pt idx="698">
                  <c:v>41973</c:v>
                </c:pt>
                <c:pt idx="699">
                  <c:v>41974</c:v>
                </c:pt>
                <c:pt idx="700">
                  <c:v>41975</c:v>
                </c:pt>
                <c:pt idx="701">
                  <c:v>41976</c:v>
                </c:pt>
                <c:pt idx="702">
                  <c:v>41977</c:v>
                </c:pt>
                <c:pt idx="703">
                  <c:v>41978</c:v>
                </c:pt>
                <c:pt idx="704">
                  <c:v>41979</c:v>
                </c:pt>
                <c:pt idx="705">
                  <c:v>41980</c:v>
                </c:pt>
                <c:pt idx="706">
                  <c:v>41981</c:v>
                </c:pt>
                <c:pt idx="707">
                  <c:v>41982</c:v>
                </c:pt>
                <c:pt idx="708">
                  <c:v>41983</c:v>
                </c:pt>
                <c:pt idx="709">
                  <c:v>41984</c:v>
                </c:pt>
                <c:pt idx="710">
                  <c:v>41985</c:v>
                </c:pt>
                <c:pt idx="711">
                  <c:v>41986</c:v>
                </c:pt>
                <c:pt idx="712">
                  <c:v>41987</c:v>
                </c:pt>
                <c:pt idx="713">
                  <c:v>41988</c:v>
                </c:pt>
                <c:pt idx="714">
                  <c:v>41989</c:v>
                </c:pt>
                <c:pt idx="715">
                  <c:v>41990</c:v>
                </c:pt>
                <c:pt idx="716">
                  <c:v>41991</c:v>
                </c:pt>
                <c:pt idx="717">
                  <c:v>41992</c:v>
                </c:pt>
                <c:pt idx="718">
                  <c:v>41993</c:v>
                </c:pt>
                <c:pt idx="719">
                  <c:v>41994</c:v>
                </c:pt>
                <c:pt idx="720">
                  <c:v>41995</c:v>
                </c:pt>
                <c:pt idx="721">
                  <c:v>41996</c:v>
                </c:pt>
                <c:pt idx="722">
                  <c:v>41997</c:v>
                </c:pt>
                <c:pt idx="723">
                  <c:v>41998</c:v>
                </c:pt>
                <c:pt idx="724">
                  <c:v>41999</c:v>
                </c:pt>
                <c:pt idx="725">
                  <c:v>42000</c:v>
                </c:pt>
                <c:pt idx="726">
                  <c:v>42001</c:v>
                </c:pt>
                <c:pt idx="727">
                  <c:v>42002</c:v>
                </c:pt>
                <c:pt idx="728">
                  <c:v>42003</c:v>
                </c:pt>
                <c:pt idx="729">
                  <c:v>42004</c:v>
                </c:pt>
                <c:pt idx="730">
                  <c:v>42005</c:v>
                </c:pt>
                <c:pt idx="731">
                  <c:v>42006</c:v>
                </c:pt>
                <c:pt idx="732">
                  <c:v>42007</c:v>
                </c:pt>
                <c:pt idx="733">
                  <c:v>42008</c:v>
                </c:pt>
                <c:pt idx="734">
                  <c:v>42009</c:v>
                </c:pt>
                <c:pt idx="735">
                  <c:v>42010</c:v>
                </c:pt>
                <c:pt idx="736">
                  <c:v>42011</c:v>
                </c:pt>
                <c:pt idx="737">
                  <c:v>42012</c:v>
                </c:pt>
                <c:pt idx="738">
                  <c:v>42013</c:v>
                </c:pt>
                <c:pt idx="739">
                  <c:v>42014</c:v>
                </c:pt>
                <c:pt idx="740">
                  <c:v>42015</c:v>
                </c:pt>
                <c:pt idx="741">
                  <c:v>42016</c:v>
                </c:pt>
                <c:pt idx="742">
                  <c:v>42017</c:v>
                </c:pt>
                <c:pt idx="743">
                  <c:v>42018</c:v>
                </c:pt>
                <c:pt idx="744">
                  <c:v>42019</c:v>
                </c:pt>
                <c:pt idx="745">
                  <c:v>42020</c:v>
                </c:pt>
                <c:pt idx="746">
                  <c:v>42021</c:v>
                </c:pt>
                <c:pt idx="747">
                  <c:v>42022</c:v>
                </c:pt>
                <c:pt idx="748">
                  <c:v>42023</c:v>
                </c:pt>
                <c:pt idx="749">
                  <c:v>42024</c:v>
                </c:pt>
                <c:pt idx="750">
                  <c:v>42025</c:v>
                </c:pt>
                <c:pt idx="751">
                  <c:v>42026</c:v>
                </c:pt>
                <c:pt idx="752">
                  <c:v>42027</c:v>
                </c:pt>
                <c:pt idx="753">
                  <c:v>42028</c:v>
                </c:pt>
                <c:pt idx="754">
                  <c:v>42029</c:v>
                </c:pt>
                <c:pt idx="755">
                  <c:v>42030</c:v>
                </c:pt>
                <c:pt idx="756">
                  <c:v>42031</c:v>
                </c:pt>
                <c:pt idx="757">
                  <c:v>42032</c:v>
                </c:pt>
                <c:pt idx="758">
                  <c:v>42033</c:v>
                </c:pt>
                <c:pt idx="759">
                  <c:v>42034</c:v>
                </c:pt>
                <c:pt idx="760">
                  <c:v>42035</c:v>
                </c:pt>
                <c:pt idx="761">
                  <c:v>42036</c:v>
                </c:pt>
                <c:pt idx="762">
                  <c:v>42037</c:v>
                </c:pt>
                <c:pt idx="763">
                  <c:v>42038</c:v>
                </c:pt>
                <c:pt idx="764">
                  <c:v>42039</c:v>
                </c:pt>
                <c:pt idx="765">
                  <c:v>42040</c:v>
                </c:pt>
                <c:pt idx="766">
                  <c:v>42041</c:v>
                </c:pt>
                <c:pt idx="767">
                  <c:v>42042</c:v>
                </c:pt>
                <c:pt idx="768">
                  <c:v>42043</c:v>
                </c:pt>
                <c:pt idx="769">
                  <c:v>42044</c:v>
                </c:pt>
                <c:pt idx="770">
                  <c:v>42045</c:v>
                </c:pt>
                <c:pt idx="771">
                  <c:v>42046</c:v>
                </c:pt>
                <c:pt idx="772">
                  <c:v>42047</c:v>
                </c:pt>
                <c:pt idx="773">
                  <c:v>42048</c:v>
                </c:pt>
                <c:pt idx="774">
                  <c:v>42049</c:v>
                </c:pt>
                <c:pt idx="775">
                  <c:v>42050</c:v>
                </c:pt>
                <c:pt idx="776">
                  <c:v>42051</c:v>
                </c:pt>
                <c:pt idx="777">
                  <c:v>42052</c:v>
                </c:pt>
                <c:pt idx="778">
                  <c:v>42053</c:v>
                </c:pt>
                <c:pt idx="779">
                  <c:v>42054</c:v>
                </c:pt>
                <c:pt idx="780">
                  <c:v>42055</c:v>
                </c:pt>
                <c:pt idx="781">
                  <c:v>42056</c:v>
                </c:pt>
                <c:pt idx="782">
                  <c:v>42057</c:v>
                </c:pt>
                <c:pt idx="783">
                  <c:v>42058</c:v>
                </c:pt>
                <c:pt idx="784">
                  <c:v>42059</c:v>
                </c:pt>
                <c:pt idx="785">
                  <c:v>42060</c:v>
                </c:pt>
                <c:pt idx="786">
                  <c:v>42061</c:v>
                </c:pt>
                <c:pt idx="787">
                  <c:v>42062</c:v>
                </c:pt>
                <c:pt idx="788">
                  <c:v>42063</c:v>
                </c:pt>
                <c:pt idx="789">
                  <c:v>42064</c:v>
                </c:pt>
                <c:pt idx="790">
                  <c:v>42065</c:v>
                </c:pt>
                <c:pt idx="791">
                  <c:v>42066</c:v>
                </c:pt>
                <c:pt idx="792">
                  <c:v>42067</c:v>
                </c:pt>
                <c:pt idx="793">
                  <c:v>42068</c:v>
                </c:pt>
                <c:pt idx="794">
                  <c:v>42069</c:v>
                </c:pt>
                <c:pt idx="795">
                  <c:v>42070</c:v>
                </c:pt>
                <c:pt idx="796">
                  <c:v>42071</c:v>
                </c:pt>
                <c:pt idx="797">
                  <c:v>42072</c:v>
                </c:pt>
                <c:pt idx="798">
                  <c:v>42073</c:v>
                </c:pt>
                <c:pt idx="799">
                  <c:v>42074</c:v>
                </c:pt>
                <c:pt idx="800">
                  <c:v>42075</c:v>
                </c:pt>
                <c:pt idx="801">
                  <c:v>42076</c:v>
                </c:pt>
                <c:pt idx="802">
                  <c:v>42077</c:v>
                </c:pt>
                <c:pt idx="803">
                  <c:v>42078</c:v>
                </c:pt>
                <c:pt idx="804">
                  <c:v>42079</c:v>
                </c:pt>
                <c:pt idx="805">
                  <c:v>42080</c:v>
                </c:pt>
                <c:pt idx="806">
                  <c:v>42081</c:v>
                </c:pt>
                <c:pt idx="807">
                  <c:v>42082</c:v>
                </c:pt>
                <c:pt idx="808">
                  <c:v>42083</c:v>
                </c:pt>
                <c:pt idx="809">
                  <c:v>42084</c:v>
                </c:pt>
                <c:pt idx="810">
                  <c:v>42085</c:v>
                </c:pt>
                <c:pt idx="811">
                  <c:v>42086</c:v>
                </c:pt>
                <c:pt idx="812">
                  <c:v>42087</c:v>
                </c:pt>
                <c:pt idx="813">
                  <c:v>42088</c:v>
                </c:pt>
                <c:pt idx="814">
                  <c:v>42089</c:v>
                </c:pt>
                <c:pt idx="815">
                  <c:v>42090</c:v>
                </c:pt>
                <c:pt idx="816">
                  <c:v>42091</c:v>
                </c:pt>
                <c:pt idx="817">
                  <c:v>42092</c:v>
                </c:pt>
                <c:pt idx="818">
                  <c:v>42093</c:v>
                </c:pt>
                <c:pt idx="819">
                  <c:v>42094</c:v>
                </c:pt>
                <c:pt idx="820">
                  <c:v>42095</c:v>
                </c:pt>
                <c:pt idx="821">
                  <c:v>42096</c:v>
                </c:pt>
                <c:pt idx="822">
                  <c:v>42097</c:v>
                </c:pt>
                <c:pt idx="823">
                  <c:v>42098</c:v>
                </c:pt>
                <c:pt idx="824">
                  <c:v>42099</c:v>
                </c:pt>
                <c:pt idx="825">
                  <c:v>42100</c:v>
                </c:pt>
                <c:pt idx="826">
                  <c:v>42101</c:v>
                </c:pt>
                <c:pt idx="827">
                  <c:v>42102</c:v>
                </c:pt>
                <c:pt idx="828">
                  <c:v>42103</c:v>
                </c:pt>
                <c:pt idx="829">
                  <c:v>42104</c:v>
                </c:pt>
                <c:pt idx="830">
                  <c:v>42105</c:v>
                </c:pt>
                <c:pt idx="831">
                  <c:v>42106</c:v>
                </c:pt>
                <c:pt idx="832">
                  <c:v>42107</c:v>
                </c:pt>
                <c:pt idx="833">
                  <c:v>42108</c:v>
                </c:pt>
                <c:pt idx="834">
                  <c:v>42109</c:v>
                </c:pt>
                <c:pt idx="835">
                  <c:v>42110</c:v>
                </c:pt>
                <c:pt idx="836">
                  <c:v>42111</c:v>
                </c:pt>
                <c:pt idx="837">
                  <c:v>42112</c:v>
                </c:pt>
                <c:pt idx="838">
                  <c:v>42113</c:v>
                </c:pt>
                <c:pt idx="839">
                  <c:v>42114</c:v>
                </c:pt>
                <c:pt idx="840">
                  <c:v>42115</c:v>
                </c:pt>
                <c:pt idx="841">
                  <c:v>42116</c:v>
                </c:pt>
                <c:pt idx="842">
                  <c:v>42117</c:v>
                </c:pt>
                <c:pt idx="843">
                  <c:v>42118</c:v>
                </c:pt>
                <c:pt idx="844">
                  <c:v>42119</c:v>
                </c:pt>
                <c:pt idx="845">
                  <c:v>42120</c:v>
                </c:pt>
                <c:pt idx="846">
                  <c:v>42121</c:v>
                </c:pt>
                <c:pt idx="847">
                  <c:v>42122</c:v>
                </c:pt>
                <c:pt idx="848">
                  <c:v>42123</c:v>
                </c:pt>
                <c:pt idx="849">
                  <c:v>42124</c:v>
                </c:pt>
                <c:pt idx="850">
                  <c:v>42125</c:v>
                </c:pt>
                <c:pt idx="851">
                  <c:v>42126</c:v>
                </c:pt>
                <c:pt idx="852">
                  <c:v>42127</c:v>
                </c:pt>
                <c:pt idx="853">
                  <c:v>42128</c:v>
                </c:pt>
                <c:pt idx="854">
                  <c:v>42129</c:v>
                </c:pt>
                <c:pt idx="855">
                  <c:v>42130</c:v>
                </c:pt>
                <c:pt idx="856">
                  <c:v>42131</c:v>
                </c:pt>
                <c:pt idx="857">
                  <c:v>42132</c:v>
                </c:pt>
                <c:pt idx="858">
                  <c:v>42133</c:v>
                </c:pt>
                <c:pt idx="859">
                  <c:v>42134</c:v>
                </c:pt>
                <c:pt idx="860">
                  <c:v>42135</c:v>
                </c:pt>
                <c:pt idx="861">
                  <c:v>42136</c:v>
                </c:pt>
                <c:pt idx="862">
                  <c:v>42137</c:v>
                </c:pt>
                <c:pt idx="863">
                  <c:v>42138</c:v>
                </c:pt>
                <c:pt idx="864">
                  <c:v>42139</c:v>
                </c:pt>
                <c:pt idx="865">
                  <c:v>42140</c:v>
                </c:pt>
                <c:pt idx="866">
                  <c:v>42141</c:v>
                </c:pt>
                <c:pt idx="867">
                  <c:v>42142</c:v>
                </c:pt>
                <c:pt idx="868">
                  <c:v>42143</c:v>
                </c:pt>
                <c:pt idx="869">
                  <c:v>42144</c:v>
                </c:pt>
                <c:pt idx="870">
                  <c:v>42145</c:v>
                </c:pt>
                <c:pt idx="871">
                  <c:v>42146</c:v>
                </c:pt>
                <c:pt idx="872">
                  <c:v>42147</c:v>
                </c:pt>
                <c:pt idx="873">
                  <c:v>42148</c:v>
                </c:pt>
                <c:pt idx="874">
                  <c:v>42149</c:v>
                </c:pt>
                <c:pt idx="875">
                  <c:v>42150</c:v>
                </c:pt>
                <c:pt idx="876">
                  <c:v>42151</c:v>
                </c:pt>
                <c:pt idx="877">
                  <c:v>42152</c:v>
                </c:pt>
                <c:pt idx="878">
                  <c:v>42153</c:v>
                </c:pt>
                <c:pt idx="879">
                  <c:v>42154</c:v>
                </c:pt>
                <c:pt idx="880">
                  <c:v>42155</c:v>
                </c:pt>
                <c:pt idx="881">
                  <c:v>42156</c:v>
                </c:pt>
                <c:pt idx="882">
                  <c:v>42157</c:v>
                </c:pt>
                <c:pt idx="883">
                  <c:v>42158</c:v>
                </c:pt>
                <c:pt idx="884">
                  <c:v>42159</c:v>
                </c:pt>
                <c:pt idx="885">
                  <c:v>42160</c:v>
                </c:pt>
                <c:pt idx="886">
                  <c:v>42161</c:v>
                </c:pt>
                <c:pt idx="887">
                  <c:v>42162</c:v>
                </c:pt>
                <c:pt idx="888">
                  <c:v>42163</c:v>
                </c:pt>
                <c:pt idx="889">
                  <c:v>42164</c:v>
                </c:pt>
                <c:pt idx="890">
                  <c:v>42165</c:v>
                </c:pt>
                <c:pt idx="891">
                  <c:v>42166</c:v>
                </c:pt>
                <c:pt idx="892">
                  <c:v>42167</c:v>
                </c:pt>
                <c:pt idx="893">
                  <c:v>42168</c:v>
                </c:pt>
                <c:pt idx="894">
                  <c:v>42169</c:v>
                </c:pt>
                <c:pt idx="895">
                  <c:v>42170</c:v>
                </c:pt>
                <c:pt idx="896">
                  <c:v>42171</c:v>
                </c:pt>
                <c:pt idx="897">
                  <c:v>42172</c:v>
                </c:pt>
                <c:pt idx="898">
                  <c:v>42173</c:v>
                </c:pt>
                <c:pt idx="899">
                  <c:v>42174</c:v>
                </c:pt>
                <c:pt idx="900">
                  <c:v>42175</c:v>
                </c:pt>
                <c:pt idx="901">
                  <c:v>42176</c:v>
                </c:pt>
                <c:pt idx="902">
                  <c:v>42177</c:v>
                </c:pt>
                <c:pt idx="903">
                  <c:v>42178</c:v>
                </c:pt>
                <c:pt idx="904">
                  <c:v>42179</c:v>
                </c:pt>
                <c:pt idx="905">
                  <c:v>42180</c:v>
                </c:pt>
                <c:pt idx="906">
                  <c:v>42181</c:v>
                </c:pt>
                <c:pt idx="907">
                  <c:v>42182</c:v>
                </c:pt>
                <c:pt idx="908">
                  <c:v>42183</c:v>
                </c:pt>
                <c:pt idx="909">
                  <c:v>42184</c:v>
                </c:pt>
                <c:pt idx="910">
                  <c:v>42185</c:v>
                </c:pt>
                <c:pt idx="911">
                  <c:v>42186</c:v>
                </c:pt>
                <c:pt idx="912">
                  <c:v>42187</c:v>
                </c:pt>
                <c:pt idx="913">
                  <c:v>42188</c:v>
                </c:pt>
                <c:pt idx="914">
                  <c:v>42189</c:v>
                </c:pt>
                <c:pt idx="915">
                  <c:v>42190</c:v>
                </c:pt>
                <c:pt idx="916">
                  <c:v>42191</c:v>
                </c:pt>
                <c:pt idx="917">
                  <c:v>42192</c:v>
                </c:pt>
                <c:pt idx="918">
                  <c:v>42193</c:v>
                </c:pt>
                <c:pt idx="919">
                  <c:v>42194</c:v>
                </c:pt>
                <c:pt idx="920">
                  <c:v>42195</c:v>
                </c:pt>
                <c:pt idx="921">
                  <c:v>42196</c:v>
                </c:pt>
                <c:pt idx="922">
                  <c:v>42197</c:v>
                </c:pt>
                <c:pt idx="923">
                  <c:v>42198</c:v>
                </c:pt>
                <c:pt idx="924">
                  <c:v>42199</c:v>
                </c:pt>
                <c:pt idx="925">
                  <c:v>42200</c:v>
                </c:pt>
                <c:pt idx="926">
                  <c:v>42201</c:v>
                </c:pt>
                <c:pt idx="927">
                  <c:v>42202</c:v>
                </c:pt>
                <c:pt idx="928">
                  <c:v>42203</c:v>
                </c:pt>
                <c:pt idx="929">
                  <c:v>42204</c:v>
                </c:pt>
                <c:pt idx="930">
                  <c:v>42205</c:v>
                </c:pt>
                <c:pt idx="931">
                  <c:v>42206</c:v>
                </c:pt>
                <c:pt idx="932">
                  <c:v>42207</c:v>
                </c:pt>
                <c:pt idx="933">
                  <c:v>42208</c:v>
                </c:pt>
                <c:pt idx="934">
                  <c:v>42209</c:v>
                </c:pt>
                <c:pt idx="935">
                  <c:v>42210</c:v>
                </c:pt>
                <c:pt idx="936">
                  <c:v>42211</c:v>
                </c:pt>
                <c:pt idx="937">
                  <c:v>42212</c:v>
                </c:pt>
                <c:pt idx="938">
                  <c:v>42213</c:v>
                </c:pt>
                <c:pt idx="939">
                  <c:v>42214</c:v>
                </c:pt>
                <c:pt idx="940">
                  <c:v>42215</c:v>
                </c:pt>
                <c:pt idx="941">
                  <c:v>42216</c:v>
                </c:pt>
                <c:pt idx="942">
                  <c:v>42217</c:v>
                </c:pt>
                <c:pt idx="943">
                  <c:v>42218</c:v>
                </c:pt>
                <c:pt idx="944">
                  <c:v>42219</c:v>
                </c:pt>
                <c:pt idx="945">
                  <c:v>42220</c:v>
                </c:pt>
                <c:pt idx="946">
                  <c:v>42221</c:v>
                </c:pt>
                <c:pt idx="947">
                  <c:v>42222</c:v>
                </c:pt>
                <c:pt idx="948">
                  <c:v>42223</c:v>
                </c:pt>
                <c:pt idx="949">
                  <c:v>42224</c:v>
                </c:pt>
                <c:pt idx="950">
                  <c:v>42225</c:v>
                </c:pt>
                <c:pt idx="951">
                  <c:v>42226</c:v>
                </c:pt>
                <c:pt idx="952">
                  <c:v>42227</c:v>
                </c:pt>
                <c:pt idx="953">
                  <c:v>42228</c:v>
                </c:pt>
                <c:pt idx="954">
                  <c:v>42229</c:v>
                </c:pt>
                <c:pt idx="955">
                  <c:v>42230</c:v>
                </c:pt>
                <c:pt idx="956">
                  <c:v>42231</c:v>
                </c:pt>
                <c:pt idx="957">
                  <c:v>42232</c:v>
                </c:pt>
                <c:pt idx="958">
                  <c:v>42233</c:v>
                </c:pt>
                <c:pt idx="959">
                  <c:v>42234</c:v>
                </c:pt>
                <c:pt idx="960">
                  <c:v>42235</c:v>
                </c:pt>
                <c:pt idx="961">
                  <c:v>42236</c:v>
                </c:pt>
                <c:pt idx="962">
                  <c:v>42237</c:v>
                </c:pt>
                <c:pt idx="963">
                  <c:v>42238</c:v>
                </c:pt>
                <c:pt idx="964">
                  <c:v>42239</c:v>
                </c:pt>
                <c:pt idx="965">
                  <c:v>42240</c:v>
                </c:pt>
                <c:pt idx="966">
                  <c:v>42241</c:v>
                </c:pt>
                <c:pt idx="967">
                  <c:v>42242</c:v>
                </c:pt>
                <c:pt idx="968">
                  <c:v>42243</c:v>
                </c:pt>
                <c:pt idx="969">
                  <c:v>42244</c:v>
                </c:pt>
                <c:pt idx="970">
                  <c:v>42245</c:v>
                </c:pt>
                <c:pt idx="971">
                  <c:v>42246</c:v>
                </c:pt>
                <c:pt idx="972">
                  <c:v>42247</c:v>
                </c:pt>
                <c:pt idx="973">
                  <c:v>42248</c:v>
                </c:pt>
                <c:pt idx="974">
                  <c:v>42249</c:v>
                </c:pt>
                <c:pt idx="975">
                  <c:v>42250</c:v>
                </c:pt>
                <c:pt idx="976">
                  <c:v>42251</c:v>
                </c:pt>
                <c:pt idx="977">
                  <c:v>42252</c:v>
                </c:pt>
                <c:pt idx="978">
                  <c:v>42253</c:v>
                </c:pt>
                <c:pt idx="979">
                  <c:v>42254</c:v>
                </c:pt>
                <c:pt idx="980">
                  <c:v>42255</c:v>
                </c:pt>
                <c:pt idx="981">
                  <c:v>42256</c:v>
                </c:pt>
                <c:pt idx="982">
                  <c:v>42257</c:v>
                </c:pt>
                <c:pt idx="983">
                  <c:v>42258</c:v>
                </c:pt>
                <c:pt idx="984">
                  <c:v>42259</c:v>
                </c:pt>
                <c:pt idx="985">
                  <c:v>42260</c:v>
                </c:pt>
                <c:pt idx="986">
                  <c:v>42261</c:v>
                </c:pt>
                <c:pt idx="987">
                  <c:v>42262</c:v>
                </c:pt>
                <c:pt idx="988">
                  <c:v>42263</c:v>
                </c:pt>
                <c:pt idx="989">
                  <c:v>42264</c:v>
                </c:pt>
                <c:pt idx="990">
                  <c:v>42265</c:v>
                </c:pt>
                <c:pt idx="991">
                  <c:v>42266</c:v>
                </c:pt>
                <c:pt idx="992">
                  <c:v>42267</c:v>
                </c:pt>
                <c:pt idx="993">
                  <c:v>42268</c:v>
                </c:pt>
                <c:pt idx="994">
                  <c:v>42269</c:v>
                </c:pt>
                <c:pt idx="995">
                  <c:v>42270</c:v>
                </c:pt>
                <c:pt idx="996">
                  <c:v>42271</c:v>
                </c:pt>
                <c:pt idx="997">
                  <c:v>42272</c:v>
                </c:pt>
                <c:pt idx="998">
                  <c:v>42273</c:v>
                </c:pt>
                <c:pt idx="999">
                  <c:v>42274</c:v>
                </c:pt>
                <c:pt idx="1000">
                  <c:v>42275</c:v>
                </c:pt>
                <c:pt idx="1001">
                  <c:v>42276</c:v>
                </c:pt>
                <c:pt idx="1002">
                  <c:v>42277</c:v>
                </c:pt>
                <c:pt idx="1003">
                  <c:v>42278</c:v>
                </c:pt>
                <c:pt idx="1004">
                  <c:v>42279</c:v>
                </c:pt>
                <c:pt idx="1005">
                  <c:v>42280</c:v>
                </c:pt>
                <c:pt idx="1006">
                  <c:v>42281</c:v>
                </c:pt>
                <c:pt idx="1007">
                  <c:v>42282</c:v>
                </c:pt>
                <c:pt idx="1008">
                  <c:v>42283</c:v>
                </c:pt>
                <c:pt idx="1009">
                  <c:v>42284</c:v>
                </c:pt>
                <c:pt idx="1010">
                  <c:v>42285</c:v>
                </c:pt>
                <c:pt idx="1011">
                  <c:v>42286</c:v>
                </c:pt>
                <c:pt idx="1012">
                  <c:v>42287</c:v>
                </c:pt>
                <c:pt idx="1013">
                  <c:v>42288</c:v>
                </c:pt>
                <c:pt idx="1014">
                  <c:v>42289</c:v>
                </c:pt>
                <c:pt idx="1015">
                  <c:v>42290</c:v>
                </c:pt>
                <c:pt idx="1016">
                  <c:v>42291</c:v>
                </c:pt>
                <c:pt idx="1017">
                  <c:v>42292</c:v>
                </c:pt>
                <c:pt idx="1018">
                  <c:v>42293</c:v>
                </c:pt>
                <c:pt idx="1019">
                  <c:v>42294</c:v>
                </c:pt>
                <c:pt idx="1020">
                  <c:v>42295</c:v>
                </c:pt>
                <c:pt idx="1021">
                  <c:v>42296</c:v>
                </c:pt>
                <c:pt idx="1022">
                  <c:v>42297</c:v>
                </c:pt>
                <c:pt idx="1023">
                  <c:v>42298</c:v>
                </c:pt>
                <c:pt idx="1024">
                  <c:v>42299</c:v>
                </c:pt>
                <c:pt idx="1025">
                  <c:v>42300</c:v>
                </c:pt>
                <c:pt idx="1026">
                  <c:v>42301</c:v>
                </c:pt>
                <c:pt idx="1027">
                  <c:v>42302</c:v>
                </c:pt>
                <c:pt idx="1028">
                  <c:v>42303</c:v>
                </c:pt>
                <c:pt idx="1029">
                  <c:v>42304</c:v>
                </c:pt>
                <c:pt idx="1030">
                  <c:v>42305</c:v>
                </c:pt>
                <c:pt idx="1031">
                  <c:v>42306</c:v>
                </c:pt>
                <c:pt idx="1032">
                  <c:v>42307</c:v>
                </c:pt>
                <c:pt idx="1033">
                  <c:v>42308</c:v>
                </c:pt>
                <c:pt idx="1034">
                  <c:v>42309</c:v>
                </c:pt>
                <c:pt idx="1035">
                  <c:v>42310</c:v>
                </c:pt>
                <c:pt idx="1036">
                  <c:v>42311</c:v>
                </c:pt>
                <c:pt idx="1037">
                  <c:v>42312</c:v>
                </c:pt>
                <c:pt idx="1038">
                  <c:v>42313</c:v>
                </c:pt>
                <c:pt idx="1039">
                  <c:v>42314</c:v>
                </c:pt>
                <c:pt idx="1040">
                  <c:v>42315</c:v>
                </c:pt>
                <c:pt idx="1041">
                  <c:v>42316</c:v>
                </c:pt>
                <c:pt idx="1042">
                  <c:v>42317</c:v>
                </c:pt>
                <c:pt idx="1043">
                  <c:v>42318</c:v>
                </c:pt>
                <c:pt idx="1044">
                  <c:v>42319</c:v>
                </c:pt>
                <c:pt idx="1045">
                  <c:v>42320</c:v>
                </c:pt>
                <c:pt idx="1046">
                  <c:v>42321</c:v>
                </c:pt>
                <c:pt idx="1047">
                  <c:v>42322</c:v>
                </c:pt>
                <c:pt idx="1048">
                  <c:v>42323</c:v>
                </c:pt>
                <c:pt idx="1049">
                  <c:v>42324</c:v>
                </c:pt>
                <c:pt idx="1050">
                  <c:v>42325</c:v>
                </c:pt>
                <c:pt idx="1051">
                  <c:v>42326</c:v>
                </c:pt>
                <c:pt idx="1052">
                  <c:v>42327</c:v>
                </c:pt>
                <c:pt idx="1053">
                  <c:v>42328</c:v>
                </c:pt>
                <c:pt idx="1054">
                  <c:v>42329</c:v>
                </c:pt>
                <c:pt idx="1055">
                  <c:v>42330</c:v>
                </c:pt>
                <c:pt idx="1056">
                  <c:v>42331</c:v>
                </c:pt>
                <c:pt idx="1057">
                  <c:v>42332</c:v>
                </c:pt>
                <c:pt idx="1058">
                  <c:v>42333</c:v>
                </c:pt>
                <c:pt idx="1059">
                  <c:v>42334</c:v>
                </c:pt>
                <c:pt idx="1060">
                  <c:v>42335</c:v>
                </c:pt>
                <c:pt idx="1061">
                  <c:v>42336</c:v>
                </c:pt>
                <c:pt idx="1062">
                  <c:v>42337</c:v>
                </c:pt>
                <c:pt idx="1063">
                  <c:v>42338</c:v>
                </c:pt>
                <c:pt idx="1064">
                  <c:v>42339</c:v>
                </c:pt>
                <c:pt idx="1065">
                  <c:v>42340</c:v>
                </c:pt>
                <c:pt idx="1066">
                  <c:v>42341</c:v>
                </c:pt>
                <c:pt idx="1067">
                  <c:v>42342</c:v>
                </c:pt>
                <c:pt idx="1068">
                  <c:v>42343</c:v>
                </c:pt>
                <c:pt idx="1069">
                  <c:v>42344</c:v>
                </c:pt>
                <c:pt idx="1070">
                  <c:v>42345</c:v>
                </c:pt>
                <c:pt idx="1071">
                  <c:v>42346</c:v>
                </c:pt>
                <c:pt idx="1072">
                  <c:v>42347</c:v>
                </c:pt>
                <c:pt idx="1073">
                  <c:v>42348</c:v>
                </c:pt>
                <c:pt idx="1074">
                  <c:v>42349</c:v>
                </c:pt>
                <c:pt idx="1075">
                  <c:v>42350</c:v>
                </c:pt>
                <c:pt idx="1076">
                  <c:v>42351</c:v>
                </c:pt>
                <c:pt idx="1077">
                  <c:v>42352</c:v>
                </c:pt>
                <c:pt idx="1078">
                  <c:v>42353</c:v>
                </c:pt>
                <c:pt idx="1079">
                  <c:v>42354</c:v>
                </c:pt>
                <c:pt idx="1080">
                  <c:v>42355</c:v>
                </c:pt>
                <c:pt idx="1081">
                  <c:v>42356</c:v>
                </c:pt>
                <c:pt idx="1082">
                  <c:v>42357</c:v>
                </c:pt>
                <c:pt idx="1083">
                  <c:v>42358</c:v>
                </c:pt>
                <c:pt idx="1084">
                  <c:v>42359</c:v>
                </c:pt>
                <c:pt idx="1085">
                  <c:v>42360</c:v>
                </c:pt>
                <c:pt idx="1086">
                  <c:v>42361</c:v>
                </c:pt>
                <c:pt idx="1087">
                  <c:v>42362</c:v>
                </c:pt>
                <c:pt idx="1088">
                  <c:v>42363</c:v>
                </c:pt>
                <c:pt idx="1089">
                  <c:v>42364</c:v>
                </c:pt>
                <c:pt idx="1090">
                  <c:v>42365</c:v>
                </c:pt>
                <c:pt idx="1091">
                  <c:v>42366</c:v>
                </c:pt>
                <c:pt idx="1092">
                  <c:v>42367</c:v>
                </c:pt>
                <c:pt idx="1093">
                  <c:v>42368</c:v>
                </c:pt>
                <c:pt idx="1094">
                  <c:v>42369</c:v>
                </c:pt>
                <c:pt idx="1095">
                  <c:v>42370</c:v>
                </c:pt>
                <c:pt idx="1096">
                  <c:v>42371</c:v>
                </c:pt>
                <c:pt idx="1097">
                  <c:v>42372</c:v>
                </c:pt>
                <c:pt idx="1098">
                  <c:v>42373</c:v>
                </c:pt>
                <c:pt idx="1099">
                  <c:v>42374</c:v>
                </c:pt>
                <c:pt idx="1100">
                  <c:v>42375</c:v>
                </c:pt>
                <c:pt idx="1101">
                  <c:v>42376</c:v>
                </c:pt>
                <c:pt idx="1102">
                  <c:v>42377</c:v>
                </c:pt>
                <c:pt idx="1103">
                  <c:v>42378</c:v>
                </c:pt>
                <c:pt idx="1104">
                  <c:v>42379</c:v>
                </c:pt>
                <c:pt idx="1105">
                  <c:v>42380</c:v>
                </c:pt>
                <c:pt idx="1106">
                  <c:v>42381</c:v>
                </c:pt>
                <c:pt idx="1107">
                  <c:v>42382</c:v>
                </c:pt>
                <c:pt idx="1108">
                  <c:v>42383</c:v>
                </c:pt>
                <c:pt idx="1109">
                  <c:v>42384</c:v>
                </c:pt>
                <c:pt idx="1110">
                  <c:v>42385</c:v>
                </c:pt>
                <c:pt idx="1111">
                  <c:v>42386</c:v>
                </c:pt>
                <c:pt idx="1112">
                  <c:v>42387</c:v>
                </c:pt>
                <c:pt idx="1113">
                  <c:v>42388</c:v>
                </c:pt>
                <c:pt idx="1114">
                  <c:v>42389</c:v>
                </c:pt>
                <c:pt idx="1115">
                  <c:v>42390</c:v>
                </c:pt>
                <c:pt idx="1116">
                  <c:v>42391</c:v>
                </c:pt>
                <c:pt idx="1117">
                  <c:v>42392</c:v>
                </c:pt>
                <c:pt idx="1118">
                  <c:v>42393</c:v>
                </c:pt>
                <c:pt idx="1119">
                  <c:v>42394</c:v>
                </c:pt>
                <c:pt idx="1120">
                  <c:v>42395</c:v>
                </c:pt>
                <c:pt idx="1121">
                  <c:v>42396</c:v>
                </c:pt>
                <c:pt idx="1122">
                  <c:v>42397</c:v>
                </c:pt>
                <c:pt idx="1123">
                  <c:v>42398</c:v>
                </c:pt>
                <c:pt idx="1124">
                  <c:v>42399</c:v>
                </c:pt>
                <c:pt idx="1125">
                  <c:v>42400</c:v>
                </c:pt>
                <c:pt idx="1126">
                  <c:v>42401</c:v>
                </c:pt>
                <c:pt idx="1127">
                  <c:v>42402</c:v>
                </c:pt>
                <c:pt idx="1128">
                  <c:v>42403</c:v>
                </c:pt>
                <c:pt idx="1129">
                  <c:v>42404</c:v>
                </c:pt>
                <c:pt idx="1130">
                  <c:v>42405</c:v>
                </c:pt>
                <c:pt idx="1131">
                  <c:v>42406</c:v>
                </c:pt>
                <c:pt idx="1132">
                  <c:v>42407</c:v>
                </c:pt>
                <c:pt idx="1133">
                  <c:v>42408</c:v>
                </c:pt>
                <c:pt idx="1134">
                  <c:v>42409</c:v>
                </c:pt>
                <c:pt idx="1135">
                  <c:v>42410</c:v>
                </c:pt>
                <c:pt idx="1136">
                  <c:v>42411</c:v>
                </c:pt>
                <c:pt idx="1137">
                  <c:v>42412</c:v>
                </c:pt>
                <c:pt idx="1138">
                  <c:v>42413</c:v>
                </c:pt>
                <c:pt idx="1139">
                  <c:v>42414</c:v>
                </c:pt>
                <c:pt idx="1140">
                  <c:v>42415</c:v>
                </c:pt>
                <c:pt idx="1141">
                  <c:v>42416</c:v>
                </c:pt>
                <c:pt idx="1142">
                  <c:v>42417</c:v>
                </c:pt>
                <c:pt idx="1143">
                  <c:v>42418</c:v>
                </c:pt>
                <c:pt idx="1144">
                  <c:v>42419</c:v>
                </c:pt>
                <c:pt idx="1145">
                  <c:v>42420</c:v>
                </c:pt>
                <c:pt idx="1146">
                  <c:v>42421</c:v>
                </c:pt>
                <c:pt idx="1147">
                  <c:v>42422</c:v>
                </c:pt>
                <c:pt idx="1148">
                  <c:v>42423</c:v>
                </c:pt>
                <c:pt idx="1149">
                  <c:v>42424</c:v>
                </c:pt>
                <c:pt idx="1150">
                  <c:v>42425</c:v>
                </c:pt>
                <c:pt idx="1151">
                  <c:v>42426</c:v>
                </c:pt>
                <c:pt idx="1152">
                  <c:v>42427</c:v>
                </c:pt>
                <c:pt idx="1153">
                  <c:v>42428</c:v>
                </c:pt>
                <c:pt idx="1154">
                  <c:v>42429</c:v>
                </c:pt>
                <c:pt idx="1155">
                  <c:v>42430</c:v>
                </c:pt>
                <c:pt idx="1156">
                  <c:v>42431</c:v>
                </c:pt>
                <c:pt idx="1157">
                  <c:v>42432</c:v>
                </c:pt>
                <c:pt idx="1158">
                  <c:v>42433</c:v>
                </c:pt>
                <c:pt idx="1159">
                  <c:v>42434</c:v>
                </c:pt>
                <c:pt idx="1160">
                  <c:v>42435</c:v>
                </c:pt>
                <c:pt idx="1161">
                  <c:v>42436</c:v>
                </c:pt>
                <c:pt idx="1162">
                  <c:v>42437</c:v>
                </c:pt>
                <c:pt idx="1163">
                  <c:v>42438</c:v>
                </c:pt>
                <c:pt idx="1164">
                  <c:v>42439</c:v>
                </c:pt>
                <c:pt idx="1165">
                  <c:v>42440</c:v>
                </c:pt>
                <c:pt idx="1166">
                  <c:v>42441</c:v>
                </c:pt>
                <c:pt idx="1167">
                  <c:v>42442</c:v>
                </c:pt>
                <c:pt idx="1168">
                  <c:v>42443</c:v>
                </c:pt>
                <c:pt idx="1169">
                  <c:v>42444</c:v>
                </c:pt>
                <c:pt idx="1170">
                  <c:v>42445</c:v>
                </c:pt>
                <c:pt idx="1171">
                  <c:v>42446</c:v>
                </c:pt>
                <c:pt idx="1172">
                  <c:v>42447</c:v>
                </c:pt>
                <c:pt idx="1173">
                  <c:v>42448</c:v>
                </c:pt>
                <c:pt idx="1174">
                  <c:v>42449</c:v>
                </c:pt>
                <c:pt idx="1175">
                  <c:v>42450</c:v>
                </c:pt>
                <c:pt idx="1176">
                  <c:v>42451</c:v>
                </c:pt>
                <c:pt idx="1177">
                  <c:v>42452</c:v>
                </c:pt>
                <c:pt idx="1178">
                  <c:v>42453</c:v>
                </c:pt>
                <c:pt idx="1179">
                  <c:v>42454</c:v>
                </c:pt>
                <c:pt idx="1180">
                  <c:v>42455</c:v>
                </c:pt>
                <c:pt idx="1181">
                  <c:v>42456</c:v>
                </c:pt>
                <c:pt idx="1182">
                  <c:v>42457</c:v>
                </c:pt>
                <c:pt idx="1183">
                  <c:v>42458</c:v>
                </c:pt>
                <c:pt idx="1184">
                  <c:v>42459</c:v>
                </c:pt>
                <c:pt idx="1185">
                  <c:v>42460</c:v>
                </c:pt>
                <c:pt idx="1186">
                  <c:v>42461</c:v>
                </c:pt>
                <c:pt idx="1187">
                  <c:v>42462</c:v>
                </c:pt>
                <c:pt idx="1188">
                  <c:v>42463</c:v>
                </c:pt>
                <c:pt idx="1189">
                  <c:v>42464</c:v>
                </c:pt>
                <c:pt idx="1190">
                  <c:v>42465</c:v>
                </c:pt>
                <c:pt idx="1191">
                  <c:v>42466</c:v>
                </c:pt>
                <c:pt idx="1192">
                  <c:v>42467</c:v>
                </c:pt>
                <c:pt idx="1193">
                  <c:v>42468</c:v>
                </c:pt>
                <c:pt idx="1194">
                  <c:v>42469</c:v>
                </c:pt>
                <c:pt idx="1195">
                  <c:v>42470</c:v>
                </c:pt>
                <c:pt idx="1196">
                  <c:v>42471</c:v>
                </c:pt>
                <c:pt idx="1197">
                  <c:v>42472</c:v>
                </c:pt>
                <c:pt idx="1198">
                  <c:v>42473</c:v>
                </c:pt>
                <c:pt idx="1199">
                  <c:v>42474</c:v>
                </c:pt>
                <c:pt idx="1200">
                  <c:v>42475</c:v>
                </c:pt>
                <c:pt idx="1201">
                  <c:v>42476</c:v>
                </c:pt>
                <c:pt idx="1202">
                  <c:v>42477</c:v>
                </c:pt>
                <c:pt idx="1203">
                  <c:v>42478</c:v>
                </c:pt>
                <c:pt idx="1204">
                  <c:v>42479</c:v>
                </c:pt>
                <c:pt idx="1205">
                  <c:v>42480</c:v>
                </c:pt>
                <c:pt idx="1206">
                  <c:v>42481</c:v>
                </c:pt>
                <c:pt idx="1207">
                  <c:v>42482</c:v>
                </c:pt>
                <c:pt idx="1208">
                  <c:v>42483</c:v>
                </c:pt>
                <c:pt idx="1209">
                  <c:v>42484</c:v>
                </c:pt>
                <c:pt idx="1210">
                  <c:v>42485</c:v>
                </c:pt>
                <c:pt idx="1211">
                  <c:v>42486</c:v>
                </c:pt>
                <c:pt idx="1212">
                  <c:v>42487</c:v>
                </c:pt>
                <c:pt idx="1213">
                  <c:v>42488</c:v>
                </c:pt>
                <c:pt idx="1214">
                  <c:v>42489</c:v>
                </c:pt>
                <c:pt idx="1215">
                  <c:v>42490</c:v>
                </c:pt>
                <c:pt idx="1216">
                  <c:v>42491</c:v>
                </c:pt>
                <c:pt idx="1217">
                  <c:v>42492</c:v>
                </c:pt>
                <c:pt idx="1218">
                  <c:v>42493</c:v>
                </c:pt>
                <c:pt idx="1219">
                  <c:v>42494</c:v>
                </c:pt>
                <c:pt idx="1220">
                  <c:v>42495</c:v>
                </c:pt>
                <c:pt idx="1221">
                  <c:v>42496</c:v>
                </c:pt>
                <c:pt idx="1222">
                  <c:v>42497</c:v>
                </c:pt>
                <c:pt idx="1223">
                  <c:v>42498</c:v>
                </c:pt>
                <c:pt idx="1224">
                  <c:v>42499</c:v>
                </c:pt>
                <c:pt idx="1225">
                  <c:v>42500</c:v>
                </c:pt>
                <c:pt idx="1226">
                  <c:v>42501</c:v>
                </c:pt>
                <c:pt idx="1227">
                  <c:v>42502</c:v>
                </c:pt>
                <c:pt idx="1228">
                  <c:v>42503</c:v>
                </c:pt>
                <c:pt idx="1229">
                  <c:v>42504</c:v>
                </c:pt>
                <c:pt idx="1230">
                  <c:v>42505</c:v>
                </c:pt>
                <c:pt idx="1231">
                  <c:v>42506</c:v>
                </c:pt>
                <c:pt idx="1232">
                  <c:v>42507</c:v>
                </c:pt>
                <c:pt idx="1233">
                  <c:v>42508</c:v>
                </c:pt>
                <c:pt idx="1234">
                  <c:v>42509</c:v>
                </c:pt>
                <c:pt idx="1235">
                  <c:v>42510</c:v>
                </c:pt>
                <c:pt idx="1236">
                  <c:v>42511</c:v>
                </c:pt>
                <c:pt idx="1237">
                  <c:v>42512</c:v>
                </c:pt>
                <c:pt idx="1238">
                  <c:v>42513</c:v>
                </c:pt>
                <c:pt idx="1239">
                  <c:v>42514</c:v>
                </c:pt>
                <c:pt idx="1240">
                  <c:v>42515</c:v>
                </c:pt>
                <c:pt idx="1241">
                  <c:v>42516</c:v>
                </c:pt>
                <c:pt idx="1242">
                  <c:v>42517</c:v>
                </c:pt>
                <c:pt idx="1243">
                  <c:v>42518</c:v>
                </c:pt>
                <c:pt idx="1244">
                  <c:v>42519</c:v>
                </c:pt>
                <c:pt idx="1245">
                  <c:v>42520</c:v>
                </c:pt>
                <c:pt idx="1246">
                  <c:v>42521</c:v>
                </c:pt>
                <c:pt idx="1247">
                  <c:v>42522</c:v>
                </c:pt>
                <c:pt idx="1248">
                  <c:v>42523</c:v>
                </c:pt>
                <c:pt idx="1249">
                  <c:v>42524</c:v>
                </c:pt>
                <c:pt idx="1250">
                  <c:v>42525</c:v>
                </c:pt>
                <c:pt idx="1251">
                  <c:v>42526</c:v>
                </c:pt>
                <c:pt idx="1252">
                  <c:v>42527</c:v>
                </c:pt>
                <c:pt idx="1253">
                  <c:v>42528</c:v>
                </c:pt>
                <c:pt idx="1254">
                  <c:v>42529</c:v>
                </c:pt>
                <c:pt idx="1255">
                  <c:v>42530</c:v>
                </c:pt>
                <c:pt idx="1256">
                  <c:v>42531</c:v>
                </c:pt>
                <c:pt idx="1257">
                  <c:v>42532</c:v>
                </c:pt>
                <c:pt idx="1258">
                  <c:v>42533</c:v>
                </c:pt>
                <c:pt idx="1259">
                  <c:v>42534</c:v>
                </c:pt>
                <c:pt idx="1260">
                  <c:v>42535</c:v>
                </c:pt>
                <c:pt idx="1261">
                  <c:v>42536</c:v>
                </c:pt>
                <c:pt idx="1262">
                  <c:v>42537</c:v>
                </c:pt>
                <c:pt idx="1263">
                  <c:v>42538</c:v>
                </c:pt>
                <c:pt idx="1264">
                  <c:v>42539</c:v>
                </c:pt>
                <c:pt idx="1265">
                  <c:v>42540</c:v>
                </c:pt>
                <c:pt idx="1266">
                  <c:v>42541</c:v>
                </c:pt>
                <c:pt idx="1267">
                  <c:v>42542</c:v>
                </c:pt>
                <c:pt idx="1268">
                  <c:v>42543</c:v>
                </c:pt>
                <c:pt idx="1269">
                  <c:v>42544</c:v>
                </c:pt>
                <c:pt idx="1270">
                  <c:v>42545</c:v>
                </c:pt>
                <c:pt idx="1271">
                  <c:v>42546</c:v>
                </c:pt>
                <c:pt idx="1272">
                  <c:v>42547</c:v>
                </c:pt>
                <c:pt idx="1273">
                  <c:v>42548</c:v>
                </c:pt>
                <c:pt idx="1274">
                  <c:v>42549</c:v>
                </c:pt>
                <c:pt idx="1275">
                  <c:v>42550</c:v>
                </c:pt>
                <c:pt idx="1276">
                  <c:v>42551</c:v>
                </c:pt>
                <c:pt idx="1277">
                  <c:v>42552</c:v>
                </c:pt>
                <c:pt idx="1278">
                  <c:v>42553</c:v>
                </c:pt>
                <c:pt idx="1279">
                  <c:v>42554</c:v>
                </c:pt>
                <c:pt idx="1280">
                  <c:v>42555</c:v>
                </c:pt>
                <c:pt idx="1281">
                  <c:v>42556</c:v>
                </c:pt>
                <c:pt idx="1282">
                  <c:v>42557</c:v>
                </c:pt>
                <c:pt idx="1283">
                  <c:v>42558</c:v>
                </c:pt>
                <c:pt idx="1284">
                  <c:v>42559</c:v>
                </c:pt>
                <c:pt idx="1285">
                  <c:v>42560</c:v>
                </c:pt>
                <c:pt idx="1286">
                  <c:v>42561</c:v>
                </c:pt>
                <c:pt idx="1287">
                  <c:v>42562</c:v>
                </c:pt>
                <c:pt idx="1288">
                  <c:v>42563</c:v>
                </c:pt>
                <c:pt idx="1289">
                  <c:v>42564</c:v>
                </c:pt>
                <c:pt idx="1290">
                  <c:v>42565</c:v>
                </c:pt>
                <c:pt idx="1291">
                  <c:v>42566</c:v>
                </c:pt>
                <c:pt idx="1292">
                  <c:v>42567</c:v>
                </c:pt>
                <c:pt idx="1293">
                  <c:v>42568</c:v>
                </c:pt>
                <c:pt idx="1294">
                  <c:v>42569</c:v>
                </c:pt>
                <c:pt idx="1295">
                  <c:v>42570</c:v>
                </c:pt>
                <c:pt idx="1296">
                  <c:v>42571</c:v>
                </c:pt>
                <c:pt idx="1297">
                  <c:v>42572</c:v>
                </c:pt>
                <c:pt idx="1298">
                  <c:v>42573</c:v>
                </c:pt>
                <c:pt idx="1299">
                  <c:v>42574</c:v>
                </c:pt>
                <c:pt idx="1300">
                  <c:v>42575</c:v>
                </c:pt>
                <c:pt idx="1301">
                  <c:v>42576</c:v>
                </c:pt>
                <c:pt idx="1302">
                  <c:v>42577</c:v>
                </c:pt>
                <c:pt idx="1303">
                  <c:v>42578</c:v>
                </c:pt>
                <c:pt idx="1304">
                  <c:v>42579</c:v>
                </c:pt>
                <c:pt idx="1305">
                  <c:v>42580</c:v>
                </c:pt>
                <c:pt idx="1306">
                  <c:v>42581</c:v>
                </c:pt>
                <c:pt idx="1307">
                  <c:v>42582</c:v>
                </c:pt>
                <c:pt idx="1308">
                  <c:v>42583</c:v>
                </c:pt>
                <c:pt idx="1309">
                  <c:v>42584</c:v>
                </c:pt>
                <c:pt idx="1310">
                  <c:v>42585</c:v>
                </c:pt>
                <c:pt idx="1311">
                  <c:v>42586</c:v>
                </c:pt>
                <c:pt idx="1312">
                  <c:v>42587</c:v>
                </c:pt>
                <c:pt idx="1313">
                  <c:v>42588</c:v>
                </c:pt>
                <c:pt idx="1314">
                  <c:v>42589</c:v>
                </c:pt>
                <c:pt idx="1315">
                  <c:v>42590</c:v>
                </c:pt>
                <c:pt idx="1316">
                  <c:v>42591</c:v>
                </c:pt>
                <c:pt idx="1317">
                  <c:v>42592</c:v>
                </c:pt>
                <c:pt idx="1318">
                  <c:v>42593</c:v>
                </c:pt>
                <c:pt idx="1319">
                  <c:v>42594</c:v>
                </c:pt>
                <c:pt idx="1320">
                  <c:v>42595</c:v>
                </c:pt>
                <c:pt idx="1321">
                  <c:v>42596</c:v>
                </c:pt>
                <c:pt idx="1322">
                  <c:v>42597</c:v>
                </c:pt>
                <c:pt idx="1323">
                  <c:v>42598</c:v>
                </c:pt>
                <c:pt idx="1324">
                  <c:v>42599</c:v>
                </c:pt>
                <c:pt idx="1325">
                  <c:v>42600</c:v>
                </c:pt>
                <c:pt idx="1326">
                  <c:v>42601</c:v>
                </c:pt>
                <c:pt idx="1327">
                  <c:v>42602</c:v>
                </c:pt>
                <c:pt idx="1328">
                  <c:v>42603</c:v>
                </c:pt>
                <c:pt idx="1329">
                  <c:v>42604</c:v>
                </c:pt>
                <c:pt idx="1330">
                  <c:v>42605</c:v>
                </c:pt>
                <c:pt idx="1331">
                  <c:v>42606</c:v>
                </c:pt>
                <c:pt idx="1332">
                  <c:v>42607</c:v>
                </c:pt>
                <c:pt idx="1333">
                  <c:v>42608</c:v>
                </c:pt>
                <c:pt idx="1334">
                  <c:v>42609</c:v>
                </c:pt>
                <c:pt idx="1335">
                  <c:v>42610</c:v>
                </c:pt>
                <c:pt idx="1336">
                  <c:v>42611</c:v>
                </c:pt>
                <c:pt idx="1337">
                  <c:v>42612</c:v>
                </c:pt>
                <c:pt idx="1338">
                  <c:v>42613</c:v>
                </c:pt>
                <c:pt idx="1339">
                  <c:v>42614</c:v>
                </c:pt>
                <c:pt idx="1340">
                  <c:v>42615</c:v>
                </c:pt>
                <c:pt idx="1341">
                  <c:v>42616</c:v>
                </c:pt>
                <c:pt idx="1342">
                  <c:v>42617</c:v>
                </c:pt>
                <c:pt idx="1343">
                  <c:v>42618</c:v>
                </c:pt>
                <c:pt idx="1344">
                  <c:v>42619</c:v>
                </c:pt>
                <c:pt idx="1345">
                  <c:v>42620</c:v>
                </c:pt>
                <c:pt idx="1346">
                  <c:v>42621</c:v>
                </c:pt>
                <c:pt idx="1347">
                  <c:v>42622</c:v>
                </c:pt>
                <c:pt idx="1348">
                  <c:v>42623</c:v>
                </c:pt>
                <c:pt idx="1349">
                  <c:v>42624</c:v>
                </c:pt>
                <c:pt idx="1350">
                  <c:v>42625</c:v>
                </c:pt>
                <c:pt idx="1351">
                  <c:v>42626</c:v>
                </c:pt>
                <c:pt idx="1352">
                  <c:v>42627</c:v>
                </c:pt>
                <c:pt idx="1353">
                  <c:v>42628</c:v>
                </c:pt>
                <c:pt idx="1354">
                  <c:v>42629</c:v>
                </c:pt>
                <c:pt idx="1355">
                  <c:v>42630</c:v>
                </c:pt>
                <c:pt idx="1356">
                  <c:v>42631</c:v>
                </c:pt>
                <c:pt idx="1357">
                  <c:v>42632</c:v>
                </c:pt>
                <c:pt idx="1358">
                  <c:v>42633</c:v>
                </c:pt>
                <c:pt idx="1359">
                  <c:v>42634</c:v>
                </c:pt>
                <c:pt idx="1360">
                  <c:v>42635</c:v>
                </c:pt>
                <c:pt idx="1361">
                  <c:v>42636</c:v>
                </c:pt>
                <c:pt idx="1362">
                  <c:v>42637</c:v>
                </c:pt>
                <c:pt idx="1363">
                  <c:v>42638</c:v>
                </c:pt>
                <c:pt idx="1364">
                  <c:v>42639</c:v>
                </c:pt>
                <c:pt idx="1365">
                  <c:v>42640</c:v>
                </c:pt>
                <c:pt idx="1366">
                  <c:v>42641</c:v>
                </c:pt>
                <c:pt idx="1367">
                  <c:v>42642</c:v>
                </c:pt>
                <c:pt idx="1368">
                  <c:v>42643</c:v>
                </c:pt>
                <c:pt idx="1369">
                  <c:v>42644</c:v>
                </c:pt>
                <c:pt idx="1370">
                  <c:v>42645</c:v>
                </c:pt>
                <c:pt idx="1371">
                  <c:v>42646</c:v>
                </c:pt>
                <c:pt idx="1372">
                  <c:v>42647</c:v>
                </c:pt>
                <c:pt idx="1373">
                  <c:v>42648</c:v>
                </c:pt>
                <c:pt idx="1374">
                  <c:v>42649</c:v>
                </c:pt>
                <c:pt idx="1375">
                  <c:v>42650</c:v>
                </c:pt>
                <c:pt idx="1376">
                  <c:v>42651</c:v>
                </c:pt>
                <c:pt idx="1377">
                  <c:v>42652</c:v>
                </c:pt>
                <c:pt idx="1378">
                  <c:v>42653</c:v>
                </c:pt>
                <c:pt idx="1379">
                  <c:v>42654</c:v>
                </c:pt>
                <c:pt idx="1380">
                  <c:v>42655</c:v>
                </c:pt>
                <c:pt idx="1381">
                  <c:v>42656</c:v>
                </c:pt>
                <c:pt idx="1382">
                  <c:v>42657</c:v>
                </c:pt>
                <c:pt idx="1383">
                  <c:v>42658</c:v>
                </c:pt>
                <c:pt idx="1384">
                  <c:v>42659</c:v>
                </c:pt>
                <c:pt idx="1385">
                  <c:v>42660</c:v>
                </c:pt>
                <c:pt idx="1386">
                  <c:v>42661</c:v>
                </c:pt>
                <c:pt idx="1387">
                  <c:v>42662</c:v>
                </c:pt>
                <c:pt idx="1388">
                  <c:v>42663</c:v>
                </c:pt>
                <c:pt idx="1389">
                  <c:v>42664</c:v>
                </c:pt>
                <c:pt idx="1390">
                  <c:v>42665</c:v>
                </c:pt>
                <c:pt idx="1391">
                  <c:v>42666</c:v>
                </c:pt>
                <c:pt idx="1392">
                  <c:v>42667</c:v>
                </c:pt>
                <c:pt idx="1393">
                  <c:v>42668</c:v>
                </c:pt>
                <c:pt idx="1394">
                  <c:v>42669</c:v>
                </c:pt>
                <c:pt idx="1395">
                  <c:v>42670</c:v>
                </c:pt>
                <c:pt idx="1396">
                  <c:v>42671</c:v>
                </c:pt>
                <c:pt idx="1397">
                  <c:v>42672</c:v>
                </c:pt>
                <c:pt idx="1398">
                  <c:v>42673</c:v>
                </c:pt>
                <c:pt idx="1399">
                  <c:v>42674</c:v>
                </c:pt>
                <c:pt idx="1400">
                  <c:v>42675</c:v>
                </c:pt>
                <c:pt idx="1401">
                  <c:v>42676</c:v>
                </c:pt>
                <c:pt idx="1402">
                  <c:v>42677</c:v>
                </c:pt>
                <c:pt idx="1403">
                  <c:v>42678</c:v>
                </c:pt>
                <c:pt idx="1404">
                  <c:v>42679</c:v>
                </c:pt>
                <c:pt idx="1405">
                  <c:v>42680</c:v>
                </c:pt>
                <c:pt idx="1406">
                  <c:v>42681</c:v>
                </c:pt>
                <c:pt idx="1407">
                  <c:v>42682</c:v>
                </c:pt>
                <c:pt idx="1408">
                  <c:v>42683</c:v>
                </c:pt>
                <c:pt idx="1409">
                  <c:v>42684</c:v>
                </c:pt>
                <c:pt idx="1410">
                  <c:v>42685</c:v>
                </c:pt>
                <c:pt idx="1411">
                  <c:v>42686</c:v>
                </c:pt>
                <c:pt idx="1412">
                  <c:v>42687</c:v>
                </c:pt>
                <c:pt idx="1413">
                  <c:v>42688</c:v>
                </c:pt>
                <c:pt idx="1414">
                  <c:v>42689</c:v>
                </c:pt>
                <c:pt idx="1415">
                  <c:v>42690</c:v>
                </c:pt>
                <c:pt idx="1416">
                  <c:v>42691</c:v>
                </c:pt>
                <c:pt idx="1417">
                  <c:v>42692</c:v>
                </c:pt>
                <c:pt idx="1418">
                  <c:v>42693</c:v>
                </c:pt>
                <c:pt idx="1419">
                  <c:v>42694</c:v>
                </c:pt>
                <c:pt idx="1420">
                  <c:v>42695</c:v>
                </c:pt>
                <c:pt idx="1421">
                  <c:v>42696</c:v>
                </c:pt>
                <c:pt idx="1422">
                  <c:v>42697</c:v>
                </c:pt>
                <c:pt idx="1423">
                  <c:v>42698</c:v>
                </c:pt>
                <c:pt idx="1424">
                  <c:v>42699</c:v>
                </c:pt>
                <c:pt idx="1425">
                  <c:v>42700</c:v>
                </c:pt>
                <c:pt idx="1426">
                  <c:v>42701</c:v>
                </c:pt>
                <c:pt idx="1427">
                  <c:v>42702</c:v>
                </c:pt>
                <c:pt idx="1428">
                  <c:v>42703</c:v>
                </c:pt>
                <c:pt idx="1429">
                  <c:v>42704</c:v>
                </c:pt>
                <c:pt idx="1430">
                  <c:v>42705</c:v>
                </c:pt>
                <c:pt idx="1431">
                  <c:v>42706</c:v>
                </c:pt>
                <c:pt idx="1432">
                  <c:v>42707</c:v>
                </c:pt>
                <c:pt idx="1433">
                  <c:v>42708</c:v>
                </c:pt>
                <c:pt idx="1434">
                  <c:v>42709</c:v>
                </c:pt>
                <c:pt idx="1435">
                  <c:v>42710</c:v>
                </c:pt>
                <c:pt idx="1436">
                  <c:v>42711</c:v>
                </c:pt>
                <c:pt idx="1437">
                  <c:v>42712</c:v>
                </c:pt>
                <c:pt idx="1438">
                  <c:v>42713</c:v>
                </c:pt>
                <c:pt idx="1439">
                  <c:v>42714</c:v>
                </c:pt>
                <c:pt idx="1440">
                  <c:v>42715</c:v>
                </c:pt>
                <c:pt idx="1441">
                  <c:v>42716</c:v>
                </c:pt>
                <c:pt idx="1442">
                  <c:v>42717</c:v>
                </c:pt>
                <c:pt idx="1443">
                  <c:v>42718</c:v>
                </c:pt>
                <c:pt idx="1444">
                  <c:v>42719</c:v>
                </c:pt>
                <c:pt idx="1445">
                  <c:v>42720</c:v>
                </c:pt>
                <c:pt idx="1446">
                  <c:v>42721</c:v>
                </c:pt>
                <c:pt idx="1447">
                  <c:v>42722</c:v>
                </c:pt>
                <c:pt idx="1448">
                  <c:v>42723</c:v>
                </c:pt>
                <c:pt idx="1449">
                  <c:v>42724</c:v>
                </c:pt>
                <c:pt idx="1450">
                  <c:v>42725</c:v>
                </c:pt>
                <c:pt idx="1451">
                  <c:v>42726</c:v>
                </c:pt>
                <c:pt idx="1452">
                  <c:v>42727</c:v>
                </c:pt>
                <c:pt idx="1453">
                  <c:v>42728</c:v>
                </c:pt>
                <c:pt idx="1454">
                  <c:v>42729</c:v>
                </c:pt>
                <c:pt idx="1455">
                  <c:v>42730</c:v>
                </c:pt>
                <c:pt idx="1456">
                  <c:v>42731</c:v>
                </c:pt>
                <c:pt idx="1457">
                  <c:v>42732</c:v>
                </c:pt>
                <c:pt idx="1458">
                  <c:v>42733</c:v>
                </c:pt>
                <c:pt idx="1459">
                  <c:v>42734</c:v>
                </c:pt>
                <c:pt idx="1460">
                  <c:v>42735</c:v>
                </c:pt>
                <c:pt idx="1461">
                  <c:v>42736</c:v>
                </c:pt>
                <c:pt idx="1462">
                  <c:v>42737</c:v>
                </c:pt>
                <c:pt idx="1463">
                  <c:v>42738</c:v>
                </c:pt>
                <c:pt idx="1464">
                  <c:v>42739</c:v>
                </c:pt>
                <c:pt idx="1465">
                  <c:v>42740</c:v>
                </c:pt>
                <c:pt idx="1466">
                  <c:v>42741</c:v>
                </c:pt>
                <c:pt idx="1467">
                  <c:v>42742</c:v>
                </c:pt>
                <c:pt idx="1468">
                  <c:v>42743</c:v>
                </c:pt>
                <c:pt idx="1469">
                  <c:v>42744</c:v>
                </c:pt>
                <c:pt idx="1470">
                  <c:v>42745</c:v>
                </c:pt>
                <c:pt idx="1471">
                  <c:v>42746</c:v>
                </c:pt>
                <c:pt idx="1472">
                  <c:v>42747</c:v>
                </c:pt>
                <c:pt idx="1473">
                  <c:v>42748</c:v>
                </c:pt>
                <c:pt idx="1474">
                  <c:v>42749</c:v>
                </c:pt>
                <c:pt idx="1475">
                  <c:v>42750</c:v>
                </c:pt>
                <c:pt idx="1476">
                  <c:v>42751</c:v>
                </c:pt>
                <c:pt idx="1477">
                  <c:v>42752</c:v>
                </c:pt>
                <c:pt idx="1478">
                  <c:v>42753</c:v>
                </c:pt>
                <c:pt idx="1479">
                  <c:v>42754</c:v>
                </c:pt>
                <c:pt idx="1480">
                  <c:v>42755</c:v>
                </c:pt>
                <c:pt idx="1481">
                  <c:v>42756</c:v>
                </c:pt>
                <c:pt idx="1482">
                  <c:v>42757</c:v>
                </c:pt>
                <c:pt idx="1483">
                  <c:v>42758</c:v>
                </c:pt>
                <c:pt idx="1484">
                  <c:v>42759</c:v>
                </c:pt>
                <c:pt idx="1485">
                  <c:v>42760</c:v>
                </c:pt>
                <c:pt idx="1486">
                  <c:v>42761</c:v>
                </c:pt>
                <c:pt idx="1487">
                  <c:v>42762</c:v>
                </c:pt>
                <c:pt idx="1488">
                  <c:v>42763</c:v>
                </c:pt>
                <c:pt idx="1489">
                  <c:v>42764</c:v>
                </c:pt>
                <c:pt idx="1490">
                  <c:v>42765</c:v>
                </c:pt>
                <c:pt idx="1491">
                  <c:v>42766</c:v>
                </c:pt>
                <c:pt idx="1492">
                  <c:v>42767</c:v>
                </c:pt>
                <c:pt idx="1493">
                  <c:v>42768</c:v>
                </c:pt>
                <c:pt idx="1494">
                  <c:v>42769</c:v>
                </c:pt>
                <c:pt idx="1495">
                  <c:v>42770</c:v>
                </c:pt>
                <c:pt idx="1496">
                  <c:v>42771</c:v>
                </c:pt>
                <c:pt idx="1497">
                  <c:v>42772</c:v>
                </c:pt>
                <c:pt idx="1498">
                  <c:v>42773</c:v>
                </c:pt>
                <c:pt idx="1499">
                  <c:v>42774</c:v>
                </c:pt>
                <c:pt idx="1500">
                  <c:v>42775</c:v>
                </c:pt>
                <c:pt idx="1501">
                  <c:v>42776</c:v>
                </c:pt>
                <c:pt idx="1502">
                  <c:v>42777</c:v>
                </c:pt>
                <c:pt idx="1503">
                  <c:v>42778</c:v>
                </c:pt>
                <c:pt idx="1504">
                  <c:v>42779</c:v>
                </c:pt>
                <c:pt idx="1505">
                  <c:v>42780</c:v>
                </c:pt>
                <c:pt idx="1506">
                  <c:v>42781</c:v>
                </c:pt>
                <c:pt idx="1507">
                  <c:v>42782</c:v>
                </c:pt>
                <c:pt idx="1508">
                  <c:v>42783</c:v>
                </c:pt>
                <c:pt idx="1509">
                  <c:v>42784</c:v>
                </c:pt>
                <c:pt idx="1510">
                  <c:v>42785</c:v>
                </c:pt>
                <c:pt idx="1511">
                  <c:v>42786</c:v>
                </c:pt>
                <c:pt idx="1512">
                  <c:v>42787</c:v>
                </c:pt>
                <c:pt idx="1513">
                  <c:v>42788</c:v>
                </c:pt>
                <c:pt idx="1514">
                  <c:v>42789</c:v>
                </c:pt>
                <c:pt idx="1515">
                  <c:v>42790</c:v>
                </c:pt>
                <c:pt idx="1516">
                  <c:v>42791</c:v>
                </c:pt>
                <c:pt idx="1517">
                  <c:v>42792</c:v>
                </c:pt>
                <c:pt idx="1518">
                  <c:v>42793</c:v>
                </c:pt>
                <c:pt idx="1519">
                  <c:v>42794</c:v>
                </c:pt>
                <c:pt idx="1520">
                  <c:v>42795</c:v>
                </c:pt>
                <c:pt idx="1521">
                  <c:v>42796</c:v>
                </c:pt>
                <c:pt idx="1522">
                  <c:v>42797</c:v>
                </c:pt>
                <c:pt idx="1523">
                  <c:v>42798</c:v>
                </c:pt>
                <c:pt idx="1524">
                  <c:v>42799</c:v>
                </c:pt>
                <c:pt idx="1525">
                  <c:v>42800</c:v>
                </c:pt>
                <c:pt idx="1526">
                  <c:v>42801</c:v>
                </c:pt>
                <c:pt idx="1527">
                  <c:v>42802</c:v>
                </c:pt>
                <c:pt idx="1528">
                  <c:v>42803</c:v>
                </c:pt>
                <c:pt idx="1529">
                  <c:v>42804</c:v>
                </c:pt>
                <c:pt idx="1530">
                  <c:v>42805</c:v>
                </c:pt>
                <c:pt idx="1531">
                  <c:v>42806</c:v>
                </c:pt>
                <c:pt idx="1532">
                  <c:v>42807</c:v>
                </c:pt>
                <c:pt idx="1533">
                  <c:v>42808</c:v>
                </c:pt>
                <c:pt idx="1534">
                  <c:v>42809</c:v>
                </c:pt>
                <c:pt idx="1535">
                  <c:v>42810</c:v>
                </c:pt>
                <c:pt idx="1536">
                  <c:v>42811</c:v>
                </c:pt>
                <c:pt idx="1537">
                  <c:v>42812</c:v>
                </c:pt>
                <c:pt idx="1538">
                  <c:v>42813</c:v>
                </c:pt>
                <c:pt idx="1539">
                  <c:v>42814</c:v>
                </c:pt>
                <c:pt idx="1540">
                  <c:v>42815</c:v>
                </c:pt>
                <c:pt idx="1541">
                  <c:v>42816</c:v>
                </c:pt>
                <c:pt idx="1542">
                  <c:v>42817</c:v>
                </c:pt>
                <c:pt idx="1543">
                  <c:v>42818</c:v>
                </c:pt>
                <c:pt idx="1544">
                  <c:v>42819</c:v>
                </c:pt>
                <c:pt idx="1545">
                  <c:v>42820</c:v>
                </c:pt>
                <c:pt idx="1546">
                  <c:v>42821</c:v>
                </c:pt>
                <c:pt idx="1547">
                  <c:v>42822</c:v>
                </c:pt>
                <c:pt idx="1548">
                  <c:v>42823</c:v>
                </c:pt>
                <c:pt idx="1549">
                  <c:v>42824</c:v>
                </c:pt>
                <c:pt idx="1550">
                  <c:v>42825</c:v>
                </c:pt>
                <c:pt idx="1551">
                  <c:v>42826</c:v>
                </c:pt>
                <c:pt idx="1552">
                  <c:v>42827</c:v>
                </c:pt>
                <c:pt idx="1553">
                  <c:v>42828</c:v>
                </c:pt>
                <c:pt idx="1554">
                  <c:v>42829</c:v>
                </c:pt>
                <c:pt idx="1555">
                  <c:v>42830</c:v>
                </c:pt>
                <c:pt idx="1556">
                  <c:v>42831</c:v>
                </c:pt>
                <c:pt idx="1557">
                  <c:v>42832</c:v>
                </c:pt>
                <c:pt idx="1558">
                  <c:v>42833</c:v>
                </c:pt>
                <c:pt idx="1559">
                  <c:v>42834</c:v>
                </c:pt>
                <c:pt idx="1560">
                  <c:v>42835</c:v>
                </c:pt>
                <c:pt idx="1561">
                  <c:v>42836</c:v>
                </c:pt>
                <c:pt idx="1562">
                  <c:v>42837</c:v>
                </c:pt>
                <c:pt idx="1563">
                  <c:v>42838</c:v>
                </c:pt>
                <c:pt idx="1564">
                  <c:v>42839</c:v>
                </c:pt>
                <c:pt idx="1565">
                  <c:v>42840</c:v>
                </c:pt>
                <c:pt idx="1566">
                  <c:v>42841</c:v>
                </c:pt>
                <c:pt idx="1567">
                  <c:v>42842</c:v>
                </c:pt>
                <c:pt idx="1568">
                  <c:v>42843</c:v>
                </c:pt>
                <c:pt idx="1569">
                  <c:v>42844</c:v>
                </c:pt>
                <c:pt idx="1570">
                  <c:v>42845</c:v>
                </c:pt>
                <c:pt idx="1571">
                  <c:v>42846</c:v>
                </c:pt>
                <c:pt idx="1572">
                  <c:v>42847</c:v>
                </c:pt>
                <c:pt idx="1573">
                  <c:v>42848</c:v>
                </c:pt>
                <c:pt idx="1574">
                  <c:v>42849</c:v>
                </c:pt>
                <c:pt idx="1575">
                  <c:v>42850</c:v>
                </c:pt>
                <c:pt idx="1576">
                  <c:v>42851</c:v>
                </c:pt>
                <c:pt idx="1577">
                  <c:v>42852</c:v>
                </c:pt>
                <c:pt idx="1578">
                  <c:v>42853</c:v>
                </c:pt>
                <c:pt idx="1579">
                  <c:v>42854</c:v>
                </c:pt>
                <c:pt idx="1580">
                  <c:v>42855</c:v>
                </c:pt>
                <c:pt idx="1581">
                  <c:v>42856</c:v>
                </c:pt>
                <c:pt idx="1582">
                  <c:v>42857</c:v>
                </c:pt>
                <c:pt idx="1583">
                  <c:v>42858</c:v>
                </c:pt>
                <c:pt idx="1584">
                  <c:v>42859</c:v>
                </c:pt>
                <c:pt idx="1585">
                  <c:v>42860</c:v>
                </c:pt>
                <c:pt idx="1586">
                  <c:v>42861</c:v>
                </c:pt>
                <c:pt idx="1587">
                  <c:v>42862</c:v>
                </c:pt>
                <c:pt idx="1588">
                  <c:v>42863</c:v>
                </c:pt>
                <c:pt idx="1589">
                  <c:v>42864</c:v>
                </c:pt>
                <c:pt idx="1590">
                  <c:v>42865</c:v>
                </c:pt>
                <c:pt idx="1591">
                  <c:v>42866</c:v>
                </c:pt>
                <c:pt idx="1592">
                  <c:v>42867</c:v>
                </c:pt>
                <c:pt idx="1593">
                  <c:v>42868</c:v>
                </c:pt>
                <c:pt idx="1594">
                  <c:v>42869</c:v>
                </c:pt>
                <c:pt idx="1595">
                  <c:v>42870</c:v>
                </c:pt>
                <c:pt idx="1596">
                  <c:v>42871</c:v>
                </c:pt>
                <c:pt idx="1597">
                  <c:v>42872</c:v>
                </c:pt>
                <c:pt idx="1598">
                  <c:v>42873</c:v>
                </c:pt>
                <c:pt idx="1599">
                  <c:v>42874</c:v>
                </c:pt>
                <c:pt idx="1600">
                  <c:v>42875</c:v>
                </c:pt>
                <c:pt idx="1601">
                  <c:v>42876</c:v>
                </c:pt>
                <c:pt idx="1602">
                  <c:v>42877</c:v>
                </c:pt>
                <c:pt idx="1603">
                  <c:v>42878</c:v>
                </c:pt>
                <c:pt idx="1604">
                  <c:v>42879</c:v>
                </c:pt>
                <c:pt idx="1605">
                  <c:v>42880</c:v>
                </c:pt>
                <c:pt idx="1606">
                  <c:v>42881</c:v>
                </c:pt>
                <c:pt idx="1607">
                  <c:v>42882</c:v>
                </c:pt>
                <c:pt idx="1608">
                  <c:v>42883</c:v>
                </c:pt>
                <c:pt idx="1609">
                  <c:v>42884</c:v>
                </c:pt>
                <c:pt idx="1610">
                  <c:v>42885</c:v>
                </c:pt>
                <c:pt idx="1611">
                  <c:v>42886</c:v>
                </c:pt>
                <c:pt idx="1612">
                  <c:v>42887</c:v>
                </c:pt>
                <c:pt idx="1613">
                  <c:v>42888</c:v>
                </c:pt>
                <c:pt idx="1614">
                  <c:v>42889</c:v>
                </c:pt>
                <c:pt idx="1615">
                  <c:v>42890</c:v>
                </c:pt>
                <c:pt idx="1616">
                  <c:v>42891</c:v>
                </c:pt>
                <c:pt idx="1617">
                  <c:v>42892</c:v>
                </c:pt>
                <c:pt idx="1618">
                  <c:v>42893</c:v>
                </c:pt>
                <c:pt idx="1619">
                  <c:v>42894</c:v>
                </c:pt>
                <c:pt idx="1620">
                  <c:v>42895</c:v>
                </c:pt>
                <c:pt idx="1621">
                  <c:v>42896</c:v>
                </c:pt>
                <c:pt idx="1622">
                  <c:v>42897</c:v>
                </c:pt>
                <c:pt idx="1623">
                  <c:v>42898</c:v>
                </c:pt>
                <c:pt idx="1624">
                  <c:v>42899</c:v>
                </c:pt>
                <c:pt idx="1625">
                  <c:v>42900</c:v>
                </c:pt>
                <c:pt idx="1626">
                  <c:v>42901</c:v>
                </c:pt>
                <c:pt idx="1627">
                  <c:v>42902</c:v>
                </c:pt>
                <c:pt idx="1628">
                  <c:v>42903</c:v>
                </c:pt>
                <c:pt idx="1629">
                  <c:v>42904</c:v>
                </c:pt>
                <c:pt idx="1630">
                  <c:v>42905</c:v>
                </c:pt>
                <c:pt idx="1631">
                  <c:v>42906</c:v>
                </c:pt>
                <c:pt idx="1632">
                  <c:v>42907</c:v>
                </c:pt>
                <c:pt idx="1633">
                  <c:v>42908</c:v>
                </c:pt>
                <c:pt idx="1634">
                  <c:v>42909</c:v>
                </c:pt>
                <c:pt idx="1635">
                  <c:v>42910</c:v>
                </c:pt>
                <c:pt idx="1636">
                  <c:v>42911</c:v>
                </c:pt>
                <c:pt idx="1637">
                  <c:v>42912</c:v>
                </c:pt>
                <c:pt idx="1638">
                  <c:v>42913</c:v>
                </c:pt>
                <c:pt idx="1639">
                  <c:v>42914</c:v>
                </c:pt>
                <c:pt idx="1640">
                  <c:v>42915</c:v>
                </c:pt>
                <c:pt idx="1641">
                  <c:v>42916</c:v>
                </c:pt>
                <c:pt idx="1642">
                  <c:v>42917</c:v>
                </c:pt>
                <c:pt idx="1643">
                  <c:v>42918</c:v>
                </c:pt>
                <c:pt idx="1644">
                  <c:v>42919</c:v>
                </c:pt>
                <c:pt idx="1645">
                  <c:v>42920</c:v>
                </c:pt>
                <c:pt idx="1646">
                  <c:v>42921</c:v>
                </c:pt>
                <c:pt idx="1647">
                  <c:v>42922</c:v>
                </c:pt>
                <c:pt idx="1648">
                  <c:v>42923</c:v>
                </c:pt>
                <c:pt idx="1649">
                  <c:v>42924</c:v>
                </c:pt>
                <c:pt idx="1650">
                  <c:v>42925</c:v>
                </c:pt>
                <c:pt idx="1651">
                  <c:v>42926</c:v>
                </c:pt>
                <c:pt idx="1652">
                  <c:v>42927</c:v>
                </c:pt>
                <c:pt idx="1653">
                  <c:v>42928</c:v>
                </c:pt>
                <c:pt idx="1654">
                  <c:v>42929</c:v>
                </c:pt>
                <c:pt idx="1655">
                  <c:v>42930</c:v>
                </c:pt>
                <c:pt idx="1656">
                  <c:v>42931</c:v>
                </c:pt>
                <c:pt idx="1657">
                  <c:v>42932</c:v>
                </c:pt>
                <c:pt idx="1658">
                  <c:v>42933</c:v>
                </c:pt>
                <c:pt idx="1659">
                  <c:v>42934</c:v>
                </c:pt>
                <c:pt idx="1660">
                  <c:v>42935</c:v>
                </c:pt>
                <c:pt idx="1661">
                  <c:v>42936</c:v>
                </c:pt>
                <c:pt idx="1662">
                  <c:v>42937</c:v>
                </c:pt>
                <c:pt idx="1663">
                  <c:v>42938</c:v>
                </c:pt>
                <c:pt idx="1664">
                  <c:v>42939</c:v>
                </c:pt>
                <c:pt idx="1665">
                  <c:v>42940</c:v>
                </c:pt>
                <c:pt idx="1666">
                  <c:v>42941</c:v>
                </c:pt>
                <c:pt idx="1667">
                  <c:v>42942</c:v>
                </c:pt>
                <c:pt idx="1668">
                  <c:v>42943</c:v>
                </c:pt>
                <c:pt idx="1669">
                  <c:v>42944</c:v>
                </c:pt>
                <c:pt idx="1670">
                  <c:v>42945</c:v>
                </c:pt>
                <c:pt idx="1671">
                  <c:v>42946</c:v>
                </c:pt>
                <c:pt idx="1672">
                  <c:v>42947</c:v>
                </c:pt>
                <c:pt idx="1673">
                  <c:v>42948</c:v>
                </c:pt>
                <c:pt idx="1674">
                  <c:v>42949</c:v>
                </c:pt>
                <c:pt idx="1675">
                  <c:v>42950</c:v>
                </c:pt>
                <c:pt idx="1676">
                  <c:v>42951</c:v>
                </c:pt>
                <c:pt idx="1677">
                  <c:v>42952</c:v>
                </c:pt>
                <c:pt idx="1678">
                  <c:v>42953</c:v>
                </c:pt>
                <c:pt idx="1679">
                  <c:v>42954</c:v>
                </c:pt>
                <c:pt idx="1680">
                  <c:v>42955</c:v>
                </c:pt>
                <c:pt idx="1681">
                  <c:v>42956</c:v>
                </c:pt>
                <c:pt idx="1682">
                  <c:v>42957</c:v>
                </c:pt>
                <c:pt idx="1683">
                  <c:v>42958</c:v>
                </c:pt>
                <c:pt idx="1684">
                  <c:v>42959</c:v>
                </c:pt>
                <c:pt idx="1685">
                  <c:v>42960</c:v>
                </c:pt>
                <c:pt idx="1686">
                  <c:v>42961</c:v>
                </c:pt>
                <c:pt idx="1687">
                  <c:v>42962</c:v>
                </c:pt>
                <c:pt idx="1688">
                  <c:v>42963</c:v>
                </c:pt>
                <c:pt idx="1689">
                  <c:v>42964</c:v>
                </c:pt>
                <c:pt idx="1690">
                  <c:v>42965</c:v>
                </c:pt>
                <c:pt idx="1691">
                  <c:v>42966</c:v>
                </c:pt>
                <c:pt idx="1692">
                  <c:v>42967</c:v>
                </c:pt>
                <c:pt idx="1693">
                  <c:v>42968</c:v>
                </c:pt>
                <c:pt idx="1694">
                  <c:v>42969</c:v>
                </c:pt>
                <c:pt idx="1695">
                  <c:v>42970</c:v>
                </c:pt>
                <c:pt idx="1696">
                  <c:v>42971</c:v>
                </c:pt>
                <c:pt idx="1697">
                  <c:v>42972</c:v>
                </c:pt>
                <c:pt idx="1698">
                  <c:v>42973</c:v>
                </c:pt>
                <c:pt idx="1699">
                  <c:v>42974</c:v>
                </c:pt>
                <c:pt idx="1700">
                  <c:v>42975</c:v>
                </c:pt>
                <c:pt idx="1701">
                  <c:v>42976</c:v>
                </c:pt>
                <c:pt idx="1702">
                  <c:v>42977</c:v>
                </c:pt>
                <c:pt idx="1703">
                  <c:v>42978</c:v>
                </c:pt>
                <c:pt idx="1704">
                  <c:v>42979</c:v>
                </c:pt>
                <c:pt idx="1705">
                  <c:v>42980</c:v>
                </c:pt>
                <c:pt idx="1706">
                  <c:v>42981</c:v>
                </c:pt>
                <c:pt idx="1707">
                  <c:v>42982</c:v>
                </c:pt>
                <c:pt idx="1708">
                  <c:v>42983</c:v>
                </c:pt>
                <c:pt idx="1709">
                  <c:v>42984</c:v>
                </c:pt>
                <c:pt idx="1710">
                  <c:v>42985</c:v>
                </c:pt>
                <c:pt idx="1711">
                  <c:v>42986</c:v>
                </c:pt>
                <c:pt idx="1712">
                  <c:v>42987</c:v>
                </c:pt>
                <c:pt idx="1713">
                  <c:v>42988</c:v>
                </c:pt>
                <c:pt idx="1714">
                  <c:v>42989</c:v>
                </c:pt>
                <c:pt idx="1715">
                  <c:v>42990</c:v>
                </c:pt>
                <c:pt idx="1716">
                  <c:v>42991</c:v>
                </c:pt>
                <c:pt idx="1717">
                  <c:v>42992</c:v>
                </c:pt>
                <c:pt idx="1718">
                  <c:v>42993</c:v>
                </c:pt>
                <c:pt idx="1719">
                  <c:v>42994</c:v>
                </c:pt>
                <c:pt idx="1720">
                  <c:v>42995</c:v>
                </c:pt>
                <c:pt idx="1721">
                  <c:v>42996</c:v>
                </c:pt>
                <c:pt idx="1722">
                  <c:v>42997</c:v>
                </c:pt>
                <c:pt idx="1723">
                  <c:v>42998</c:v>
                </c:pt>
                <c:pt idx="1724">
                  <c:v>42999</c:v>
                </c:pt>
                <c:pt idx="1725">
                  <c:v>43000</c:v>
                </c:pt>
                <c:pt idx="1726">
                  <c:v>43001</c:v>
                </c:pt>
                <c:pt idx="1727">
                  <c:v>43002</c:v>
                </c:pt>
                <c:pt idx="1728">
                  <c:v>43003</c:v>
                </c:pt>
                <c:pt idx="1729">
                  <c:v>43004</c:v>
                </c:pt>
                <c:pt idx="1730">
                  <c:v>43005</c:v>
                </c:pt>
                <c:pt idx="1731">
                  <c:v>43006</c:v>
                </c:pt>
                <c:pt idx="1732">
                  <c:v>43007</c:v>
                </c:pt>
                <c:pt idx="1733">
                  <c:v>43008</c:v>
                </c:pt>
                <c:pt idx="1734">
                  <c:v>43009</c:v>
                </c:pt>
                <c:pt idx="1735">
                  <c:v>43010</c:v>
                </c:pt>
                <c:pt idx="1736">
                  <c:v>43011</c:v>
                </c:pt>
                <c:pt idx="1737">
                  <c:v>43012</c:v>
                </c:pt>
                <c:pt idx="1738">
                  <c:v>43013</c:v>
                </c:pt>
                <c:pt idx="1739">
                  <c:v>43014</c:v>
                </c:pt>
                <c:pt idx="1740">
                  <c:v>43015</c:v>
                </c:pt>
                <c:pt idx="1741">
                  <c:v>43016</c:v>
                </c:pt>
                <c:pt idx="1742">
                  <c:v>43017</c:v>
                </c:pt>
                <c:pt idx="1743">
                  <c:v>43018</c:v>
                </c:pt>
                <c:pt idx="1744">
                  <c:v>43019</c:v>
                </c:pt>
                <c:pt idx="1745">
                  <c:v>43020</c:v>
                </c:pt>
                <c:pt idx="1746">
                  <c:v>43021</c:v>
                </c:pt>
                <c:pt idx="1747">
                  <c:v>43022</c:v>
                </c:pt>
                <c:pt idx="1748">
                  <c:v>43023</c:v>
                </c:pt>
                <c:pt idx="1749">
                  <c:v>43024</c:v>
                </c:pt>
                <c:pt idx="1750">
                  <c:v>43025</c:v>
                </c:pt>
                <c:pt idx="1751">
                  <c:v>43026</c:v>
                </c:pt>
                <c:pt idx="1752">
                  <c:v>43027</c:v>
                </c:pt>
                <c:pt idx="1753">
                  <c:v>43028</c:v>
                </c:pt>
                <c:pt idx="1754">
                  <c:v>43029</c:v>
                </c:pt>
                <c:pt idx="1755">
                  <c:v>43030</c:v>
                </c:pt>
                <c:pt idx="1756">
                  <c:v>43031</c:v>
                </c:pt>
                <c:pt idx="1757">
                  <c:v>43032</c:v>
                </c:pt>
                <c:pt idx="1758">
                  <c:v>43033</c:v>
                </c:pt>
                <c:pt idx="1759">
                  <c:v>43034</c:v>
                </c:pt>
                <c:pt idx="1760">
                  <c:v>43035</c:v>
                </c:pt>
                <c:pt idx="1761">
                  <c:v>43036</c:v>
                </c:pt>
                <c:pt idx="1762">
                  <c:v>43037</c:v>
                </c:pt>
                <c:pt idx="1763">
                  <c:v>43038</c:v>
                </c:pt>
                <c:pt idx="1764">
                  <c:v>43039</c:v>
                </c:pt>
                <c:pt idx="1765">
                  <c:v>43040</c:v>
                </c:pt>
                <c:pt idx="1766">
                  <c:v>43041</c:v>
                </c:pt>
                <c:pt idx="1767">
                  <c:v>43042</c:v>
                </c:pt>
                <c:pt idx="1768">
                  <c:v>43043</c:v>
                </c:pt>
                <c:pt idx="1769">
                  <c:v>43044</c:v>
                </c:pt>
                <c:pt idx="1770">
                  <c:v>43045</c:v>
                </c:pt>
                <c:pt idx="1771">
                  <c:v>43046</c:v>
                </c:pt>
                <c:pt idx="1772">
                  <c:v>43047</c:v>
                </c:pt>
                <c:pt idx="1773">
                  <c:v>43048</c:v>
                </c:pt>
                <c:pt idx="1774">
                  <c:v>43049</c:v>
                </c:pt>
              </c:numCache>
            </c:numRef>
          </c:xVal>
          <c:yVal>
            <c:numRef>
              <c:f>Clima!$C$8:$C$1782</c:f>
              <c:numCache>
                <c:formatCode>General</c:formatCode>
                <c:ptCount val="1775"/>
                <c:pt idx="0">
                  <c:v>0.9</c:v>
                </c:pt>
                <c:pt idx="1">
                  <c:v>5.0999999999999996</c:v>
                </c:pt>
                <c:pt idx="2">
                  <c:v>6.5</c:v>
                </c:pt>
                <c:pt idx="3">
                  <c:v>3.6</c:v>
                </c:pt>
                <c:pt idx="4">
                  <c:v>2.1</c:v>
                </c:pt>
                <c:pt idx="5">
                  <c:v>3.6</c:v>
                </c:pt>
                <c:pt idx="6">
                  <c:v>4.4000000000000004</c:v>
                </c:pt>
                <c:pt idx="7">
                  <c:v>5.3</c:v>
                </c:pt>
                <c:pt idx="8">
                  <c:v>5.6</c:v>
                </c:pt>
                <c:pt idx="9">
                  <c:v>5.3</c:v>
                </c:pt>
                <c:pt idx="10">
                  <c:v>3.3</c:v>
                </c:pt>
                <c:pt idx="11">
                  <c:v>3.2</c:v>
                </c:pt>
                <c:pt idx="12">
                  <c:v>4.0999999999999996</c:v>
                </c:pt>
                <c:pt idx="13">
                  <c:v>2.7</c:v>
                </c:pt>
                <c:pt idx="14">
                  <c:v>3.8</c:v>
                </c:pt>
                <c:pt idx="15">
                  <c:v>3.7</c:v>
                </c:pt>
                <c:pt idx="16">
                  <c:v>3.5</c:v>
                </c:pt>
                <c:pt idx="17">
                  <c:v>3.8</c:v>
                </c:pt>
                <c:pt idx="18">
                  <c:v>1.4</c:v>
                </c:pt>
                <c:pt idx="19">
                  <c:v>4.5999999999999996</c:v>
                </c:pt>
                <c:pt idx="20">
                  <c:v>6.6</c:v>
                </c:pt>
                <c:pt idx="21">
                  <c:v>5.6</c:v>
                </c:pt>
                <c:pt idx="22">
                  <c:v>4.7</c:v>
                </c:pt>
                <c:pt idx="23">
                  <c:v>6.7</c:v>
                </c:pt>
                <c:pt idx="24">
                  <c:v>4.2</c:v>
                </c:pt>
                <c:pt idx="25">
                  <c:v>0.6</c:v>
                </c:pt>
                <c:pt idx="26">
                  <c:v>0.4</c:v>
                </c:pt>
                <c:pt idx="27">
                  <c:v>1.6</c:v>
                </c:pt>
                <c:pt idx="28">
                  <c:v>0.1</c:v>
                </c:pt>
                <c:pt idx="29">
                  <c:v>3.3</c:v>
                </c:pt>
                <c:pt idx="30">
                  <c:v>4.7</c:v>
                </c:pt>
                <c:pt idx="31">
                  <c:v>4.3</c:v>
                </c:pt>
                <c:pt idx="32">
                  <c:v>5.0999999999999996</c:v>
                </c:pt>
                <c:pt idx="33">
                  <c:v>5.5</c:v>
                </c:pt>
                <c:pt idx="34">
                  <c:v>3.7</c:v>
                </c:pt>
                <c:pt idx="35">
                  <c:v>2.8</c:v>
                </c:pt>
                <c:pt idx="36">
                  <c:v>3.2</c:v>
                </c:pt>
                <c:pt idx="37">
                  <c:v>2.5</c:v>
                </c:pt>
                <c:pt idx="38">
                  <c:v>1.8</c:v>
                </c:pt>
                <c:pt idx="39">
                  <c:v>1</c:v>
                </c:pt>
                <c:pt idx="40">
                  <c:v>0.4</c:v>
                </c:pt>
                <c:pt idx="41">
                  <c:v>-0.4</c:v>
                </c:pt>
                <c:pt idx="42">
                  <c:v>1.6</c:v>
                </c:pt>
                <c:pt idx="43">
                  <c:v>1.6</c:v>
                </c:pt>
                <c:pt idx="44">
                  <c:v>4.7</c:v>
                </c:pt>
                <c:pt idx="45">
                  <c:v>4.3</c:v>
                </c:pt>
                <c:pt idx="46">
                  <c:v>5.6</c:v>
                </c:pt>
                <c:pt idx="47">
                  <c:v>5.9</c:v>
                </c:pt>
                <c:pt idx="48">
                  <c:v>4.3</c:v>
                </c:pt>
                <c:pt idx="49">
                  <c:v>3</c:v>
                </c:pt>
                <c:pt idx="50">
                  <c:v>4.5</c:v>
                </c:pt>
                <c:pt idx="51">
                  <c:v>2.8</c:v>
                </c:pt>
                <c:pt idx="52">
                  <c:v>1.7</c:v>
                </c:pt>
                <c:pt idx="53">
                  <c:v>2.5</c:v>
                </c:pt>
                <c:pt idx="54">
                  <c:v>4.3</c:v>
                </c:pt>
                <c:pt idx="55">
                  <c:v>5.3</c:v>
                </c:pt>
                <c:pt idx="56">
                  <c:v>5.6</c:v>
                </c:pt>
                <c:pt idx="57">
                  <c:v>7.4</c:v>
                </c:pt>
                <c:pt idx="58">
                  <c:v>7.2</c:v>
                </c:pt>
                <c:pt idx="59">
                  <c:v>5.7</c:v>
                </c:pt>
                <c:pt idx="60">
                  <c:v>6</c:v>
                </c:pt>
                <c:pt idx="61">
                  <c:v>5.8</c:v>
                </c:pt>
                <c:pt idx="62">
                  <c:v>6.5</c:v>
                </c:pt>
                <c:pt idx="63">
                  <c:v>7.3</c:v>
                </c:pt>
                <c:pt idx="64">
                  <c:v>8.6</c:v>
                </c:pt>
                <c:pt idx="65">
                  <c:v>10.5</c:v>
                </c:pt>
                <c:pt idx="66">
                  <c:v>10.4</c:v>
                </c:pt>
                <c:pt idx="67">
                  <c:v>10.8</c:v>
                </c:pt>
                <c:pt idx="68">
                  <c:v>10.4</c:v>
                </c:pt>
                <c:pt idx="69">
                  <c:v>9.9</c:v>
                </c:pt>
                <c:pt idx="70">
                  <c:v>10</c:v>
                </c:pt>
                <c:pt idx="71">
                  <c:v>8.3000000000000007</c:v>
                </c:pt>
                <c:pt idx="72">
                  <c:v>7.3</c:v>
                </c:pt>
                <c:pt idx="73">
                  <c:v>5.6</c:v>
                </c:pt>
                <c:pt idx="74">
                  <c:v>3.9</c:v>
                </c:pt>
                <c:pt idx="75">
                  <c:v>5</c:v>
                </c:pt>
                <c:pt idx="76">
                  <c:v>6</c:v>
                </c:pt>
                <c:pt idx="77">
                  <c:v>7.2</c:v>
                </c:pt>
                <c:pt idx="78">
                  <c:v>8.1999999999999993</c:v>
                </c:pt>
                <c:pt idx="79">
                  <c:v>10.6</c:v>
                </c:pt>
                <c:pt idx="80">
                  <c:v>8.8000000000000007</c:v>
                </c:pt>
                <c:pt idx="81">
                  <c:v>7.8</c:v>
                </c:pt>
                <c:pt idx="82">
                  <c:v>4.8</c:v>
                </c:pt>
                <c:pt idx="83">
                  <c:v>2.7</c:v>
                </c:pt>
                <c:pt idx="84">
                  <c:v>4.5</c:v>
                </c:pt>
                <c:pt idx="85">
                  <c:v>3.9</c:v>
                </c:pt>
                <c:pt idx="86">
                  <c:v>5.9</c:v>
                </c:pt>
                <c:pt idx="87">
                  <c:v>7.3</c:v>
                </c:pt>
                <c:pt idx="88">
                  <c:v>8.5</c:v>
                </c:pt>
                <c:pt idx="89">
                  <c:v>8.6999999999999993</c:v>
                </c:pt>
                <c:pt idx="90">
                  <c:v>8</c:v>
                </c:pt>
                <c:pt idx="91">
                  <c:v>8.5</c:v>
                </c:pt>
                <c:pt idx="92">
                  <c:v>9.6999999999999993</c:v>
                </c:pt>
                <c:pt idx="93">
                  <c:v>9.5</c:v>
                </c:pt>
                <c:pt idx="94">
                  <c:v>9</c:v>
                </c:pt>
                <c:pt idx="95">
                  <c:v>10.6</c:v>
                </c:pt>
                <c:pt idx="96">
                  <c:v>9.9</c:v>
                </c:pt>
                <c:pt idx="97">
                  <c:v>8.6999999999999993</c:v>
                </c:pt>
                <c:pt idx="98">
                  <c:v>9.5</c:v>
                </c:pt>
                <c:pt idx="99">
                  <c:v>10.5</c:v>
                </c:pt>
                <c:pt idx="100">
                  <c:v>11.5</c:v>
                </c:pt>
                <c:pt idx="101">
                  <c:v>13.2</c:v>
                </c:pt>
                <c:pt idx="102">
                  <c:v>14.2</c:v>
                </c:pt>
                <c:pt idx="103">
                  <c:v>14.9</c:v>
                </c:pt>
                <c:pt idx="104">
                  <c:v>15.7</c:v>
                </c:pt>
                <c:pt idx="105">
                  <c:v>15.7</c:v>
                </c:pt>
                <c:pt idx="106">
                  <c:v>16.899999999999999</c:v>
                </c:pt>
                <c:pt idx="107">
                  <c:v>17.8</c:v>
                </c:pt>
                <c:pt idx="108">
                  <c:v>18.3</c:v>
                </c:pt>
                <c:pt idx="109">
                  <c:v>16.5</c:v>
                </c:pt>
                <c:pt idx="110">
                  <c:v>17.5</c:v>
                </c:pt>
                <c:pt idx="111">
                  <c:v>12.5</c:v>
                </c:pt>
                <c:pt idx="112">
                  <c:v>13.9</c:v>
                </c:pt>
                <c:pt idx="113">
                  <c:v>14.8</c:v>
                </c:pt>
                <c:pt idx="114">
                  <c:v>16.3</c:v>
                </c:pt>
                <c:pt idx="115">
                  <c:v>17.2</c:v>
                </c:pt>
                <c:pt idx="116">
                  <c:v>16.3</c:v>
                </c:pt>
                <c:pt idx="117">
                  <c:v>17.600000000000001</c:v>
                </c:pt>
                <c:pt idx="118">
                  <c:v>17.2</c:v>
                </c:pt>
                <c:pt idx="119">
                  <c:v>17.399999999999999</c:v>
                </c:pt>
                <c:pt idx="120">
                  <c:v>19.8</c:v>
                </c:pt>
                <c:pt idx="121">
                  <c:v>17.399999999999999</c:v>
                </c:pt>
                <c:pt idx="122">
                  <c:v>17.600000000000001</c:v>
                </c:pt>
                <c:pt idx="123">
                  <c:v>19.100000000000001</c:v>
                </c:pt>
                <c:pt idx="124">
                  <c:v>19.2</c:v>
                </c:pt>
                <c:pt idx="125">
                  <c:v>16.8</c:v>
                </c:pt>
                <c:pt idx="126">
                  <c:v>18.600000000000001</c:v>
                </c:pt>
                <c:pt idx="127">
                  <c:v>18.7</c:v>
                </c:pt>
                <c:pt idx="128">
                  <c:v>20.5</c:v>
                </c:pt>
                <c:pt idx="129">
                  <c:v>18.399999999999999</c:v>
                </c:pt>
                <c:pt idx="130">
                  <c:v>14.7</c:v>
                </c:pt>
                <c:pt idx="131">
                  <c:v>15.2</c:v>
                </c:pt>
                <c:pt idx="132">
                  <c:v>15.6</c:v>
                </c:pt>
                <c:pt idx="133">
                  <c:v>16.7</c:v>
                </c:pt>
                <c:pt idx="134">
                  <c:v>17.8</c:v>
                </c:pt>
                <c:pt idx="135">
                  <c:v>16.2</c:v>
                </c:pt>
                <c:pt idx="136">
                  <c:v>15.7</c:v>
                </c:pt>
                <c:pt idx="137">
                  <c:v>16.3</c:v>
                </c:pt>
                <c:pt idx="138">
                  <c:v>15.8</c:v>
                </c:pt>
                <c:pt idx="139">
                  <c:v>15.3</c:v>
                </c:pt>
                <c:pt idx="140">
                  <c:v>15.1</c:v>
                </c:pt>
                <c:pt idx="141">
                  <c:v>15.9</c:v>
                </c:pt>
                <c:pt idx="142">
                  <c:v>17.2</c:v>
                </c:pt>
                <c:pt idx="143">
                  <c:v>11.1</c:v>
                </c:pt>
                <c:pt idx="144">
                  <c:v>11.4</c:v>
                </c:pt>
                <c:pt idx="145">
                  <c:v>13.9</c:v>
                </c:pt>
                <c:pt idx="146">
                  <c:v>15.6</c:v>
                </c:pt>
                <c:pt idx="147">
                  <c:v>16</c:v>
                </c:pt>
                <c:pt idx="148">
                  <c:v>15.8</c:v>
                </c:pt>
                <c:pt idx="149">
                  <c:v>12.4</c:v>
                </c:pt>
                <c:pt idx="150">
                  <c:v>13</c:v>
                </c:pt>
                <c:pt idx="151">
                  <c:v>15.5</c:v>
                </c:pt>
                <c:pt idx="152">
                  <c:v>16.399999999999999</c:v>
                </c:pt>
                <c:pt idx="153">
                  <c:v>18.5</c:v>
                </c:pt>
                <c:pt idx="154">
                  <c:v>19.7</c:v>
                </c:pt>
                <c:pt idx="155">
                  <c:v>19.8</c:v>
                </c:pt>
                <c:pt idx="156">
                  <c:v>19.7</c:v>
                </c:pt>
                <c:pt idx="157">
                  <c:v>20.7</c:v>
                </c:pt>
                <c:pt idx="158">
                  <c:v>21.4</c:v>
                </c:pt>
                <c:pt idx="159">
                  <c:v>19.899999999999999</c:v>
                </c:pt>
                <c:pt idx="160">
                  <c:v>18.3</c:v>
                </c:pt>
                <c:pt idx="161">
                  <c:v>19.8</c:v>
                </c:pt>
                <c:pt idx="162">
                  <c:v>22.3</c:v>
                </c:pt>
                <c:pt idx="163">
                  <c:v>23.5</c:v>
                </c:pt>
                <c:pt idx="164">
                  <c:v>23.4</c:v>
                </c:pt>
                <c:pt idx="165">
                  <c:v>24.2</c:v>
                </c:pt>
                <c:pt idx="166">
                  <c:v>25</c:v>
                </c:pt>
                <c:pt idx="167">
                  <c:v>26.4</c:v>
                </c:pt>
                <c:pt idx="168">
                  <c:v>27.7</c:v>
                </c:pt>
                <c:pt idx="169">
                  <c:v>27.4</c:v>
                </c:pt>
                <c:pt idx="170">
                  <c:v>27.2</c:v>
                </c:pt>
                <c:pt idx="171">
                  <c:v>26.5</c:v>
                </c:pt>
                <c:pt idx="172">
                  <c:v>25</c:v>
                </c:pt>
                <c:pt idx="173">
                  <c:v>24.6</c:v>
                </c:pt>
                <c:pt idx="174">
                  <c:v>19.600000000000001</c:v>
                </c:pt>
                <c:pt idx="175">
                  <c:v>19.899999999999999</c:v>
                </c:pt>
                <c:pt idx="176">
                  <c:v>18.7</c:v>
                </c:pt>
                <c:pt idx="177">
                  <c:v>18.399999999999999</c:v>
                </c:pt>
                <c:pt idx="178">
                  <c:v>17</c:v>
                </c:pt>
                <c:pt idx="179">
                  <c:v>17.899999999999999</c:v>
                </c:pt>
                <c:pt idx="180">
                  <c:v>20.7</c:v>
                </c:pt>
                <c:pt idx="181">
                  <c:v>21.9</c:v>
                </c:pt>
                <c:pt idx="182">
                  <c:v>22</c:v>
                </c:pt>
                <c:pt idx="183">
                  <c:v>22.8</c:v>
                </c:pt>
                <c:pt idx="184">
                  <c:v>24.6</c:v>
                </c:pt>
                <c:pt idx="185">
                  <c:v>25.5</c:v>
                </c:pt>
                <c:pt idx="186">
                  <c:v>25.8</c:v>
                </c:pt>
                <c:pt idx="187">
                  <c:v>25.6</c:v>
                </c:pt>
                <c:pt idx="188">
                  <c:v>25.8</c:v>
                </c:pt>
                <c:pt idx="189">
                  <c:v>26.5</c:v>
                </c:pt>
                <c:pt idx="190">
                  <c:v>25.7</c:v>
                </c:pt>
                <c:pt idx="191">
                  <c:v>24.6</c:v>
                </c:pt>
                <c:pt idx="192">
                  <c:v>23.3</c:v>
                </c:pt>
                <c:pt idx="193">
                  <c:v>23.9</c:v>
                </c:pt>
                <c:pt idx="194">
                  <c:v>24.4</c:v>
                </c:pt>
                <c:pt idx="195">
                  <c:v>24.3</c:v>
                </c:pt>
                <c:pt idx="196">
                  <c:v>24.5</c:v>
                </c:pt>
                <c:pt idx="197">
                  <c:v>24.3</c:v>
                </c:pt>
                <c:pt idx="198">
                  <c:v>25</c:v>
                </c:pt>
                <c:pt idx="199">
                  <c:v>25</c:v>
                </c:pt>
                <c:pt idx="200">
                  <c:v>26.2</c:v>
                </c:pt>
                <c:pt idx="201">
                  <c:v>25.9</c:v>
                </c:pt>
                <c:pt idx="202">
                  <c:v>26.4</c:v>
                </c:pt>
                <c:pt idx="203">
                  <c:v>26.3</c:v>
                </c:pt>
                <c:pt idx="204">
                  <c:v>25.8</c:v>
                </c:pt>
                <c:pt idx="205">
                  <c:v>26.7</c:v>
                </c:pt>
                <c:pt idx="206">
                  <c:v>27.5</c:v>
                </c:pt>
                <c:pt idx="207">
                  <c:v>28.1</c:v>
                </c:pt>
                <c:pt idx="208">
                  <c:v>28.4</c:v>
                </c:pt>
                <c:pt idx="209">
                  <c:v>24.4</c:v>
                </c:pt>
                <c:pt idx="210">
                  <c:v>24</c:v>
                </c:pt>
                <c:pt idx="211">
                  <c:v>25.6</c:v>
                </c:pt>
                <c:pt idx="212">
                  <c:v>26.1</c:v>
                </c:pt>
                <c:pt idx="213">
                  <c:v>27.1</c:v>
                </c:pt>
                <c:pt idx="214">
                  <c:v>27.3</c:v>
                </c:pt>
                <c:pt idx="215">
                  <c:v>28.5</c:v>
                </c:pt>
                <c:pt idx="216">
                  <c:v>28.8</c:v>
                </c:pt>
                <c:pt idx="217">
                  <c:v>28.7</c:v>
                </c:pt>
                <c:pt idx="218">
                  <c:v>28.4</c:v>
                </c:pt>
                <c:pt idx="219">
                  <c:v>27.9</c:v>
                </c:pt>
                <c:pt idx="220">
                  <c:v>27.4</c:v>
                </c:pt>
                <c:pt idx="221">
                  <c:v>24.9</c:v>
                </c:pt>
                <c:pt idx="222">
                  <c:v>24.6</c:v>
                </c:pt>
                <c:pt idx="223">
                  <c:v>24.9</c:v>
                </c:pt>
                <c:pt idx="224">
                  <c:v>24.2</c:v>
                </c:pt>
                <c:pt idx="225">
                  <c:v>19.899999999999999</c:v>
                </c:pt>
                <c:pt idx="226">
                  <c:v>21.7</c:v>
                </c:pt>
                <c:pt idx="227">
                  <c:v>22.5</c:v>
                </c:pt>
                <c:pt idx="228">
                  <c:v>23.8</c:v>
                </c:pt>
                <c:pt idx="229">
                  <c:v>24</c:v>
                </c:pt>
                <c:pt idx="230">
                  <c:v>23.9</c:v>
                </c:pt>
                <c:pt idx="231">
                  <c:v>19.8</c:v>
                </c:pt>
                <c:pt idx="232">
                  <c:v>21.9</c:v>
                </c:pt>
                <c:pt idx="233">
                  <c:v>22.4</c:v>
                </c:pt>
                <c:pt idx="234">
                  <c:v>23.1</c:v>
                </c:pt>
                <c:pt idx="235">
                  <c:v>22</c:v>
                </c:pt>
                <c:pt idx="236">
                  <c:v>20.5</c:v>
                </c:pt>
                <c:pt idx="237">
                  <c:v>19.600000000000001</c:v>
                </c:pt>
                <c:pt idx="238">
                  <c:v>20.100000000000001</c:v>
                </c:pt>
                <c:pt idx="239">
                  <c:v>20.6</c:v>
                </c:pt>
                <c:pt idx="240">
                  <c:v>20.9</c:v>
                </c:pt>
                <c:pt idx="241">
                  <c:v>21</c:v>
                </c:pt>
                <c:pt idx="242">
                  <c:v>21.4</c:v>
                </c:pt>
                <c:pt idx="243">
                  <c:v>20.5</c:v>
                </c:pt>
                <c:pt idx="244">
                  <c:v>21</c:v>
                </c:pt>
                <c:pt idx="245">
                  <c:v>20.8</c:v>
                </c:pt>
                <c:pt idx="246">
                  <c:v>21.6</c:v>
                </c:pt>
                <c:pt idx="247">
                  <c:v>22</c:v>
                </c:pt>
                <c:pt idx="248">
                  <c:v>22.4</c:v>
                </c:pt>
                <c:pt idx="249">
                  <c:v>22.7</c:v>
                </c:pt>
                <c:pt idx="250">
                  <c:v>22.6</c:v>
                </c:pt>
                <c:pt idx="251">
                  <c:v>23.5</c:v>
                </c:pt>
                <c:pt idx="252">
                  <c:v>19.8</c:v>
                </c:pt>
                <c:pt idx="253">
                  <c:v>16</c:v>
                </c:pt>
                <c:pt idx="254">
                  <c:v>16.399999999999999</c:v>
                </c:pt>
                <c:pt idx="255">
                  <c:v>16.8</c:v>
                </c:pt>
                <c:pt idx="256">
                  <c:v>17.5</c:v>
                </c:pt>
                <c:pt idx="257">
                  <c:v>18.399999999999999</c:v>
                </c:pt>
                <c:pt idx="258">
                  <c:v>19.2</c:v>
                </c:pt>
                <c:pt idx="259">
                  <c:v>17.100000000000001</c:v>
                </c:pt>
                <c:pt idx="260">
                  <c:v>15.9</c:v>
                </c:pt>
                <c:pt idx="261">
                  <c:v>18.5</c:v>
                </c:pt>
                <c:pt idx="262">
                  <c:v>18.8</c:v>
                </c:pt>
                <c:pt idx="263">
                  <c:v>19.399999999999999</c:v>
                </c:pt>
                <c:pt idx="264">
                  <c:v>17.7</c:v>
                </c:pt>
                <c:pt idx="265">
                  <c:v>17.3</c:v>
                </c:pt>
                <c:pt idx="266">
                  <c:v>17.399999999999999</c:v>
                </c:pt>
                <c:pt idx="267">
                  <c:v>19.7</c:v>
                </c:pt>
                <c:pt idx="268">
                  <c:v>19.3</c:v>
                </c:pt>
                <c:pt idx="269">
                  <c:v>20.399999999999999</c:v>
                </c:pt>
                <c:pt idx="270">
                  <c:v>20.2</c:v>
                </c:pt>
                <c:pt idx="271">
                  <c:v>17.399999999999999</c:v>
                </c:pt>
                <c:pt idx="272">
                  <c:v>12.6</c:v>
                </c:pt>
                <c:pt idx="273">
                  <c:v>15.4</c:v>
                </c:pt>
                <c:pt idx="274">
                  <c:v>15.8</c:v>
                </c:pt>
                <c:pt idx="275">
                  <c:v>13.3</c:v>
                </c:pt>
                <c:pt idx="276">
                  <c:v>11.3</c:v>
                </c:pt>
                <c:pt idx="277">
                  <c:v>11.8</c:v>
                </c:pt>
                <c:pt idx="278">
                  <c:v>14.9</c:v>
                </c:pt>
                <c:pt idx="279">
                  <c:v>15.5</c:v>
                </c:pt>
                <c:pt idx="280">
                  <c:v>15.4</c:v>
                </c:pt>
                <c:pt idx="281">
                  <c:v>16.7</c:v>
                </c:pt>
                <c:pt idx="282">
                  <c:v>17.100000000000001</c:v>
                </c:pt>
                <c:pt idx="283">
                  <c:v>14.8</c:v>
                </c:pt>
                <c:pt idx="284">
                  <c:v>12.6</c:v>
                </c:pt>
                <c:pt idx="285">
                  <c:v>13.3</c:v>
                </c:pt>
                <c:pt idx="286">
                  <c:v>13.4</c:v>
                </c:pt>
                <c:pt idx="287">
                  <c:v>14.1</c:v>
                </c:pt>
                <c:pt idx="288">
                  <c:v>13.5</c:v>
                </c:pt>
                <c:pt idx="289">
                  <c:v>12.8</c:v>
                </c:pt>
                <c:pt idx="290">
                  <c:v>12.7</c:v>
                </c:pt>
                <c:pt idx="291">
                  <c:v>14</c:v>
                </c:pt>
                <c:pt idx="292">
                  <c:v>14.1</c:v>
                </c:pt>
                <c:pt idx="293">
                  <c:v>16.2</c:v>
                </c:pt>
                <c:pt idx="294">
                  <c:v>16.8</c:v>
                </c:pt>
                <c:pt idx="295">
                  <c:v>17.600000000000001</c:v>
                </c:pt>
                <c:pt idx="296">
                  <c:v>17.8</c:v>
                </c:pt>
                <c:pt idx="297">
                  <c:v>15.6</c:v>
                </c:pt>
                <c:pt idx="298">
                  <c:v>16.600000000000001</c:v>
                </c:pt>
                <c:pt idx="299">
                  <c:v>16.7</c:v>
                </c:pt>
                <c:pt idx="300">
                  <c:v>17.5</c:v>
                </c:pt>
                <c:pt idx="301">
                  <c:v>17.600000000000001</c:v>
                </c:pt>
                <c:pt idx="302">
                  <c:v>16.899999999999999</c:v>
                </c:pt>
                <c:pt idx="303">
                  <c:v>14.3</c:v>
                </c:pt>
                <c:pt idx="304">
                  <c:v>12.4</c:v>
                </c:pt>
                <c:pt idx="305">
                  <c:v>12.7</c:v>
                </c:pt>
                <c:pt idx="306">
                  <c:v>13</c:v>
                </c:pt>
                <c:pt idx="307">
                  <c:v>12.7</c:v>
                </c:pt>
                <c:pt idx="308">
                  <c:v>13.1</c:v>
                </c:pt>
                <c:pt idx="309">
                  <c:v>11.4</c:v>
                </c:pt>
                <c:pt idx="310">
                  <c:v>11.8</c:v>
                </c:pt>
                <c:pt idx="311">
                  <c:v>13.9</c:v>
                </c:pt>
                <c:pt idx="312">
                  <c:v>15.1</c:v>
                </c:pt>
                <c:pt idx="313">
                  <c:v>12.3</c:v>
                </c:pt>
                <c:pt idx="314">
                  <c:v>13.9</c:v>
                </c:pt>
                <c:pt idx="315">
                  <c:v>13.2</c:v>
                </c:pt>
                <c:pt idx="316">
                  <c:v>12.6</c:v>
                </c:pt>
                <c:pt idx="317">
                  <c:v>10.5</c:v>
                </c:pt>
                <c:pt idx="318">
                  <c:v>9.4</c:v>
                </c:pt>
                <c:pt idx="319">
                  <c:v>10.3</c:v>
                </c:pt>
                <c:pt idx="320">
                  <c:v>8.6</c:v>
                </c:pt>
                <c:pt idx="321">
                  <c:v>10.8</c:v>
                </c:pt>
                <c:pt idx="322">
                  <c:v>11.1</c:v>
                </c:pt>
                <c:pt idx="323">
                  <c:v>10.7</c:v>
                </c:pt>
                <c:pt idx="324">
                  <c:v>8.4</c:v>
                </c:pt>
                <c:pt idx="325">
                  <c:v>7.9</c:v>
                </c:pt>
                <c:pt idx="326">
                  <c:v>8.9</c:v>
                </c:pt>
                <c:pt idx="327">
                  <c:v>9.1999999999999993</c:v>
                </c:pt>
                <c:pt idx="328">
                  <c:v>5.7</c:v>
                </c:pt>
                <c:pt idx="329">
                  <c:v>3.1</c:v>
                </c:pt>
                <c:pt idx="330">
                  <c:v>3.1</c:v>
                </c:pt>
                <c:pt idx="331">
                  <c:v>2.2000000000000002</c:v>
                </c:pt>
                <c:pt idx="332">
                  <c:v>1.7</c:v>
                </c:pt>
                <c:pt idx="333">
                  <c:v>4.4000000000000004</c:v>
                </c:pt>
                <c:pt idx="334">
                  <c:v>6.4</c:v>
                </c:pt>
                <c:pt idx="335">
                  <c:v>5.9</c:v>
                </c:pt>
                <c:pt idx="336">
                  <c:v>4.5999999999999996</c:v>
                </c:pt>
                <c:pt idx="337">
                  <c:v>2.4</c:v>
                </c:pt>
                <c:pt idx="338">
                  <c:v>3.1</c:v>
                </c:pt>
                <c:pt idx="339">
                  <c:v>3.5</c:v>
                </c:pt>
                <c:pt idx="340">
                  <c:v>3.3</c:v>
                </c:pt>
                <c:pt idx="341">
                  <c:v>3.5</c:v>
                </c:pt>
                <c:pt idx="342">
                  <c:v>2.7</c:v>
                </c:pt>
                <c:pt idx="343">
                  <c:v>4</c:v>
                </c:pt>
                <c:pt idx="344">
                  <c:v>4.5999999999999996</c:v>
                </c:pt>
                <c:pt idx="345">
                  <c:v>2.9</c:v>
                </c:pt>
                <c:pt idx="346">
                  <c:v>0.1</c:v>
                </c:pt>
                <c:pt idx="347">
                  <c:v>0.8</c:v>
                </c:pt>
                <c:pt idx="348">
                  <c:v>4.4000000000000004</c:v>
                </c:pt>
                <c:pt idx="349">
                  <c:v>2.7</c:v>
                </c:pt>
                <c:pt idx="350">
                  <c:v>2.1</c:v>
                </c:pt>
                <c:pt idx="351">
                  <c:v>1</c:v>
                </c:pt>
                <c:pt idx="352">
                  <c:v>2.8</c:v>
                </c:pt>
                <c:pt idx="353">
                  <c:v>7.6</c:v>
                </c:pt>
                <c:pt idx="354">
                  <c:v>8.3000000000000007</c:v>
                </c:pt>
                <c:pt idx="355">
                  <c:v>8</c:v>
                </c:pt>
                <c:pt idx="356">
                  <c:v>7.7</c:v>
                </c:pt>
                <c:pt idx="357">
                  <c:v>7.8</c:v>
                </c:pt>
                <c:pt idx="358">
                  <c:v>10</c:v>
                </c:pt>
                <c:pt idx="359">
                  <c:v>12.5</c:v>
                </c:pt>
                <c:pt idx="360">
                  <c:v>8.8000000000000007</c:v>
                </c:pt>
                <c:pt idx="361">
                  <c:v>5.9</c:v>
                </c:pt>
                <c:pt idx="362">
                  <c:v>8.6999999999999993</c:v>
                </c:pt>
                <c:pt idx="363">
                  <c:v>8.1</c:v>
                </c:pt>
                <c:pt idx="364">
                  <c:v>4.9000000000000004</c:v>
                </c:pt>
                <c:pt idx="365">
                  <c:v>4.3</c:v>
                </c:pt>
                <c:pt idx="366">
                  <c:v>3.9</c:v>
                </c:pt>
                <c:pt idx="367">
                  <c:v>6.7</c:v>
                </c:pt>
                <c:pt idx="368">
                  <c:v>8.1</c:v>
                </c:pt>
                <c:pt idx="369">
                  <c:v>9.8000000000000007</c:v>
                </c:pt>
                <c:pt idx="370">
                  <c:v>8.6</c:v>
                </c:pt>
                <c:pt idx="371">
                  <c:v>6.9</c:v>
                </c:pt>
                <c:pt idx="372">
                  <c:v>8.1999999999999993</c:v>
                </c:pt>
                <c:pt idx="373">
                  <c:v>5.8</c:v>
                </c:pt>
                <c:pt idx="374">
                  <c:v>7.3</c:v>
                </c:pt>
                <c:pt idx="375">
                  <c:v>8.1</c:v>
                </c:pt>
                <c:pt idx="376">
                  <c:v>5.6</c:v>
                </c:pt>
                <c:pt idx="377">
                  <c:v>6.8</c:v>
                </c:pt>
                <c:pt idx="378">
                  <c:v>8.4</c:v>
                </c:pt>
                <c:pt idx="379">
                  <c:v>6.8</c:v>
                </c:pt>
                <c:pt idx="380">
                  <c:v>6.2</c:v>
                </c:pt>
                <c:pt idx="381">
                  <c:v>7.9</c:v>
                </c:pt>
                <c:pt idx="382">
                  <c:v>9.1</c:v>
                </c:pt>
                <c:pt idx="383">
                  <c:v>12</c:v>
                </c:pt>
                <c:pt idx="384">
                  <c:v>10</c:v>
                </c:pt>
                <c:pt idx="385">
                  <c:v>9.1999999999999993</c:v>
                </c:pt>
                <c:pt idx="386">
                  <c:v>7.8</c:v>
                </c:pt>
                <c:pt idx="387">
                  <c:v>7.7</c:v>
                </c:pt>
                <c:pt idx="388">
                  <c:v>6.9</c:v>
                </c:pt>
                <c:pt idx="389">
                  <c:v>4.8</c:v>
                </c:pt>
                <c:pt idx="390">
                  <c:v>4.9000000000000004</c:v>
                </c:pt>
                <c:pt idx="391">
                  <c:v>4.8</c:v>
                </c:pt>
                <c:pt idx="392">
                  <c:v>5</c:v>
                </c:pt>
                <c:pt idx="393">
                  <c:v>3.6</c:v>
                </c:pt>
                <c:pt idx="394">
                  <c:v>4.9000000000000004</c:v>
                </c:pt>
                <c:pt idx="395">
                  <c:v>8</c:v>
                </c:pt>
                <c:pt idx="396">
                  <c:v>8.9</c:v>
                </c:pt>
                <c:pt idx="397">
                  <c:v>7.2</c:v>
                </c:pt>
                <c:pt idx="398">
                  <c:v>5.6</c:v>
                </c:pt>
                <c:pt idx="399">
                  <c:v>5.4</c:v>
                </c:pt>
                <c:pt idx="400">
                  <c:v>7.4</c:v>
                </c:pt>
                <c:pt idx="401">
                  <c:v>8.8000000000000007</c:v>
                </c:pt>
                <c:pt idx="402">
                  <c:v>6.2</c:v>
                </c:pt>
                <c:pt idx="403">
                  <c:v>8.1</c:v>
                </c:pt>
                <c:pt idx="404">
                  <c:v>8.1</c:v>
                </c:pt>
                <c:pt idx="405">
                  <c:v>6</c:v>
                </c:pt>
                <c:pt idx="406">
                  <c:v>8</c:v>
                </c:pt>
                <c:pt idx="407">
                  <c:v>7.3</c:v>
                </c:pt>
                <c:pt idx="408">
                  <c:v>6.9</c:v>
                </c:pt>
                <c:pt idx="409">
                  <c:v>7.6</c:v>
                </c:pt>
                <c:pt idx="410">
                  <c:v>7.5</c:v>
                </c:pt>
                <c:pt idx="411">
                  <c:v>10.9</c:v>
                </c:pt>
                <c:pt idx="412">
                  <c:v>10.3</c:v>
                </c:pt>
                <c:pt idx="413">
                  <c:v>9.1999999999999993</c:v>
                </c:pt>
                <c:pt idx="414">
                  <c:v>11.3</c:v>
                </c:pt>
                <c:pt idx="415">
                  <c:v>9.3000000000000007</c:v>
                </c:pt>
                <c:pt idx="416">
                  <c:v>10</c:v>
                </c:pt>
                <c:pt idx="417">
                  <c:v>7.9</c:v>
                </c:pt>
                <c:pt idx="418">
                  <c:v>7.9</c:v>
                </c:pt>
                <c:pt idx="419">
                  <c:v>7.9</c:v>
                </c:pt>
                <c:pt idx="420">
                  <c:v>7.6</c:v>
                </c:pt>
                <c:pt idx="421">
                  <c:v>9.1</c:v>
                </c:pt>
                <c:pt idx="422">
                  <c:v>9.1999999999999993</c:v>
                </c:pt>
                <c:pt idx="423">
                  <c:v>8.4</c:v>
                </c:pt>
                <c:pt idx="424">
                  <c:v>7.9</c:v>
                </c:pt>
                <c:pt idx="425">
                  <c:v>9.6999999999999993</c:v>
                </c:pt>
                <c:pt idx="426">
                  <c:v>10.1</c:v>
                </c:pt>
                <c:pt idx="427">
                  <c:v>9.6999999999999993</c:v>
                </c:pt>
                <c:pt idx="428">
                  <c:v>10.3</c:v>
                </c:pt>
                <c:pt idx="429">
                  <c:v>10.5</c:v>
                </c:pt>
                <c:pt idx="430">
                  <c:v>11.4</c:v>
                </c:pt>
                <c:pt idx="431">
                  <c:v>10.8</c:v>
                </c:pt>
                <c:pt idx="432">
                  <c:v>10.9</c:v>
                </c:pt>
                <c:pt idx="433">
                  <c:v>11.2</c:v>
                </c:pt>
                <c:pt idx="434">
                  <c:v>10.1</c:v>
                </c:pt>
                <c:pt idx="435">
                  <c:v>11</c:v>
                </c:pt>
                <c:pt idx="436">
                  <c:v>11.5</c:v>
                </c:pt>
                <c:pt idx="437">
                  <c:v>10.5</c:v>
                </c:pt>
                <c:pt idx="438">
                  <c:v>9.3000000000000007</c:v>
                </c:pt>
                <c:pt idx="439">
                  <c:v>10.5</c:v>
                </c:pt>
                <c:pt idx="440">
                  <c:v>10.8</c:v>
                </c:pt>
                <c:pt idx="441">
                  <c:v>10.7</c:v>
                </c:pt>
                <c:pt idx="442">
                  <c:v>13.1</c:v>
                </c:pt>
                <c:pt idx="443">
                  <c:v>13.7</c:v>
                </c:pt>
                <c:pt idx="444">
                  <c:v>12.5</c:v>
                </c:pt>
                <c:pt idx="445">
                  <c:v>13.5</c:v>
                </c:pt>
                <c:pt idx="446">
                  <c:v>12.3</c:v>
                </c:pt>
                <c:pt idx="447">
                  <c:v>8.1999999999999993</c:v>
                </c:pt>
                <c:pt idx="448">
                  <c:v>8.3000000000000007</c:v>
                </c:pt>
                <c:pt idx="449">
                  <c:v>9.6</c:v>
                </c:pt>
                <c:pt idx="450">
                  <c:v>12.3</c:v>
                </c:pt>
                <c:pt idx="451">
                  <c:v>13.5</c:v>
                </c:pt>
                <c:pt idx="452">
                  <c:v>13.8</c:v>
                </c:pt>
                <c:pt idx="453">
                  <c:v>13.3</c:v>
                </c:pt>
                <c:pt idx="454">
                  <c:v>13</c:v>
                </c:pt>
                <c:pt idx="455">
                  <c:v>14</c:v>
                </c:pt>
                <c:pt idx="456">
                  <c:v>14.2</c:v>
                </c:pt>
                <c:pt idx="457">
                  <c:v>13.1</c:v>
                </c:pt>
                <c:pt idx="458">
                  <c:v>14.4</c:v>
                </c:pt>
                <c:pt idx="459">
                  <c:v>14.6</c:v>
                </c:pt>
                <c:pt idx="460">
                  <c:v>16.399999999999999</c:v>
                </c:pt>
                <c:pt idx="461">
                  <c:v>17</c:v>
                </c:pt>
                <c:pt idx="462">
                  <c:v>16.2</c:v>
                </c:pt>
                <c:pt idx="463">
                  <c:v>14.9</c:v>
                </c:pt>
                <c:pt idx="464">
                  <c:v>14</c:v>
                </c:pt>
                <c:pt idx="465">
                  <c:v>13.7</c:v>
                </c:pt>
                <c:pt idx="466">
                  <c:v>13.9</c:v>
                </c:pt>
                <c:pt idx="467">
                  <c:v>13.5</c:v>
                </c:pt>
                <c:pt idx="468">
                  <c:v>13.8</c:v>
                </c:pt>
                <c:pt idx="469">
                  <c:v>13.7</c:v>
                </c:pt>
                <c:pt idx="470">
                  <c:v>12.6</c:v>
                </c:pt>
                <c:pt idx="471">
                  <c:v>12.4</c:v>
                </c:pt>
                <c:pt idx="472">
                  <c:v>13.4</c:v>
                </c:pt>
                <c:pt idx="473">
                  <c:v>13.6</c:v>
                </c:pt>
                <c:pt idx="474">
                  <c:v>12.9</c:v>
                </c:pt>
                <c:pt idx="475">
                  <c:v>13.5</c:v>
                </c:pt>
                <c:pt idx="476">
                  <c:v>15</c:v>
                </c:pt>
                <c:pt idx="477">
                  <c:v>17.2</c:v>
                </c:pt>
                <c:pt idx="478">
                  <c:v>18.100000000000001</c:v>
                </c:pt>
                <c:pt idx="479">
                  <c:v>18.399999999999999</c:v>
                </c:pt>
                <c:pt idx="480">
                  <c:v>18.7</c:v>
                </c:pt>
                <c:pt idx="481">
                  <c:v>16.5</c:v>
                </c:pt>
                <c:pt idx="482">
                  <c:v>15.8</c:v>
                </c:pt>
                <c:pt idx="483">
                  <c:v>17.3</c:v>
                </c:pt>
                <c:pt idx="484">
                  <c:v>16.3</c:v>
                </c:pt>
                <c:pt idx="485">
                  <c:v>16.8</c:v>
                </c:pt>
                <c:pt idx="486">
                  <c:v>14.7</c:v>
                </c:pt>
                <c:pt idx="487">
                  <c:v>15.8</c:v>
                </c:pt>
                <c:pt idx="488">
                  <c:v>16</c:v>
                </c:pt>
                <c:pt idx="489">
                  <c:v>15.8</c:v>
                </c:pt>
                <c:pt idx="490">
                  <c:v>16.100000000000001</c:v>
                </c:pt>
                <c:pt idx="491">
                  <c:v>15.5</c:v>
                </c:pt>
                <c:pt idx="492">
                  <c:v>17.3</c:v>
                </c:pt>
                <c:pt idx="493">
                  <c:v>18.2</c:v>
                </c:pt>
                <c:pt idx="494">
                  <c:v>20.7</c:v>
                </c:pt>
                <c:pt idx="495">
                  <c:v>18.2</c:v>
                </c:pt>
                <c:pt idx="496">
                  <c:v>15.9</c:v>
                </c:pt>
                <c:pt idx="497">
                  <c:v>14.4</c:v>
                </c:pt>
                <c:pt idx="498">
                  <c:v>15.7</c:v>
                </c:pt>
                <c:pt idx="499">
                  <c:v>16.5</c:v>
                </c:pt>
                <c:pt idx="500">
                  <c:v>17.899999999999999</c:v>
                </c:pt>
                <c:pt idx="501">
                  <c:v>16.899999999999999</c:v>
                </c:pt>
                <c:pt idx="502">
                  <c:v>17</c:v>
                </c:pt>
                <c:pt idx="503">
                  <c:v>17.8</c:v>
                </c:pt>
                <c:pt idx="504">
                  <c:v>18</c:v>
                </c:pt>
                <c:pt idx="505">
                  <c:v>19.5</c:v>
                </c:pt>
                <c:pt idx="506">
                  <c:v>20.3</c:v>
                </c:pt>
                <c:pt idx="507">
                  <c:v>19.100000000000001</c:v>
                </c:pt>
                <c:pt idx="508">
                  <c:v>20.5</c:v>
                </c:pt>
                <c:pt idx="509">
                  <c:v>20.3</c:v>
                </c:pt>
                <c:pt idx="510">
                  <c:v>19.3</c:v>
                </c:pt>
                <c:pt idx="511">
                  <c:v>17.7</c:v>
                </c:pt>
                <c:pt idx="512">
                  <c:v>17.600000000000001</c:v>
                </c:pt>
                <c:pt idx="513">
                  <c:v>18</c:v>
                </c:pt>
                <c:pt idx="514">
                  <c:v>18.3</c:v>
                </c:pt>
                <c:pt idx="515">
                  <c:v>17.399999999999999</c:v>
                </c:pt>
                <c:pt idx="516">
                  <c:v>18</c:v>
                </c:pt>
                <c:pt idx="517">
                  <c:v>17.7</c:v>
                </c:pt>
                <c:pt idx="518">
                  <c:v>18.100000000000001</c:v>
                </c:pt>
                <c:pt idx="519">
                  <c:v>19.7</c:v>
                </c:pt>
                <c:pt idx="520">
                  <c:v>20.3</c:v>
                </c:pt>
                <c:pt idx="521">
                  <c:v>22.2</c:v>
                </c:pt>
                <c:pt idx="522">
                  <c:v>23.8</c:v>
                </c:pt>
                <c:pt idx="523">
                  <c:v>25.7</c:v>
                </c:pt>
                <c:pt idx="524">
                  <c:v>26.9</c:v>
                </c:pt>
                <c:pt idx="525">
                  <c:v>27.5</c:v>
                </c:pt>
                <c:pt idx="526">
                  <c:v>28.3</c:v>
                </c:pt>
                <c:pt idx="527">
                  <c:v>27.1</c:v>
                </c:pt>
                <c:pt idx="528">
                  <c:v>25</c:v>
                </c:pt>
                <c:pt idx="529">
                  <c:v>21.6</c:v>
                </c:pt>
                <c:pt idx="530">
                  <c:v>21.8</c:v>
                </c:pt>
                <c:pt idx="531">
                  <c:v>20.6</c:v>
                </c:pt>
                <c:pt idx="532">
                  <c:v>21</c:v>
                </c:pt>
                <c:pt idx="533">
                  <c:v>21.6</c:v>
                </c:pt>
                <c:pt idx="534">
                  <c:v>22.1</c:v>
                </c:pt>
                <c:pt idx="535">
                  <c:v>22.3</c:v>
                </c:pt>
                <c:pt idx="536">
                  <c:v>21.9</c:v>
                </c:pt>
                <c:pt idx="537">
                  <c:v>23.2</c:v>
                </c:pt>
                <c:pt idx="538">
                  <c:v>23.9</c:v>
                </c:pt>
                <c:pt idx="539">
                  <c:v>22.5</c:v>
                </c:pt>
                <c:pt idx="540">
                  <c:v>19</c:v>
                </c:pt>
                <c:pt idx="541">
                  <c:v>21.3</c:v>
                </c:pt>
                <c:pt idx="542">
                  <c:v>22.2</c:v>
                </c:pt>
                <c:pt idx="543">
                  <c:v>22.9</c:v>
                </c:pt>
                <c:pt idx="544">
                  <c:v>22.3</c:v>
                </c:pt>
                <c:pt idx="545">
                  <c:v>20.6</c:v>
                </c:pt>
                <c:pt idx="546">
                  <c:v>21.2</c:v>
                </c:pt>
                <c:pt idx="547">
                  <c:v>21.8</c:v>
                </c:pt>
                <c:pt idx="548">
                  <c:v>21.9</c:v>
                </c:pt>
                <c:pt idx="549">
                  <c:v>22.4</c:v>
                </c:pt>
                <c:pt idx="550">
                  <c:v>23.6</c:v>
                </c:pt>
                <c:pt idx="551">
                  <c:v>25</c:v>
                </c:pt>
                <c:pt idx="552">
                  <c:v>24.2</c:v>
                </c:pt>
                <c:pt idx="553">
                  <c:v>21.2</c:v>
                </c:pt>
                <c:pt idx="554">
                  <c:v>19.2</c:v>
                </c:pt>
                <c:pt idx="555">
                  <c:v>18.2</c:v>
                </c:pt>
                <c:pt idx="556">
                  <c:v>20</c:v>
                </c:pt>
                <c:pt idx="557">
                  <c:v>21</c:v>
                </c:pt>
                <c:pt idx="558">
                  <c:v>20.8</c:v>
                </c:pt>
                <c:pt idx="559">
                  <c:v>20.9</c:v>
                </c:pt>
                <c:pt idx="560">
                  <c:v>24.2</c:v>
                </c:pt>
                <c:pt idx="561">
                  <c:v>26.2</c:v>
                </c:pt>
                <c:pt idx="562">
                  <c:v>26</c:v>
                </c:pt>
                <c:pt idx="563">
                  <c:v>25.7</c:v>
                </c:pt>
                <c:pt idx="564">
                  <c:v>26.3</c:v>
                </c:pt>
                <c:pt idx="565">
                  <c:v>25.9</c:v>
                </c:pt>
                <c:pt idx="566">
                  <c:v>22.3</c:v>
                </c:pt>
                <c:pt idx="567">
                  <c:v>21.8</c:v>
                </c:pt>
                <c:pt idx="568">
                  <c:v>23.9</c:v>
                </c:pt>
                <c:pt idx="569">
                  <c:v>21.2</c:v>
                </c:pt>
                <c:pt idx="570">
                  <c:v>23.2</c:v>
                </c:pt>
                <c:pt idx="571">
                  <c:v>19</c:v>
                </c:pt>
                <c:pt idx="572">
                  <c:v>22</c:v>
                </c:pt>
                <c:pt idx="573">
                  <c:v>23.2</c:v>
                </c:pt>
                <c:pt idx="574">
                  <c:v>22.1</c:v>
                </c:pt>
                <c:pt idx="575">
                  <c:v>21.8</c:v>
                </c:pt>
                <c:pt idx="576">
                  <c:v>22.2</c:v>
                </c:pt>
                <c:pt idx="577">
                  <c:v>24.6</c:v>
                </c:pt>
                <c:pt idx="578">
                  <c:v>24.6</c:v>
                </c:pt>
                <c:pt idx="579">
                  <c:v>21.3</c:v>
                </c:pt>
                <c:pt idx="580">
                  <c:v>22.3</c:v>
                </c:pt>
                <c:pt idx="581">
                  <c:v>22.6</c:v>
                </c:pt>
                <c:pt idx="582">
                  <c:v>23.6</c:v>
                </c:pt>
                <c:pt idx="583">
                  <c:v>23.8</c:v>
                </c:pt>
                <c:pt idx="584">
                  <c:v>24.1</c:v>
                </c:pt>
                <c:pt idx="585">
                  <c:v>24.1</c:v>
                </c:pt>
                <c:pt idx="586">
                  <c:v>24.5</c:v>
                </c:pt>
                <c:pt idx="587">
                  <c:v>25.3</c:v>
                </c:pt>
                <c:pt idx="588">
                  <c:v>24.4</c:v>
                </c:pt>
                <c:pt idx="589">
                  <c:v>23.7</c:v>
                </c:pt>
                <c:pt idx="590">
                  <c:v>20.8</c:v>
                </c:pt>
                <c:pt idx="591">
                  <c:v>19.399999999999999</c:v>
                </c:pt>
                <c:pt idx="592">
                  <c:v>17.8</c:v>
                </c:pt>
                <c:pt idx="593">
                  <c:v>18.8</c:v>
                </c:pt>
                <c:pt idx="594">
                  <c:v>20.3</c:v>
                </c:pt>
                <c:pt idx="595">
                  <c:v>19.3</c:v>
                </c:pt>
                <c:pt idx="596">
                  <c:v>20.399999999999999</c:v>
                </c:pt>
                <c:pt idx="597">
                  <c:v>20.399999999999999</c:v>
                </c:pt>
                <c:pt idx="598">
                  <c:v>21.1</c:v>
                </c:pt>
                <c:pt idx="599">
                  <c:v>17.899999999999999</c:v>
                </c:pt>
                <c:pt idx="600">
                  <c:v>19.2</c:v>
                </c:pt>
                <c:pt idx="601">
                  <c:v>19.399999999999999</c:v>
                </c:pt>
                <c:pt idx="602">
                  <c:v>18.8</c:v>
                </c:pt>
                <c:pt idx="603">
                  <c:v>21.8</c:v>
                </c:pt>
                <c:pt idx="604">
                  <c:v>20.8</c:v>
                </c:pt>
                <c:pt idx="605">
                  <c:v>21.6</c:v>
                </c:pt>
                <c:pt idx="606">
                  <c:v>23</c:v>
                </c:pt>
                <c:pt idx="607">
                  <c:v>22.1</c:v>
                </c:pt>
                <c:pt idx="608">
                  <c:v>16</c:v>
                </c:pt>
                <c:pt idx="609">
                  <c:v>16.399999999999999</c:v>
                </c:pt>
                <c:pt idx="610">
                  <c:v>19.899999999999999</c:v>
                </c:pt>
                <c:pt idx="611">
                  <c:v>20.6</c:v>
                </c:pt>
                <c:pt idx="612">
                  <c:v>22.9</c:v>
                </c:pt>
                <c:pt idx="613">
                  <c:v>21.3</c:v>
                </c:pt>
                <c:pt idx="614">
                  <c:v>21.3</c:v>
                </c:pt>
                <c:pt idx="615">
                  <c:v>21.4</c:v>
                </c:pt>
                <c:pt idx="616">
                  <c:v>21.5</c:v>
                </c:pt>
                <c:pt idx="617">
                  <c:v>20.100000000000001</c:v>
                </c:pt>
                <c:pt idx="618">
                  <c:v>17.5</c:v>
                </c:pt>
                <c:pt idx="619">
                  <c:v>15</c:v>
                </c:pt>
                <c:pt idx="620">
                  <c:v>16.899999999999999</c:v>
                </c:pt>
                <c:pt idx="621">
                  <c:v>18.399999999999999</c:v>
                </c:pt>
                <c:pt idx="622">
                  <c:v>19</c:v>
                </c:pt>
                <c:pt idx="623">
                  <c:v>19.5</c:v>
                </c:pt>
                <c:pt idx="624">
                  <c:v>18.899999999999999</c:v>
                </c:pt>
                <c:pt idx="625">
                  <c:v>18.8</c:v>
                </c:pt>
                <c:pt idx="626">
                  <c:v>18.8</c:v>
                </c:pt>
                <c:pt idx="627">
                  <c:v>19.399999999999999</c:v>
                </c:pt>
                <c:pt idx="628">
                  <c:v>20.100000000000001</c:v>
                </c:pt>
                <c:pt idx="629">
                  <c:v>18.399999999999999</c:v>
                </c:pt>
                <c:pt idx="630">
                  <c:v>15.5</c:v>
                </c:pt>
                <c:pt idx="631">
                  <c:v>16</c:v>
                </c:pt>
                <c:pt idx="632">
                  <c:v>15.5</c:v>
                </c:pt>
                <c:pt idx="633">
                  <c:v>15.2</c:v>
                </c:pt>
                <c:pt idx="634">
                  <c:v>16.600000000000001</c:v>
                </c:pt>
                <c:pt idx="635">
                  <c:v>17.399999999999999</c:v>
                </c:pt>
                <c:pt idx="636">
                  <c:v>17.5</c:v>
                </c:pt>
                <c:pt idx="637">
                  <c:v>18.600000000000001</c:v>
                </c:pt>
                <c:pt idx="638">
                  <c:v>17.399999999999999</c:v>
                </c:pt>
                <c:pt idx="639">
                  <c:v>17.8</c:v>
                </c:pt>
                <c:pt idx="640">
                  <c:v>18.100000000000001</c:v>
                </c:pt>
                <c:pt idx="641">
                  <c:v>16.899999999999999</c:v>
                </c:pt>
                <c:pt idx="642">
                  <c:v>16</c:v>
                </c:pt>
                <c:pt idx="643">
                  <c:v>15.9</c:v>
                </c:pt>
                <c:pt idx="644">
                  <c:v>16.2</c:v>
                </c:pt>
                <c:pt idx="645">
                  <c:v>18.100000000000001</c:v>
                </c:pt>
                <c:pt idx="646">
                  <c:v>18.899999999999999</c:v>
                </c:pt>
                <c:pt idx="647">
                  <c:v>19</c:v>
                </c:pt>
                <c:pt idx="648">
                  <c:v>19.3</c:v>
                </c:pt>
                <c:pt idx="649">
                  <c:v>18.8</c:v>
                </c:pt>
                <c:pt idx="650">
                  <c:v>18.100000000000001</c:v>
                </c:pt>
                <c:pt idx="651">
                  <c:v>17.399999999999999</c:v>
                </c:pt>
                <c:pt idx="652">
                  <c:v>18.100000000000001</c:v>
                </c:pt>
                <c:pt idx="653">
                  <c:v>17.100000000000001</c:v>
                </c:pt>
                <c:pt idx="654">
                  <c:v>19</c:v>
                </c:pt>
                <c:pt idx="655">
                  <c:v>19</c:v>
                </c:pt>
                <c:pt idx="656">
                  <c:v>18.100000000000001</c:v>
                </c:pt>
                <c:pt idx="657">
                  <c:v>18.3</c:v>
                </c:pt>
                <c:pt idx="658">
                  <c:v>18.7</c:v>
                </c:pt>
                <c:pt idx="659">
                  <c:v>14</c:v>
                </c:pt>
                <c:pt idx="660">
                  <c:v>11.3</c:v>
                </c:pt>
                <c:pt idx="661">
                  <c:v>13.8</c:v>
                </c:pt>
                <c:pt idx="662">
                  <c:v>12.7</c:v>
                </c:pt>
                <c:pt idx="663">
                  <c:v>11.4</c:v>
                </c:pt>
                <c:pt idx="664">
                  <c:v>9.9</c:v>
                </c:pt>
                <c:pt idx="665">
                  <c:v>8.6999999999999993</c:v>
                </c:pt>
                <c:pt idx="666">
                  <c:v>8.6</c:v>
                </c:pt>
                <c:pt idx="667">
                  <c:v>9.6</c:v>
                </c:pt>
                <c:pt idx="668">
                  <c:v>10.199999999999999</c:v>
                </c:pt>
                <c:pt idx="669">
                  <c:v>10.8</c:v>
                </c:pt>
                <c:pt idx="670">
                  <c:v>11</c:v>
                </c:pt>
                <c:pt idx="671">
                  <c:v>10.6</c:v>
                </c:pt>
                <c:pt idx="672">
                  <c:v>13.8</c:v>
                </c:pt>
                <c:pt idx="673">
                  <c:v>16.8</c:v>
                </c:pt>
                <c:pt idx="674">
                  <c:v>15.9</c:v>
                </c:pt>
                <c:pt idx="675">
                  <c:v>15.2</c:v>
                </c:pt>
                <c:pt idx="676">
                  <c:v>15.2</c:v>
                </c:pt>
                <c:pt idx="677">
                  <c:v>13.9</c:v>
                </c:pt>
                <c:pt idx="678">
                  <c:v>15</c:v>
                </c:pt>
                <c:pt idx="679">
                  <c:v>16</c:v>
                </c:pt>
                <c:pt idx="680">
                  <c:v>14.5</c:v>
                </c:pt>
                <c:pt idx="681">
                  <c:v>14.8</c:v>
                </c:pt>
                <c:pt idx="682">
                  <c:v>13.9</c:v>
                </c:pt>
                <c:pt idx="683">
                  <c:v>13.6</c:v>
                </c:pt>
                <c:pt idx="684">
                  <c:v>13.5</c:v>
                </c:pt>
                <c:pt idx="685">
                  <c:v>10.9</c:v>
                </c:pt>
                <c:pt idx="686">
                  <c:v>9.6999999999999993</c:v>
                </c:pt>
                <c:pt idx="687">
                  <c:v>9</c:v>
                </c:pt>
                <c:pt idx="688">
                  <c:v>7.9</c:v>
                </c:pt>
                <c:pt idx="689">
                  <c:v>7.5</c:v>
                </c:pt>
                <c:pt idx="690">
                  <c:v>7.4</c:v>
                </c:pt>
                <c:pt idx="691">
                  <c:v>6.9</c:v>
                </c:pt>
                <c:pt idx="692">
                  <c:v>7.1</c:v>
                </c:pt>
                <c:pt idx="693">
                  <c:v>8.6</c:v>
                </c:pt>
                <c:pt idx="694">
                  <c:v>8.5</c:v>
                </c:pt>
                <c:pt idx="695">
                  <c:v>8.4</c:v>
                </c:pt>
                <c:pt idx="696">
                  <c:v>10.3</c:v>
                </c:pt>
                <c:pt idx="697">
                  <c:v>13</c:v>
                </c:pt>
                <c:pt idx="698">
                  <c:v>12.3</c:v>
                </c:pt>
                <c:pt idx="699">
                  <c:v>11.7</c:v>
                </c:pt>
                <c:pt idx="700">
                  <c:v>9.1</c:v>
                </c:pt>
                <c:pt idx="701">
                  <c:v>8.3000000000000007</c:v>
                </c:pt>
                <c:pt idx="702">
                  <c:v>8</c:v>
                </c:pt>
                <c:pt idx="703">
                  <c:v>8.8000000000000007</c:v>
                </c:pt>
                <c:pt idx="704">
                  <c:v>9.1999999999999993</c:v>
                </c:pt>
                <c:pt idx="705">
                  <c:v>8.6</c:v>
                </c:pt>
                <c:pt idx="706">
                  <c:v>7.5</c:v>
                </c:pt>
                <c:pt idx="707">
                  <c:v>6</c:v>
                </c:pt>
                <c:pt idx="708">
                  <c:v>3.3</c:v>
                </c:pt>
                <c:pt idx="709">
                  <c:v>3.9</c:v>
                </c:pt>
                <c:pt idx="710">
                  <c:v>2.2999999999999998</c:v>
                </c:pt>
                <c:pt idx="711">
                  <c:v>4.7</c:v>
                </c:pt>
                <c:pt idx="712">
                  <c:v>7.4</c:v>
                </c:pt>
                <c:pt idx="713">
                  <c:v>7.8</c:v>
                </c:pt>
                <c:pt idx="714">
                  <c:v>8.6999999999999993</c:v>
                </c:pt>
                <c:pt idx="715">
                  <c:v>9.5</c:v>
                </c:pt>
                <c:pt idx="716">
                  <c:v>8.5</c:v>
                </c:pt>
                <c:pt idx="717">
                  <c:v>7</c:v>
                </c:pt>
                <c:pt idx="718">
                  <c:v>7.8</c:v>
                </c:pt>
                <c:pt idx="719">
                  <c:v>5</c:v>
                </c:pt>
                <c:pt idx="720">
                  <c:v>5.0999999999999996</c:v>
                </c:pt>
                <c:pt idx="721">
                  <c:v>4.2</c:v>
                </c:pt>
                <c:pt idx="722">
                  <c:v>5.6</c:v>
                </c:pt>
                <c:pt idx="723">
                  <c:v>5</c:v>
                </c:pt>
                <c:pt idx="724">
                  <c:v>4</c:v>
                </c:pt>
                <c:pt idx="725">
                  <c:v>1</c:v>
                </c:pt>
                <c:pt idx="726">
                  <c:v>2.7</c:v>
                </c:pt>
                <c:pt idx="727">
                  <c:v>0.7</c:v>
                </c:pt>
                <c:pt idx="728">
                  <c:v>-0.4</c:v>
                </c:pt>
                <c:pt idx="729">
                  <c:v>-0.9</c:v>
                </c:pt>
                <c:pt idx="730">
                  <c:v>-1.2</c:v>
                </c:pt>
                <c:pt idx="731">
                  <c:v>0.8</c:v>
                </c:pt>
                <c:pt idx="732">
                  <c:v>2</c:v>
                </c:pt>
                <c:pt idx="733">
                  <c:v>3.6</c:v>
                </c:pt>
                <c:pt idx="734">
                  <c:v>4.0999999999999996</c:v>
                </c:pt>
                <c:pt idx="735">
                  <c:v>3</c:v>
                </c:pt>
                <c:pt idx="736">
                  <c:v>5.2</c:v>
                </c:pt>
                <c:pt idx="737">
                  <c:v>4.8</c:v>
                </c:pt>
                <c:pt idx="738">
                  <c:v>2.5</c:v>
                </c:pt>
                <c:pt idx="739">
                  <c:v>2.2999999999999998</c:v>
                </c:pt>
                <c:pt idx="740">
                  <c:v>4.0999999999999996</c:v>
                </c:pt>
                <c:pt idx="741">
                  <c:v>4</c:v>
                </c:pt>
                <c:pt idx="742">
                  <c:v>2.4</c:v>
                </c:pt>
                <c:pt idx="743">
                  <c:v>2.7</c:v>
                </c:pt>
                <c:pt idx="744">
                  <c:v>3.5</c:v>
                </c:pt>
                <c:pt idx="745">
                  <c:v>7.5</c:v>
                </c:pt>
                <c:pt idx="746">
                  <c:v>10.7</c:v>
                </c:pt>
                <c:pt idx="747">
                  <c:v>4.2</c:v>
                </c:pt>
                <c:pt idx="748">
                  <c:v>3.5</c:v>
                </c:pt>
                <c:pt idx="749">
                  <c:v>3.9</c:v>
                </c:pt>
                <c:pt idx="750">
                  <c:v>5.5</c:v>
                </c:pt>
                <c:pt idx="751">
                  <c:v>7.7</c:v>
                </c:pt>
                <c:pt idx="752">
                  <c:v>7.7</c:v>
                </c:pt>
                <c:pt idx="753">
                  <c:v>7.7</c:v>
                </c:pt>
                <c:pt idx="754">
                  <c:v>5.7</c:v>
                </c:pt>
                <c:pt idx="755">
                  <c:v>3.5</c:v>
                </c:pt>
                <c:pt idx="756">
                  <c:v>1.7</c:v>
                </c:pt>
                <c:pt idx="757">
                  <c:v>0.7</c:v>
                </c:pt>
                <c:pt idx="758">
                  <c:v>1.8</c:v>
                </c:pt>
                <c:pt idx="759">
                  <c:v>3.2</c:v>
                </c:pt>
                <c:pt idx="760">
                  <c:v>3.1</c:v>
                </c:pt>
                <c:pt idx="761">
                  <c:v>3.3</c:v>
                </c:pt>
                <c:pt idx="762">
                  <c:v>2</c:v>
                </c:pt>
                <c:pt idx="763">
                  <c:v>3.2</c:v>
                </c:pt>
                <c:pt idx="764">
                  <c:v>5.6</c:v>
                </c:pt>
                <c:pt idx="765">
                  <c:v>4</c:v>
                </c:pt>
                <c:pt idx="766">
                  <c:v>6.3</c:v>
                </c:pt>
                <c:pt idx="767">
                  <c:v>3.8</c:v>
                </c:pt>
                <c:pt idx="768">
                  <c:v>1.3</c:v>
                </c:pt>
                <c:pt idx="769">
                  <c:v>1</c:v>
                </c:pt>
                <c:pt idx="770">
                  <c:v>1.7</c:v>
                </c:pt>
                <c:pt idx="771">
                  <c:v>4.0999999999999996</c:v>
                </c:pt>
                <c:pt idx="772">
                  <c:v>3.9</c:v>
                </c:pt>
                <c:pt idx="773">
                  <c:v>4.5</c:v>
                </c:pt>
                <c:pt idx="774">
                  <c:v>5.9</c:v>
                </c:pt>
                <c:pt idx="775">
                  <c:v>7.2</c:v>
                </c:pt>
                <c:pt idx="776">
                  <c:v>8</c:v>
                </c:pt>
                <c:pt idx="777">
                  <c:v>6.9</c:v>
                </c:pt>
                <c:pt idx="778">
                  <c:v>4.2</c:v>
                </c:pt>
                <c:pt idx="779">
                  <c:v>3</c:v>
                </c:pt>
                <c:pt idx="780">
                  <c:v>2.9</c:v>
                </c:pt>
                <c:pt idx="781">
                  <c:v>5.3</c:v>
                </c:pt>
                <c:pt idx="782">
                  <c:v>8.1</c:v>
                </c:pt>
                <c:pt idx="783">
                  <c:v>8.9</c:v>
                </c:pt>
                <c:pt idx="784">
                  <c:v>8.5</c:v>
                </c:pt>
                <c:pt idx="785">
                  <c:v>10.1</c:v>
                </c:pt>
                <c:pt idx="786">
                  <c:v>9.1</c:v>
                </c:pt>
                <c:pt idx="787">
                  <c:v>7.9</c:v>
                </c:pt>
                <c:pt idx="788">
                  <c:v>8</c:v>
                </c:pt>
                <c:pt idx="789">
                  <c:v>6.5</c:v>
                </c:pt>
                <c:pt idx="790">
                  <c:v>7.6</c:v>
                </c:pt>
                <c:pt idx="791">
                  <c:v>7.6</c:v>
                </c:pt>
                <c:pt idx="792">
                  <c:v>8.6999999999999993</c:v>
                </c:pt>
                <c:pt idx="793">
                  <c:v>9.5</c:v>
                </c:pt>
                <c:pt idx="794">
                  <c:v>7.9</c:v>
                </c:pt>
                <c:pt idx="795">
                  <c:v>7</c:v>
                </c:pt>
                <c:pt idx="796">
                  <c:v>7.9</c:v>
                </c:pt>
                <c:pt idx="797">
                  <c:v>6.3</c:v>
                </c:pt>
                <c:pt idx="798">
                  <c:v>7.9</c:v>
                </c:pt>
                <c:pt idx="799">
                  <c:v>8.6</c:v>
                </c:pt>
                <c:pt idx="800">
                  <c:v>8.6999999999999993</c:v>
                </c:pt>
                <c:pt idx="801">
                  <c:v>6.9</c:v>
                </c:pt>
                <c:pt idx="802">
                  <c:v>7.1</c:v>
                </c:pt>
                <c:pt idx="803">
                  <c:v>9.5</c:v>
                </c:pt>
                <c:pt idx="804">
                  <c:v>8.6999999999999993</c:v>
                </c:pt>
                <c:pt idx="805">
                  <c:v>11.4</c:v>
                </c:pt>
                <c:pt idx="806">
                  <c:v>10.3</c:v>
                </c:pt>
                <c:pt idx="807">
                  <c:v>10.1</c:v>
                </c:pt>
                <c:pt idx="808">
                  <c:v>9.1</c:v>
                </c:pt>
                <c:pt idx="809">
                  <c:v>8.6999999999999993</c:v>
                </c:pt>
                <c:pt idx="810">
                  <c:v>9.1999999999999993</c:v>
                </c:pt>
                <c:pt idx="811">
                  <c:v>10.5</c:v>
                </c:pt>
                <c:pt idx="812">
                  <c:v>10.8</c:v>
                </c:pt>
                <c:pt idx="813">
                  <c:v>11</c:v>
                </c:pt>
                <c:pt idx="814">
                  <c:v>11.9</c:v>
                </c:pt>
                <c:pt idx="815">
                  <c:v>11.1</c:v>
                </c:pt>
                <c:pt idx="816">
                  <c:v>11.3</c:v>
                </c:pt>
                <c:pt idx="817">
                  <c:v>10.5</c:v>
                </c:pt>
                <c:pt idx="818">
                  <c:v>11.5</c:v>
                </c:pt>
                <c:pt idx="819">
                  <c:v>12.5</c:v>
                </c:pt>
                <c:pt idx="820">
                  <c:v>13</c:v>
                </c:pt>
                <c:pt idx="821">
                  <c:v>10.6</c:v>
                </c:pt>
                <c:pt idx="822">
                  <c:v>10.1</c:v>
                </c:pt>
                <c:pt idx="823">
                  <c:v>8.1999999999999993</c:v>
                </c:pt>
                <c:pt idx="824">
                  <c:v>9.6999999999999993</c:v>
                </c:pt>
                <c:pt idx="825">
                  <c:v>8.8000000000000007</c:v>
                </c:pt>
                <c:pt idx="826">
                  <c:v>9.6</c:v>
                </c:pt>
                <c:pt idx="827">
                  <c:v>9.8000000000000007</c:v>
                </c:pt>
                <c:pt idx="828">
                  <c:v>11.3</c:v>
                </c:pt>
                <c:pt idx="829">
                  <c:v>11.1</c:v>
                </c:pt>
                <c:pt idx="830">
                  <c:v>12.3</c:v>
                </c:pt>
                <c:pt idx="831">
                  <c:v>15</c:v>
                </c:pt>
                <c:pt idx="832">
                  <c:v>15.4</c:v>
                </c:pt>
                <c:pt idx="833">
                  <c:v>15.7</c:v>
                </c:pt>
                <c:pt idx="834">
                  <c:v>15.4</c:v>
                </c:pt>
                <c:pt idx="835">
                  <c:v>15.7</c:v>
                </c:pt>
                <c:pt idx="836">
                  <c:v>14.1</c:v>
                </c:pt>
                <c:pt idx="837">
                  <c:v>10.8</c:v>
                </c:pt>
                <c:pt idx="838">
                  <c:v>10.3</c:v>
                </c:pt>
                <c:pt idx="839">
                  <c:v>12.2</c:v>
                </c:pt>
                <c:pt idx="840">
                  <c:v>14.9</c:v>
                </c:pt>
                <c:pt idx="841">
                  <c:v>15.6</c:v>
                </c:pt>
                <c:pt idx="842">
                  <c:v>15.7</c:v>
                </c:pt>
                <c:pt idx="843">
                  <c:v>15.1</c:v>
                </c:pt>
                <c:pt idx="844">
                  <c:v>14.7</c:v>
                </c:pt>
                <c:pt idx="845">
                  <c:v>16.100000000000001</c:v>
                </c:pt>
                <c:pt idx="846">
                  <c:v>15</c:v>
                </c:pt>
                <c:pt idx="847">
                  <c:v>15.1</c:v>
                </c:pt>
                <c:pt idx="848">
                  <c:v>15.2</c:v>
                </c:pt>
                <c:pt idx="849">
                  <c:v>13.8</c:v>
                </c:pt>
                <c:pt idx="850">
                  <c:v>13.4</c:v>
                </c:pt>
                <c:pt idx="851">
                  <c:v>15.4</c:v>
                </c:pt>
                <c:pt idx="852">
                  <c:v>16.7</c:v>
                </c:pt>
                <c:pt idx="853">
                  <c:v>17.399999999999999</c:v>
                </c:pt>
                <c:pt idx="854">
                  <c:v>18.100000000000001</c:v>
                </c:pt>
                <c:pt idx="855">
                  <c:v>18.399999999999999</c:v>
                </c:pt>
                <c:pt idx="856">
                  <c:v>20.5</c:v>
                </c:pt>
                <c:pt idx="857">
                  <c:v>20.7</c:v>
                </c:pt>
                <c:pt idx="858">
                  <c:v>20.9</c:v>
                </c:pt>
                <c:pt idx="859">
                  <c:v>20.399999999999999</c:v>
                </c:pt>
                <c:pt idx="860">
                  <c:v>19.5</c:v>
                </c:pt>
                <c:pt idx="861">
                  <c:v>19.7</c:v>
                </c:pt>
                <c:pt idx="862">
                  <c:v>19.2</c:v>
                </c:pt>
                <c:pt idx="863">
                  <c:v>20.3</c:v>
                </c:pt>
                <c:pt idx="864">
                  <c:v>17.100000000000001</c:v>
                </c:pt>
                <c:pt idx="865">
                  <c:v>21.2</c:v>
                </c:pt>
                <c:pt idx="866">
                  <c:v>22.4</c:v>
                </c:pt>
                <c:pt idx="867">
                  <c:v>21.6</c:v>
                </c:pt>
                <c:pt idx="868">
                  <c:v>20.3</c:v>
                </c:pt>
                <c:pt idx="869">
                  <c:v>18.8</c:v>
                </c:pt>
                <c:pt idx="870">
                  <c:v>16.399999999999999</c:v>
                </c:pt>
                <c:pt idx="871">
                  <c:v>15</c:v>
                </c:pt>
                <c:pt idx="872">
                  <c:v>14.2</c:v>
                </c:pt>
                <c:pt idx="873">
                  <c:v>17.2</c:v>
                </c:pt>
                <c:pt idx="874">
                  <c:v>18.5</c:v>
                </c:pt>
                <c:pt idx="875">
                  <c:v>17.399999999999999</c:v>
                </c:pt>
                <c:pt idx="876">
                  <c:v>17.3</c:v>
                </c:pt>
                <c:pt idx="877">
                  <c:v>17.100000000000001</c:v>
                </c:pt>
                <c:pt idx="878">
                  <c:v>18.2</c:v>
                </c:pt>
                <c:pt idx="879">
                  <c:v>19.600000000000001</c:v>
                </c:pt>
                <c:pt idx="880">
                  <c:v>20</c:v>
                </c:pt>
                <c:pt idx="881">
                  <c:v>20.8</c:v>
                </c:pt>
                <c:pt idx="882">
                  <c:v>22</c:v>
                </c:pt>
                <c:pt idx="883">
                  <c:v>24.5</c:v>
                </c:pt>
                <c:pt idx="884">
                  <c:v>25.9</c:v>
                </c:pt>
                <c:pt idx="885">
                  <c:v>26.6</c:v>
                </c:pt>
                <c:pt idx="886">
                  <c:v>26.4</c:v>
                </c:pt>
                <c:pt idx="887">
                  <c:v>26.9</c:v>
                </c:pt>
                <c:pt idx="888">
                  <c:v>26.2</c:v>
                </c:pt>
                <c:pt idx="889">
                  <c:v>24.8</c:v>
                </c:pt>
                <c:pt idx="890">
                  <c:v>24.7</c:v>
                </c:pt>
                <c:pt idx="891">
                  <c:v>24.8</c:v>
                </c:pt>
                <c:pt idx="892">
                  <c:v>24.7</c:v>
                </c:pt>
                <c:pt idx="893">
                  <c:v>25</c:v>
                </c:pt>
                <c:pt idx="894">
                  <c:v>19.5</c:v>
                </c:pt>
                <c:pt idx="895">
                  <c:v>20.5</c:v>
                </c:pt>
                <c:pt idx="896">
                  <c:v>20.3</c:v>
                </c:pt>
                <c:pt idx="897">
                  <c:v>20.5</c:v>
                </c:pt>
                <c:pt idx="898">
                  <c:v>20.7</c:v>
                </c:pt>
                <c:pt idx="899">
                  <c:v>19.5</c:v>
                </c:pt>
                <c:pt idx="900">
                  <c:v>18</c:v>
                </c:pt>
                <c:pt idx="901">
                  <c:v>18.7</c:v>
                </c:pt>
                <c:pt idx="902">
                  <c:v>20.5</c:v>
                </c:pt>
                <c:pt idx="903">
                  <c:v>18.899999999999999</c:v>
                </c:pt>
                <c:pt idx="904">
                  <c:v>19.2</c:v>
                </c:pt>
                <c:pt idx="905">
                  <c:v>20.3</c:v>
                </c:pt>
                <c:pt idx="906">
                  <c:v>22.3</c:v>
                </c:pt>
                <c:pt idx="907">
                  <c:v>22</c:v>
                </c:pt>
                <c:pt idx="908">
                  <c:v>23</c:v>
                </c:pt>
                <c:pt idx="909">
                  <c:v>23.4</c:v>
                </c:pt>
                <c:pt idx="910">
                  <c:v>24.2</c:v>
                </c:pt>
                <c:pt idx="911">
                  <c:v>24.6</c:v>
                </c:pt>
                <c:pt idx="912">
                  <c:v>25.6</c:v>
                </c:pt>
                <c:pt idx="913">
                  <c:v>26.5</c:v>
                </c:pt>
                <c:pt idx="914">
                  <c:v>26.9</c:v>
                </c:pt>
                <c:pt idx="915">
                  <c:v>27.6</c:v>
                </c:pt>
                <c:pt idx="916">
                  <c:v>27.7</c:v>
                </c:pt>
                <c:pt idx="917">
                  <c:v>28.8</c:v>
                </c:pt>
                <c:pt idx="918">
                  <c:v>27</c:v>
                </c:pt>
                <c:pt idx="919">
                  <c:v>24.3</c:v>
                </c:pt>
                <c:pt idx="920">
                  <c:v>23.4</c:v>
                </c:pt>
                <c:pt idx="921">
                  <c:v>24.1</c:v>
                </c:pt>
                <c:pt idx="922">
                  <c:v>26.4</c:v>
                </c:pt>
                <c:pt idx="923">
                  <c:v>25.7</c:v>
                </c:pt>
                <c:pt idx="924">
                  <c:v>26.3</c:v>
                </c:pt>
                <c:pt idx="925">
                  <c:v>27.2</c:v>
                </c:pt>
                <c:pt idx="926">
                  <c:v>28</c:v>
                </c:pt>
                <c:pt idx="927">
                  <c:v>28.1</c:v>
                </c:pt>
                <c:pt idx="928">
                  <c:v>29</c:v>
                </c:pt>
                <c:pt idx="929">
                  <c:v>29</c:v>
                </c:pt>
                <c:pt idx="930">
                  <c:v>29.3</c:v>
                </c:pt>
                <c:pt idx="931">
                  <c:v>30</c:v>
                </c:pt>
                <c:pt idx="932">
                  <c:v>30.5</c:v>
                </c:pt>
                <c:pt idx="933">
                  <c:v>30</c:v>
                </c:pt>
                <c:pt idx="934">
                  <c:v>27.7</c:v>
                </c:pt>
                <c:pt idx="935">
                  <c:v>25.4</c:v>
                </c:pt>
                <c:pt idx="936">
                  <c:v>23.1</c:v>
                </c:pt>
                <c:pt idx="937">
                  <c:v>23.4</c:v>
                </c:pt>
                <c:pt idx="938">
                  <c:v>24.9</c:v>
                </c:pt>
                <c:pt idx="939">
                  <c:v>24.5</c:v>
                </c:pt>
                <c:pt idx="940">
                  <c:v>21.9</c:v>
                </c:pt>
                <c:pt idx="941">
                  <c:v>22.1</c:v>
                </c:pt>
                <c:pt idx="942">
                  <c:v>22.1</c:v>
                </c:pt>
                <c:pt idx="943">
                  <c:v>22</c:v>
                </c:pt>
                <c:pt idx="944">
                  <c:v>25.5</c:v>
                </c:pt>
                <c:pt idx="945">
                  <c:v>27</c:v>
                </c:pt>
                <c:pt idx="946">
                  <c:v>28.1</c:v>
                </c:pt>
                <c:pt idx="947">
                  <c:v>28.8</c:v>
                </c:pt>
                <c:pt idx="948">
                  <c:v>29.4</c:v>
                </c:pt>
                <c:pt idx="949">
                  <c:v>28.4</c:v>
                </c:pt>
                <c:pt idx="950">
                  <c:v>28.4</c:v>
                </c:pt>
                <c:pt idx="951">
                  <c:v>27.4</c:v>
                </c:pt>
                <c:pt idx="952">
                  <c:v>26.3</c:v>
                </c:pt>
                <c:pt idx="953">
                  <c:v>27.8</c:v>
                </c:pt>
                <c:pt idx="954">
                  <c:v>27.9</c:v>
                </c:pt>
                <c:pt idx="955">
                  <c:v>27</c:v>
                </c:pt>
                <c:pt idx="956">
                  <c:v>24.1</c:v>
                </c:pt>
                <c:pt idx="957">
                  <c:v>22.1</c:v>
                </c:pt>
                <c:pt idx="958">
                  <c:v>21.5</c:v>
                </c:pt>
                <c:pt idx="959">
                  <c:v>22.8</c:v>
                </c:pt>
                <c:pt idx="960">
                  <c:v>18.600000000000001</c:v>
                </c:pt>
                <c:pt idx="961">
                  <c:v>21.2</c:v>
                </c:pt>
                <c:pt idx="962">
                  <c:v>20.5</c:v>
                </c:pt>
                <c:pt idx="963">
                  <c:v>20.9</c:v>
                </c:pt>
                <c:pt idx="964">
                  <c:v>21.7</c:v>
                </c:pt>
                <c:pt idx="965">
                  <c:v>19.899999999999999</c:v>
                </c:pt>
                <c:pt idx="966">
                  <c:v>22.5</c:v>
                </c:pt>
                <c:pt idx="967">
                  <c:v>23.2</c:v>
                </c:pt>
                <c:pt idx="968">
                  <c:v>23.4</c:v>
                </c:pt>
                <c:pt idx="969">
                  <c:v>23.5</c:v>
                </c:pt>
                <c:pt idx="970">
                  <c:v>25.4</c:v>
                </c:pt>
                <c:pt idx="971">
                  <c:v>25.9</c:v>
                </c:pt>
                <c:pt idx="972">
                  <c:v>24.8</c:v>
                </c:pt>
                <c:pt idx="973">
                  <c:v>25.1</c:v>
                </c:pt>
                <c:pt idx="974">
                  <c:v>23.2</c:v>
                </c:pt>
                <c:pt idx="975">
                  <c:v>23.5</c:v>
                </c:pt>
                <c:pt idx="976">
                  <c:v>22.5</c:v>
                </c:pt>
                <c:pt idx="977">
                  <c:v>19.3</c:v>
                </c:pt>
                <c:pt idx="978">
                  <c:v>17.8</c:v>
                </c:pt>
                <c:pt idx="979">
                  <c:v>18.3</c:v>
                </c:pt>
                <c:pt idx="980">
                  <c:v>17.8</c:v>
                </c:pt>
                <c:pt idx="981">
                  <c:v>18.100000000000001</c:v>
                </c:pt>
                <c:pt idx="982">
                  <c:v>17.899999999999999</c:v>
                </c:pt>
                <c:pt idx="983">
                  <c:v>17.8</c:v>
                </c:pt>
                <c:pt idx="984">
                  <c:v>18.5</c:v>
                </c:pt>
                <c:pt idx="985">
                  <c:v>19.8</c:v>
                </c:pt>
                <c:pt idx="986">
                  <c:v>21</c:v>
                </c:pt>
                <c:pt idx="987">
                  <c:v>21.4</c:v>
                </c:pt>
                <c:pt idx="988">
                  <c:v>22.4</c:v>
                </c:pt>
                <c:pt idx="989">
                  <c:v>23.7</c:v>
                </c:pt>
                <c:pt idx="990">
                  <c:v>23.8</c:v>
                </c:pt>
                <c:pt idx="991">
                  <c:v>20.3</c:v>
                </c:pt>
                <c:pt idx="992">
                  <c:v>21.2</c:v>
                </c:pt>
                <c:pt idx="993">
                  <c:v>19</c:v>
                </c:pt>
                <c:pt idx="994">
                  <c:v>17.8</c:v>
                </c:pt>
                <c:pt idx="995">
                  <c:v>16.3</c:v>
                </c:pt>
                <c:pt idx="996">
                  <c:v>16.399999999999999</c:v>
                </c:pt>
                <c:pt idx="997">
                  <c:v>17.8</c:v>
                </c:pt>
                <c:pt idx="998">
                  <c:v>18.100000000000001</c:v>
                </c:pt>
                <c:pt idx="999">
                  <c:v>17.600000000000001</c:v>
                </c:pt>
                <c:pt idx="1000">
                  <c:v>15.7</c:v>
                </c:pt>
                <c:pt idx="1001">
                  <c:v>15.9</c:v>
                </c:pt>
                <c:pt idx="1002">
                  <c:v>14.4</c:v>
                </c:pt>
                <c:pt idx="1003">
                  <c:v>15.8</c:v>
                </c:pt>
                <c:pt idx="1004">
                  <c:v>17.2</c:v>
                </c:pt>
                <c:pt idx="1005">
                  <c:v>16.399999999999999</c:v>
                </c:pt>
                <c:pt idx="1006">
                  <c:v>16.899999999999999</c:v>
                </c:pt>
                <c:pt idx="1007">
                  <c:v>16.3</c:v>
                </c:pt>
                <c:pt idx="1008">
                  <c:v>16.3</c:v>
                </c:pt>
                <c:pt idx="1009">
                  <c:v>16.8</c:v>
                </c:pt>
                <c:pt idx="1010">
                  <c:v>17.7</c:v>
                </c:pt>
                <c:pt idx="1011">
                  <c:v>17</c:v>
                </c:pt>
                <c:pt idx="1012">
                  <c:v>15.7</c:v>
                </c:pt>
                <c:pt idx="1013">
                  <c:v>16.100000000000001</c:v>
                </c:pt>
                <c:pt idx="1014">
                  <c:v>15.3</c:v>
                </c:pt>
                <c:pt idx="1015">
                  <c:v>14</c:v>
                </c:pt>
                <c:pt idx="1016">
                  <c:v>14.1</c:v>
                </c:pt>
                <c:pt idx="1017">
                  <c:v>13.8</c:v>
                </c:pt>
                <c:pt idx="1018">
                  <c:v>11.5</c:v>
                </c:pt>
                <c:pt idx="1019">
                  <c:v>11.2</c:v>
                </c:pt>
                <c:pt idx="1020">
                  <c:v>13.2</c:v>
                </c:pt>
                <c:pt idx="1021">
                  <c:v>12.5</c:v>
                </c:pt>
                <c:pt idx="1022">
                  <c:v>10.5</c:v>
                </c:pt>
                <c:pt idx="1023">
                  <c:v>11.1</c:v>
                </c:pt>
                <c:pt idx="1024">
                  <c:v>11</c:v>
                </c:pt>
                <c:pt idx="1025">
                  <c:v>11.5</c:v>
                </c:pt>
                <c:pt idx="1026">
                  <c:v>11.8</c:v>
                </c:pt>
                <c:pt idx="1027">
                  <c:v>10.8</c:v>
                </c:pt>
                <c:pt idx="1028">
                  <c:v>12.8</c:v>
                </c:pt>
                <c:pt idx="1029">
                  <c:v>12.2</c:v>
                </c:pt>
                <c:pt idx="1030">
                  <c:v>12.2</c:v>
                </c:pt>
                <c:pt idx="1031">
                  <c:v>13.8</c:v>
                </c:pt>
                <c:pt idx="1032">
                  <c:v>13.5</c:v>
                </c:pt>
                <c:pt idx="1033">
                  <c:v>13.2</c:v>
                </c:pt>
                <c:pt idx="1034">
                  <c:v>11.2</c:v>
                </c:pt>
                <c:pt idx="1035">
                  <c:v>9</c:v>
                </c:pt>
                <c:pt idx="1036">
                  <c:v>8.4</c:v>
                </c:pt>
                <c:pt idx="1037">
                  <c:v>9.1999999999999993</c:v>
                </c:pt>
                <c:pt idx="1038">
                  <c:v>9.4</c:v>
                </c:pt>
                <c:pt idx="1039">
                  <c:v>11.4</c:v>
                </c:pt>
                <c:pt idx="1040">
                  <c:v>12.4</c:v>
                </c:pt>
                <c:pt idx="1041">
                  <c:v>12.4</c:v>
                </c:pt>
                <c:pt idx="1042">
                  <c:v>10.199999999999999</c:v>
                </c:pt>
                <c:pt idx="1043">
                  <c:v>10.6</c:v>
                </c:pt>
                <c:pt idx="1044">
                  <c:v>8.9</c:v>
                </c:pt>
                <c:pt idx="1045">
                  <c:v>8.1999999999999993</c:v>
                </c:pt>
                <c:pt idx="1046">
                  <c:v>8.1999999999999993</c:v>
                </c:pt>
                <c:pt idx="1047">
                  <c:v>11.5</c:v>
                </c:pt>
                <c:pt idx="1048">
                  <c:v>9.9</c:v>
                </c:pt>
                <c:pt idx="1049">
                  <c:v>9.6999999999999993</c:v>
                </c:pt>
                <c:pt idx="1050">
                  <c:v>9.1</c:v>
                </c:pt>
                <c:pt idx="1051">
                  <c:v>10.7</c:v>
                </c:pt>
                <c:pt idx="1052">
                  <c:v>11.1</c:v>
                </c:pt>
                <c:pt idx="1053">
                  <c:v>10.6</c:v>
                </c:pt>
                <c:pt idx="1054">
                  <c:v>8.6999999999999993</c:v>
                </c:pt>
                <c:pt idx="1055">
                  <c:v>6.9</c:v>
                </c:pt>
                <c:pt idx="1056">
                  <c:v>5.6</c:v>
                </c:pt>
                <c:pt idx="1057">
                  <c:v>4.4000000000000004</c:v>
                </c:pt>
                <c:pt idx="1058">
                  <c:v>2.9</c:v>
                </c:pt>
                <c:pt idx="1059">
                  <c:v>4.5</c:v>
                </c:pt>
                <c:pt idx="1060">
                  <c:v>4.5</c:v>
                </c:pt>
                <c:pt idx="1061">
                  <c:v>3.1</c:v>
                </c:pt>
                <c:pt idx="1062">
                  <c:v>3.1</c:v>
                </c:pt>
                <c:pt idx="1063">
                  <c:v>3.1</c:v>
                </c:pt>
                <c:pt idx="1064">
                  <c:v>4.3</c:v>
                </c:pt>
                <c:pt idx="1065">
                  <c:v>6.1</c:v>
                </c:pt>
                <c:pt idx="1066">
                  <c:v>8.6999999999999993</c:v>
                </c:pt>
                <c:pt idx="1067">
                  <c:v>8.9</c:v>
                </c:pt>
                <c:pt idx="1068">
                  <c:v>8.6</c:v>
                </c:pt>
                <c:pt idx="1069">
                  <c:v>4.5</c:v>
                </c:pt>
                <c:pt idx="1070">
                  <c:v>6.3</c:v>
                </c:pt>
                <c:pt idx="1071">
                  <c:v>4.7</c:v>
                </c:pt>
                <c:pt idx="1072">
                  <c:v>5.0999999999999996</c:v>
                </c:pt>
                <c:pt idx="1073">
                  <c:v>5.8</c:v>
                </c:pt>
                <c:pt idx="1074">
                  <c:v>3.2</c:v>
                </c:pt>
                <c:pt idx="1075">
                  <c:v>2.2000000000000002</c:v>
                </c:pt>
                <c:pt idx="1076">
                  <c:v>2</c:v>
                </c:pt>
                <c:pt idx="1077">
                  <c:v>4.9000000000000004</c:v>
                </c:pt>
                <c:pt idx="1078">
                  <c:v>3.7</c:v>
                </c:pt>
                <c:pt idx="1079">
                  <c:v>4.4000000000000004</c:v>
                </c:pt>
                <c:pt idx="1080">
                  <c:v>5.4</c:v>
                </c:pt>
                <c:pt idx="1081">
                  <c:v>3.9</c:v>
                </c:pt>
                <c:pt idx="1082">
                  <c:v>3.9</c:v>
                </c:pt>
                <c:pt idx="1083">
                  <c:v>3.4</c:v>
                </c:pt>
                <c:pt idx="1084">
                  <c:v>5.8</c:v>
                </c:pt>
                <c:pt idx="1085">
                  <c:v>6.9</c:v>
                </c:pt>
                <c:pt idx="1086">
                  <c:v>6.3</c:v>
                </c:pt>
                <c:pt idx="1087">
                  <c:v>6</c:v>
                </c:pt>
                <c:pt idx="1088">
                  <c:v>4.8</c:v>
                </c:pt>
                <c:pt idx="1089">
                  <c:v>2.1</c:v>
                </c:pt>
                <c:pt idx="1090">
                  <c:v>1.5</c:v>
                </c:pt>
                <c:pt idx="1091">
                  <c:v>0</c:v>
                </c:pt>
                <c:pt idx="1092">
                  <c:v>-0.2</c:v>
                </c:pt>
                <c:pt idx="1093">
                  <c:v>4.3</c:v>
                </c:pt>
                <c:pt idx="1094">
                  <c:v>1.1000000000000001</c:v>
                </c:pt>
                <c:pt idx="1095">
                  <c:v>1</c:v>
                </c:pt>
                <c:pt idx="1096">
                  <c:v>0.6</c:v>
                </c:pt>
                <c:pt idx="1097">
                  <c:v>3</c:v>
                </c:pt>
                <c:pt idx="1098">
                  <c:v>1.1000000000000001</c:v>
                </c:pt>
                <c:pt idx="1099">
                  <c:v>2.2999999999999998</c:v>
                </c:pt>
                <c:pt idx="1100">
                  <c:v>2.4</c:v>
                </c:pt>
                <c:pt idx="1101">
                  <c:v>1.3</c:v>
                </c:pt>
                <c:pt idx="1102">
                  <c:v>3.1</c:v>
                </c:pt>
                <c:pt idx="1103">
                  <c:v>5.8</c:v>
                </c:pt>
                <c:pt idx="1104">
                  <c:v>6.8</c:v>
                </c:pt>
                <c:pt idx="1105">
                  <c:v>9.5</c:v>
                </c:pt>
                <c:pt idx="1106">
                  <c:v>6.7</c:v>
                </c:pt>
                <c:pt idx="1107">
                  <c:v>4.4000000000000004</c:v>
                </c:pt>
                <c:pt idx="1108">
                  <c:v>4</c:v>
                </c:pt>
                <c:pt idx="1109">
                  <c:v>4.5999999999999996</c:v>
                </c:pt>
                <c:pt idx="1110">
                  <c:v>3.7</c:v>
                </c:pt>
                <c:pt idx="1111">
                  <c:v>1.8</c:v>
                </c:pt>
                <c:pt idx="1112">
                  <c:v>0.3</c:v>
                </c:pt>
                <c:pt idx="1113">
                  <c:v>-0.8</c:v>
                </c:pt>
                <c:pt idx="1114">
                  <c:v>-0.4</c:v>
                </c:pt>
                <c:pt idx="1115">
                  <c:v>0.3</c:v>
                </c:pt>
                <c:pt idx="1116">
                  <c:v>2.5</c:v>
                </c:pt>
                <c:pt idx="1117">
                  <c:v>1.4</c:v>
                </c:pt>
                <c:pt idx="1118">
                  <c:v>0.3</c:v>
                </c:pt>
                <c:pt idx="1119">
                  <c:v>1.4</c:v>
                </c:pt>
                <c:pt idx="1120">
                  <c:v>2</c:v>
                </c:pt>
                <c:pt idx="1121">
                  <c:v>2.6</c:v>
                </c:pt>
                <c:pt idx="1122">
                  <c:v>4.9000000000000004</c:v>
                </c:pt>
                <c:pt idx="1123">
                  <c:v>3.3</c:v>
                </c:pt>
                <c:pt idx="1124">
                  <c:v>5.6</c:v>
                </c:pt>
                <c:pt idx="1125">
                  <c:v>6.6</c:v>
                </c:pt>
                <c:pt idx="1126">
                  <c:v>6.5</c:v>
                </c:pt>
                <c:pt idx="1127">
                  <c:v>7.7</c:v>
                </c:pt>
                <c:pt idx="1128">
                  <c:v>7.4</c:v>
                </c:pt>
                <c:pt idx="1129">
                  <c:v>6.3</c:v>
                </c:pt>
                <c:pt idx="1130">
                  <c:v>5.0999999999999996</c:v>
                </c:pt>
                <c:pt idx="1131">
                  <c:v>5.4</c:v>
                </c:pt>
                <c:pt idx="1132">
                  <c:v>6.4</c:v>
                </c:pt>
                <c:pt idx="1133">
                  <c:v>8.6999999999999993</c:v>
                </c:pt>
                <c:pt idx="1134">
                  <c:v>8.5</c:v>
                </c:pt>
                <c:pt idx="1135">
                  <c:v>7.7</c:v>
                </c:pt>
                <c:pt idx="1136">
                  <c:v>5.3</c:v>
                </c:pt>
                <c:pt idx="1137">
                  <c:v>5.4</c:v>
                </c:pt>
                <c:pt idx="1138">
                  <c:v>4.3</c:v>
                </c:pt>
                <c:pt idx="1139">
                  <c:v>5.5</c:v>
                </c:pt>
                <c:pt idx="1140">
                  <c:v>7.5</c:v>
                </c:pt>
                <c:pt idx="1141">
                  <c:v>8.6999999999999993</c:v>
                </c:pt>
                <c:pt idx="1142">
                  <c:v>7.5</c:v>
                </c:pt>
                <c:pt idx="1143">
                  <c:v>8.6</c:v>
                </c:pt>
                <c:pt idx="1144">
                  <c:v>7.3</c:v>
                </c:pt>
                <c:pt idx="1145">
                  <c:v>7.9</c:v>
                </c:pt>
                <c:pt idx="1146">
                  <c:v>6.4</c:v>
                </c:pt>
                <c:pt idx="1147">
                  <c:v>7.7</c:v>
                </c:pt>
                <c:pt idx="1148">
                  <c:v>9.9</c:v>
                </c:pt>
                <c:pt idx="1149">
                  <c:v>9</c:v>
                </c:pt>
                <c:pt idx="1150">
                  <c:v>6.6</c:v>
                </c:pt>
                <c:pt idx="1151">
                  <c:v>5.5</c:v>
                </c:pt>
                <c:pt idx="1152">
                  <c:v>5.7</c:v>
                </c:pt>
                <c:pt idx="1153">
                  <c:v>8.9</c:v>
                </c:pt>
                <c:pt idx="1154">
                  <c:v>9.6</c:v>
                </c:pt>
                <c:pt idx="1155">
                  <c:v>8.8000000000000007</c:v>
                </c:pt>
                <c:pt idx="1156">
                  <c:v>8.6</c:v>
                </c:pt>
                <c:pt idx="1157">
                  <c:v>6.3</c:v>
                </c:pt>
                <c:pt idx="1158">
                  <c:v>7.4</c:v>
                </c:pt>
                <c:pt idx="1159">
                  <c:v>8.1</c:v>
                </c:pt>
                <c:pt idx="1160">
                  <c:v>8.1</c:v>
                </c:pt>
                <c:pt idx="1161">
                  <c:v>6</c:v>
                </c:pt>
                <c:pt idx="1162">
                  <c:v>5.4</c:v>
                </c:pt>
                <c:pt idx="1163">
                  <c:v>7.5</c:v>
                </c:pt>
                <c:pt idx="1164">
                  <c:v>9.6</c:v>
                </c:pt>
                <c:pt idx="1165">
                  <c:v>10</c:v>
                </c:pt>
                <c:pt idx="1166">
                  <c:v>10.3</c:v>
                </c:pt>
                <c:pt idx="1167">
                  <c:v>9.8000000000000007</c:v>
                </c:pt>
                <c:pt idx="1168">
                  <c:v>9.5</c:v>
                </c:pt>
                <c:pt idx="1169">
                  <c:v>6.4</c:v>
                </c:pt>
                <c:pt idx="1170">
                  <c:v>7.6</c:v>
                </c:pt>
                <c:pt idx="1171">
                  <c:v>9.8000000000000007</c:v>
                </c:pt>
                <c:pt idx="1172">
                  <c:v>8.5</c:v>
                </c:pt>
                <c:pt idx="1173">
                  <c:v>9.5</c:v>
                </c:pt>
                <c:pt idx="1174">
                  <c:v>9.8000000000000007</c:v>
                </c:pt>
                <c:pt idx="1175">
                  <c:v>11</c:v>
                </c:pt>
                <c:pt idx="1176">
                  <c:v>11.6</c:v>
                </c:pt>
                <c:pt idx="1177">
                  <c:v>10</c:v>
                </c:pt>
                <c:pt idx="1178">
                  <c:v>9</c:v>
                </c:pt>
                <c:pt idx="1179">
                  <c:v>9.5</c:v>
                </c:pt>
                <c:pt idx="1180">
                  <c:v>9.6999999999999993</c:v>
                </c:pt>
                <c:pt idx="1181">
                  <c:v>9.6999999999999993</c:v>
                </c:pt>
                <c:pt idx="1182">
                  <c:v>11.5</c:v>
                </c:pt>
                <c:pt idx="1183">
                  <c:v>12.7</c:v>
                </c:pt>
                <c:pt idx="1184">
                  <c:v>13.7</c:v>
                </c:pt>
                <c:pt idx="1185">
                  <c:v>14.1</c:v>
                </c:pt>
                <c:pt idx="1186">
                  <c:v>14.1</c:v>
                </c:pt>
                <c:pt idx="1187">
                  <c:v>14.6</c:v>
                </c:pt>
                <c:pt idx="1188">
                  <c:v>13.7</c:v>
                </c:pt>
                <c:pt idx="1189">
                  <c:v>13.2</c:v>
                </c:pt>
                <c:pt idx="1190">
                  <c:v>13.8</c:v>
                </c:pt>
                <c:pt idx="1191">
                  <c:v>14</c:v>
                </c:pt>
                <c:pt idx="1192">
                  <c:v>14.6</c:v>
                </c:pt>
                <c:pt idx="1193">
                  <c:v>14.9</c:v>
                </c:pt>
                <c:pt idx="1194">
                  <c:v>13.1</c:v>
                </c:pt>
                <c:pt idx="1195">
                  <c:v>14.4</c:v>
                </c:pt>
                <c:pt idx="1196">
                  <c:v>15.5</c:v>
                </c:pt>
                <c:pt idx="1197">
                  <c:v>15.3</c:v>
                </c:pt>
                <c:pt idx="1198">
                  <c:v>15.6</c:v>
                </c:pt>
                <c:pt idx="1199">
                  <c:v>14.3</c:v>
                </c:pt>
                <c:pt idx="1200">
                  <c:v>15.5</c:v>
                </c:pt>
                <c:pt idx="1201">
                  <c:v>16</c:v>
                </c:pt>
                <c:pt idx="1202">
                  <c:v>16.3</c:v>
                </c:pt>
                <c:pt idx="1203">
                  <c:v>16.399999999999999</c:v>
                </c:pt>
                <c:pt idx="1204">
                  <c:v>14.8</c:v>
                </c:pt>
                <c:pt idx="1205">
                  <c:v>15.1</c:v>
                </c:pt>
                <c:pt idx="1206">
                  <c:v>14.3</c:v>
                </c:pt>
                <c:pt idx="1207">
                  <c:v>14.7</c:v>
                </c:pt>
                <c:pt idx="1208">
                  <c:v>14.9</c:v>
                </c:pt>
                <c:pt idx="1209">
                  <c:v>11.1</c:v>
                </c:pt>
                <c:pt idx="1210">
                  <c:v>9.9</c:v>
                </c:pt>
                <c:pt idx="1211">
                  <c:v>10.199999999999999</c:v>
                </c:pt>
                <c:pt idx="1212">
                  <c:v>11.2</c:v>
                </c:pt>
                <c:pt idx="1213">
                  <c:v>9.8000000000000007</c:v>
                </c:pt>
                <c:pt idx="1214">
                  <c:v>11.6</c:v>
                </c:pt>
                <c:pt idx="1215">
                  <c:v>13.2</c:v>
                </c:pt>
                <c:pt idx="1216">
                  <c:v>12.7</c:v>
                </c:pt>
                <c:pt idx="1217">
                  <c:v>14.2</c:v>
                </c:pt>
                <c:pt idx="1218">
                  <c:v>13.8</c:v>
                </c:pt>
                <c:pt idx="1219">
                  <c:v>16.7</c:v>
                </c:pt>
                <c:pt idx="1220">
                  <c:v>16.2</c:v>
                </c:pt>
                <c:pt idx="1221">
                  <c:v>16.899999999999999</c:v>
                </c:pt>
                <c:pt idx="1222">
                  <c:v>17</c:v>
                </c:pt>
                <c:pt idx="1223">
                  <c:v>16.899999999999999</c:v>
                </c:pt>
                <c:pt idx="1224">
                  <c:v>17.100000000000001</c:v>
                </c:pt>
                <c:pt idx="1225">
                  <c:v>16.899999999999999</c:v>
                </c:pt>
                <c:pt idx="1226">
                  <c:v>14.7</c:v>
                </c:pt>
                <c:pt idx="1227">
                  <c:v>16.5</c:v>
                </c:pt>
                <c:pt idx="1228">
                  <c:v>15.2</c:v>
                </c:pt>
                <c:pt idx="1229">
                  <c:v>16.5</c:v>
                </c:pt>
                <c:pt idx="1230">
                  <c:v>14.7</c:v>
                </c:pt>
                <c:pt idx="1231">
                  <c:v>14.2</c:v>
                </c:pt>
                <c:pt idx="1232">
                  <c:v>15.4</c:v>
                </c:pt>
                <c:pt idx="1233">
                  <c:v>15.7</c:v>
                </c:pt>
                <c:pt idx="1234">
                  <c:v>13.9</c:v>
                </c:pt>
                <c:pt idx="1235">
                  <c:v>17.600000000000001</c:v>
                </c:pt>
                <c:pt idx="1236">
                  <c:v>18.8</c:v>
                </c:pt>
                <c:pt idx="1237">
                  <c:v>19.600000000000001</c:v>
                </c:pt>
                <c:pt idx="1238">
                  <c:v>15.9</c:v>
                </c:pt>
                <c:pt idx="1239">
                  <c:v>15.3</c:v>
                </c:pt>
                <c:pt idx="1240">
                  <c:v>17.399999999999999</c:v>
                </c:pt>
                <c:pt idx="1241">
                  <c:v>19.5</c:v>
                </c:pt>
                <c:pt idx="1242">
                  <c:v>20.2</c:v>
                </c:pt>
                <c:pt idx="1243">
                  <c:v>20.6</c:v>
                </c:pt>
                <c:pt idx="1244">
                  <c:v>18</c:v>
                </c:pt>
                <c:pt idx="1245">
                  <c:v>17.3</c:v>
                </c:pt>
                <c:pt idx="1246">
                  <c:v>16.8</c:v>
                </c:pt>
                <c:pt idx="1247">
                  <c:v>16.8</c:v>
                </c:pt>
                <c:pt idx="1248">
                  <c:v>17.100000000000001</c:v>
                </c:pt>
                <c:pt idx="1249">
                  <c:v>18.2</c:v>
                </c:pt>
                <c:pt idx="1250">
                  <c:v>18.7</c:v>
                </c:pt>
                <c:pt idx="1251">
                  <c:v>19.7</c:v>
                </c:pt>
                <c:pt idx="1252">
                  <c:v>20.7</c:v>
                </c:pt>
                <c:pt idx="1253">
                  <c:v>22.2</c:v>
                </c:pt>
                <c:pt idx="1254">
                  <c:v>19.899999999999999</c:v>
                </c:pt>
                <c:pt idx="1255">
                  <c:v>17.600000000000001</c:v>
                </c:pt>
                <c:pt idx="1256">
                  <c:v>19.600000000000001</c:v>
                </c:pt>
                <c:pt idx="1257">
                  <c:v>19.600000000000001</c:v>
                </c:pt>
                <c:pt idx="1258">
                  <c:v>18.2</c:v>
                </c:pt>
                <c:pt idx="1259">
                  <c:v>20</c:v>
                </c:pt>
                <c:pt idx="1260">
                  <c:v>17.899999999999999</c:v>
                </c:pt>
                <c:pt idx="1261">
                  <c:v>20.3</c:v>
                </c:pt>
                <c:pt idx="1262">
                  <c:v>21.3</c:v>
                </c:pt>
                <c:pt idx="1263">
                  <c:v>21.9</c:v>
                </c:pt>
                <c:pt idx="1264">
                  <c:v>19.8</c:v>
                </c:pt>
                <c:pt idx="1265">
                  <c:v>18.3</c:v>
                </c:pt>
                <c:pt idx="1266">
                  <c:v>19.7</c:v>
                </c:pt>
                <c:pt idx="1267">
                  <c:v>21.6</c:v>
                </c:pt>
                <c:pt idx="1268">
                  <c:v>24.8</c:v>
                </c:pt>
                <c:pt idx="1269">
                  <c:v>26.9</c:v>
                </c:pt>
                <c:pt idx="1270">
                  <c:v>27.8</c:v>
                </c:pt>
                <c:pt idx="1271">
                  <c:v>27.1</c:v>
                </c:pt>
                <c:pt idx="1272">
                  <c:v>24.3</c:v>
                </c:pt>
                <c:pt idx="1273">
                  <c:v>23.1</c:v>
                </c:pt>
                <c:pt idx="1274">
                  <c:v>22.5</c:v>
                </c:pt>
                <c:pt idx="1275">
                  <c:v>23.5</c:v>
                </c:pt>
                <c:pt idx="1276">
                  <c:v>24.7</c:v>
                </c:pt>
                <c:pt idx="1277">
                  <c:v>24.9</c:v>
                </c:pt>
                <c:pt idx="1278">
                  <c:v>25.1</c:v>
                </c:pt>
                <c:pt idx="1279">
                  <c:v>22.9</c:v>
                </c:pt>
                <c:pt idx="1280">
                  <c:v>23.4</c:v>
                </c:pt>
                <c:pt idx="1281">
                  <c:v>24.1</c:v>
                </c:pt>
                <c:pt idx="1282">
                  <c:v>25.7</c:v>
                </c:pt>
                <c:pt idx="1283">
                  <c:v>24.3</c:v>
                </c:pt>
                <c:pt idx="1284">
                  <c:v>25.2</c:v>
                </c:pt>
                <c:pt idx="1285">
                  <c:v>26.2</c:v>
                </c:pt>
                <c:pt idx="1286">
                  <c:v>27.2</c:v>
                </c:pt>
                <c:pt idx="1287">
                  <c:v>26.9</c:v>
                </c:pt>
                <c:pt idx="1288">
                  <c:v>25.3</c:v>
                </c:pt>
                <c:pt idx="1289">
                  <c:v>25.6</c:v>
                </c:pt>
                <c:pt idx="1290">
                  <c:v>20.399999999999999</c:v>
                </c:pt>
                <c:pt idx="1291">
                  <c:v>19.100000000000001</c:v>
                </c:pt>
                <c:pt idx="1292">
                  <c:v>19.8</c:v>
                </c:pt>
                <c:pt idx="1293">
                  <c:v>21.8</c:v>
                </c:pt>
                <c:pt idx="1294">
                  <c:v>24.1</c:v>
                </c:pt>
                <c:pt idx="1295">
                  <c:v>25.2</c:v>
                </c:pt>
                <c:pt idx="1296">
                  <c:v>24.9</c:v>
                </c:pt>
                <c:pt idx="1297">
                  <c:v>24.9</c:v>
                </c:pt>
                <c:pt idx="1298">
                  <c:v>25.5</c:v>
                </c:pt>
                <c:pt idx="1299">
                  <c:v>24.6</c:v>
                </c:pt>
                <c:pt idx="1300">
                  <c:v>24.4</c:v>
                </c:pt>
                <c:pt idx="1301">
                  <c:v>25.7</c:v>
                </c:pt>
                <c:pt idx="1302">
                  <c:v>26.7</c:v>
                </c:pt>
                <c:pt idx="1303">
                  <c:v>24.9</c:v>
                </c:pt>
                <c:pt idx="1304">
                  <c:v>22.3</c:v>
                </c:pt>
                <c:pt idx="1305">
                  <c:v>24.8</c:v>
                </c:pt>
                <c:pt idx="1306">
                  <c:v>25.5</c:v>
                </c:pt>
                <c:pt idx="1307">
                  <c:v>23.8</c:v>
                </c:pt>
                <c:pt idx="1308">
                  <c:v>21.5</c:v>
                </c:pt>
                <c:pt idx="1309">
                  <c:v>22.7</c:v>
                </c:pt>
                <c:pt idx="1310">
                  <c:v>24.5</c:v>
                </c:pt>
                <c:pt idx="1311">
                  <c:v>25.9</c:v>
                </c:pt>
                <c:pt idx="1312">
                  <c:v>21.6</c:v>
                </c:pt>
                <c:pt idx="1313">
                  <c:v>23.3</c:v>
                </c:pt>
                <c:pt idx="1314">
                  <c:v>23.5</c:v>
                </c:pt>
                <c:pt idx="1315">
                  <c:v>23.7</c:v>
                </c:pt>
                <c:pt idx="1316">
                  <c:v>24.8</c:v>
                </c:pt>
                <c:pt idx="1317">
                  <c:v>19.100000000000001</c:v>
                </c:pt>
                <c:pt idx="1318">
                  <c:v>19.3</c:v>
                </c:pt>
                <c:pt idx="1319">
                  <c:v>19.100000000000001</c:v>
                </c:pt>
                <c:pt idx="1320">
                  <c:v>21.3</c:v>
                </c:pt>
                <c:pt idx="1321">
                  <c:v>23.3</c:v>
                </c:pt>
                <c:pt idx="1322">
                  <c:v>23.9</c:v>
                </c:pt>
                <c:pt idx="1323">
                  <c:v>23.9</c:v>
                </c:pt>
                <c:pt idx="1324">
                  <c:v>22.4</c:v>
                </c:pt>
                <c:pt idx="1325">
                  <c:v>21.8</c:v>
                </c:pt>
                <c:pt idx="1326">
                  <c:v>23</c:v>
                </c:pt>
                <c:pt idx="1327">
                  <c:v>24.4</c:v>
                </c:pt>
                <c:pt idx="1328">
                  <c:v>23.1</c:v>
                </c:pt>
                <c:pt idx="1329">
                  <c:v>21</c:v>
                </c:pt>
                <c:pt idx="1330">
                  <c:v>21.3</c:v>
                </c:pt>
                <c:pt idx="1331">
                  <c:v>22.5</c:v>
                </c:pt>
                <c:pt idx="1332">
                  <c:v>23.4</c:v>
                </c:pt>
                <c:pt idx="1333">
                  <c:v>23.2</c:v>
                </c:pt>
                <c:pt idx="1334">
                  <c:v>23.3</c:v>
                </c:pt>
                <c:pt idx="1335">
                  <c:v>23.3</c:v>
                </c:pt>
                <c:pt idx="1336">
                  <c:v>23.8</c:v>
                </c:pt>
                <c:pt idx="1337">
                  <c:v>24</c:v>
                </c:pt>
                <c:pt idx="1338">
                  <c:v>23.5</c:v>
                </c:pt>
                <c:pt idx="1339">
                  <c:v>23.7</c:v>
                </c:pt>
                <c:pt idx="1340">
                  <c:v>24.4</c:v>
                </c:pt>
                <c:pt idx="1341">
                  <c:v>24</c:v>
                </c:pt>
                <c:pt idx="1342">
                  <c:v>23.6</c:v>
                </c:pt>
                <c:pt idx="1343">
                  <c:v>21.8</c:v>
                </c:pt>
                <c:pt idx="1344">
                  <c:v>19.8</c:v>
                </c:pt>
                <c:pt idx="1345">
                  <c:v>21.6</c:v>
                </c:pt>
                <c:pt idx="1346">
                  <c:v>22.7</c:v>
                </c:pt>
                <c:pt idx="1347">
                  <c:v>23.5</c:v>
                </c:pt>
                <c:pt idx="1348">
                  <c:v>23.9</c:v>
                </c:pt>
                <c:pt idx="1349">
                  <c:v>23.6</c:v>
                </c:pt>
                <c:pt idx="1350">
                  <c:v>24.1</c:v>
                </c:pt>
                <c:pt idx="1351">
                  <c:v>23.6</c:v>
                </c:pt>
                <c:pt idx="1352">
                  <c:v>22.9</c:v>
                </c:pt>
                <c:pt idx="1353">
                  <c:v>20.399999999999999</c:v>
                </c:pt>
                <c:pt idx="1354">
                  <c:v>19.2</c:v>
                </c:pt>
                <c:pt idx="1355">
                  <c:v>19.2</c:v>
                </c:pt>
                <c:pt idx="1356">
                  <c:v>17.899999999999999</c:v>
                </c:pt>
                <c:pt idx="1357">
                  <c:v>19.100000000000001</c:v>
                </c:pt>
                <c:pt idx="1358">
                  <c:v>17.7</c:v>
                </c:pt>
                <c:pt idx="1359">
                  <c:v>16.600000000000001</c:v>
                </c:pt>
                <c:pt idx="1360">
                  <c:v>17.2</c:v>
                </c:pt>
                <c:pt idx="1361">
                  <c:v>16.600000000000001</c:v>
                </c:pt>
                <c:pt idx="1362">
                  <c:v>17.8</c:v>
                </c:pt>
                <c:pt idx="1363">
                  <c:v>17.5</c:v>
                </c:pt>
                <c:pt idx="1364">
                  <c:v>18</c:v>
                </c:pt>
                <c:pt idx="1365">
                  <c:v>18.399999999999999</c:v>
                </c:pt>
                <c:pt idx="1366">
                  <c:v>18.399999999999999</c:v>
                </c:pt>
                <c:pt idx="1367">
                  <c:v>17.7</c:v>
                </c:pt>
                <c:pt idx="1368">
                  <c:v>19.5</c:v>
                </c:pt>
                <c:pt idx="1369">
                  <c:v>18.5</c:v>
                </c:pt>
                <c:pt idx="1370">
                  <c:v>17.7</c:v>
                </c:pt>
                <c:pt idx="1371">
                  <c:v>17.2</c:v>
                </c:pt>
                <c:pt idx="1372">
                  <c:v>15.7</c:v>
                </c:pt>
                <c:pt idx="1373">
                  <c:v>13.3</c:v>
                </c:pt>
                <c:pt idx="1374">
                  <c:v>11.7</c:v>
                </c:pt>
                <c:pt idx="1375">
                  <c:v>12.8</c:v>
                </c:pt>
                <c:pt idx="1376">
                  <c:v>12.1</c:v>
                </c:pt>
                <c:pt idx="1377">
                  <c:v>13.5</c:v>
                </c:pt>
                <c:pt idx="1378">
                  <c:v>12.2</c:v>
                </c:pt>
                <c:pt idx="1379">
                  <c:v>10</c:v>
                </c:pt>
                <c:pt idx="1380">
                  <c:v>9.8000000000000007</c:v>
                </c:pt>
                <c:pt idx="1381">
                  <c:v>9.6999999999999993</c:v>
                </c:pt>
                <c:pt idx="1382">
                  <c:v>13.2</c:v>
                </c:pt>
                <c:pt idx="1383">
                  <c:v>16.899999999999999</c:v>
                </c:pt>
                <c:pt idx="1384">
                  <c:v>14.4</c:v>
                </c:pt>
                <c:pt idx="1385">
                  <c:v>15.1</c:v>
                </c:pt>
                <c:pt idx="1386">
                  <c:v>15.5</c:v>
                </c:pt>
                <c:pt idx="1387">
                  <c:v>14.2</c:v>
                </c:pt>
                <c:pt idx="1388">
                  <c:v>11.6</c:v>
                </c:pt>
                <c:pt idx="1389">
                  <c:v>11.4</c:v>
                </c:pt>
                <c:pt idx="1390">
                  <c:v>11.1</c:v>
                </c:pt>
                <c:pt idx="1391">
                  <c:v>12.4</c:v>
                </c:pt>
                <c:pt idx="1392">
                  <c:v>14</c:v>
                </c:pt>
                <c:pt idx="1393">
                  <c:v>15.3</c:v>
                </c:pt>
                <c:pt idx="1394">
                  <c:v>16.899999999999999</c:v>
                </c:pt>
                <c:pt idx="1395">
                  <c:v>14.7</c:v>
                </c:pt>
                <c:pt idx="1396">
                  <c:v>11.5</c:v>
                </c:pt>
                <c:pt idx="1397">
                  <c:v>11.9</c:v>
                </c:pt>
                <c:pt idx="1398">
                  <c:v>12.3</c:v>
                </c:pt>
                <c:pt idx="1399">
                  <c:v>11.3</c:v>
                </c:pt>
                <c:pt idx="1400">
                  <c:v>11.6</c:v>
                </c:pt>
                <c:pt idx="1401">
                  <c:v>11.7</c:v>
                </c:pt>
                <c:pt idx="1402">
                  <c:v>10.1</c:v>
                </c:pt>
                <c:pt idx="1403">
                  <c:v>9.1</c:v>
                </c:pt>
                <c:pt idx="1404">
                  <c:v>10.3</c:v>
                </c:pt>
                <c:pt idx="1405">
                  <c:v>12.6</c:v>
                </c:pt>
                <c:pt idx="1406">
                  <c:v>10</c:v>
                </c:pt>
                <c:pt idx="1407">
                  <c:v>8.1999999999999993</c:v>
                </c:pt>
                <c:pt idx="1408">
                  <c:v>7.5</c:v>
                </c:pt>
                <c:pt idx="1409">
                  <c:v>7.3</c:v>
                </c:pt>
                <c:pt idx="1410">
                  <c:v>7.9</c:v>
                </c:pt>
                <c:pt idx="1411">
                  <c:v>9.9</c:v>
                </c:pt>
                <c:pt idx="1412">
                  <c:v>6.6</c:v>
                </c:pt>
                <c:pt idx="1413">
                  <c:v>6</c:v>
                </c:pt>
                <c:pt idx="1414">
                  <c:v>3.6</c:v>
                </c:pt>
                <c:pt idx="1415">
                  <c:v>4.3</c:v>
                </c:pt>
                <c:pt idx="1416">
                  <c:v>7.8</c:v>
                </c:pt>
                <c:pt idx="1417">
                  <c:v>9.3000000000000007</c:v>
                </c:pt>
                <c:pt idx="1418">
                  <c:v>11.5</c:v>
                </c:pt>
                <c:pt idx="1419">
                  <c:v>10.7</c:v>
                </c:pt>
                <c:pt idx="1420">
                  <c:v>12.4</c:v>
                </c:pt>
                <c:pt idx="1421">
                  <c:v>14.5</c:v>
                </c:pt>
                <c:pt idx="1422">
                  <c:v>14.1</c:v>
                </c:pt>
                <c:pt idx="1423">
                  <c:v>14.2</c:v>
                </c:pt>
                <c:pt idx="1424">
                  <c:v>13.5</c:v>
                </c:pt>
                <c:pt idx="1425">
                  <c:v>12.7</c:v>
                </c:pt>
                <c:pt idx="1426">
                  <c:v>11.6</c:v>
                </c:pt>
                <c:pt idx="1427">
                  <c:v>8.5</c:v>
                </c:pt>
                <c:pt idx="1428">
                  <c:v>2.8</c:v>
                </c:pt>
                <c:pt idx="1429">
                  <c:v>1.8</c:v>
                </c:pt>
                <c:pt idx="1430">
                  <c:v>2.1</c:v>
                </c:pt>
                <c:pt idx="1431">
                  <c:v>4.2</c:v>
                </c:pt>
                <c:pt idx="1432">
                  <c:v>6.9</c:v>
                </c:pt>
                <c:pt idx="1433">
                  <c:v>6.6</c:v>
                </c:pt>
                <c:pt idx="1434">
                  <c:v>6.7</c:v>
                </c:pt>
                <c:pt idx="1435">
                  <c:v>4.5999999999999996</c:v>
                </c:pt>
                <c:pt idx="1436">
                  <c:v>3.7</c:v>
                </c:pt>
                <c:pt idx="1437">
                  <c:v>2.1</c:v>
                </c:pt>
                <c:pt idx="1438">
                  <c:v>2.6</c:v>
                </c:pt>
                <c:pt idx="1439">
                  <c:v>0.7</c:v>
                </c:pt>
                <c:pt idx="1440">
                  <c:v>3.3</c:v>
                </c:pt>
                <c:pt idx="1441">
                  <c:v>6</c:v>
                </c:pt>
                <c:pt idx="1442">
                  <c:v>2.5</c:v>
                </c:pt>
                <c:pt idx="1443">
                  <c:v>4.4000000000000004</c:v>
                </c:pt>
                <c:pt idx="1444">
                  <c:v>2.7</c:v>
                </c:pt>
                <c:pt idx="1445">
                  <c:v>3</c:v>
                </c:pt>
                <c:pt idx="1446">
                  <c:v>1.7</c:v>
                </c:pt>
                <c:pt idx="1447">
                  <c:v>-1.2</c:v>
                </c:pt>
                <c:pt idx="1448">
                  <c:v>3.9</c:v>
                </c:pt>
                <c:pt idx="1449">
                  <c:v>6.5</c:v>
                </c:pt>
                <c:pt idx="1450">
                  <c:v>6.7</c:v>
                </c:pt>
                <c:pt idx="1451">
                  <c:v>4.7</c:v>
                </c:pt>
                <c:pt idx="1452">
                  <c:v>4.9000000000000004</c:v>
                </c:pt>
                <c:pt idx="1453">
                  <c:v>4.3</c:v>
                </c:pt>
                <c:pt idx="1454">
                  <c:v>4.2</c:v>
                </c:pt>
                <c:pt idx="1455">
                  <c:v>4.0999999999999996</c:v>
                </c:pt>
                <c:pt idx="1456">
                  <c:v>4.5999999999999996</c:v>
                </c:pt>
                <c:pt idx="1457">
                  <c:v>3</c:v>
                </c:pt>
                <c:pt idx="1458">
                  <c:v>3.7</c:v>
                </c:pt>
                <c:pt idx="1459">
                  <c:v>1.5</c:v>
                </c:pt>
                <c:pt idx="1460">
                  <c:v>1.6</c:v>
                </c:pt>
                <c:pt idx="1461">
                  <c:v>0.6</c:v>
                </c:pt>
                <c:pt idx="1462">
                  <c:v>0.5</c:v>
                </c:pt>
                <c:pt idx="1463">
                  <c:v>3.2</c:v>
                </c:pt>
                <c:pt idx="1464">
                  <c:v>-0.1</c:v>
                </c:pt>
                <c:pt idx="1465">
                  <c:v>2.1</c:v>
                </c:pt>
                <c:pt idx="1466">
                  <c:v>-1.2</c:v>
                </c:pt>
                <c:pt idx="1467">
                  <c:v>-3.8</c:v>
                </c:pt>
                <c:pt idx="1468">
                  <c:v>-3.5</c:v>
                </c:pt>
                <c:pt idx="1469">
                  <c:v>-2.8</c:v>
                </c:pt>
                <c:pt idx="1470">
                  <c:v>-0.3</c:v>
                </c:pt>
                <c:pt idx="1471">
                  <c:v>-4</c:v>
                </c:pt>
                <c:pt idx="1472">
                  <c:v>-1.4</c:v>
                </c:pt>
                <c:pt idx="1473">
                  <c:v>2.2000000000000002</c:v>
                </c:pt>
                <c:pt idx="1474">
                  <c:v>1.9</c:v>
                </c:pt>
                <c:pt idx="1475">
                  <c:v>2.1</c:v>
                </c:pt>
                <c:pt idx="1476">
                  <c:v>2.1</c:v>
                </c:pt>
                <c:pt idx="1477">
                  <c:v>3.9</c:v>
                </c:pt>
                <c:pt idx="1478">
                  <c:v>4.2</c:v>
                </c:pt>
                <c:pt idx="1479">
                  <c:v>3.7</c:v>
                </c:pt>
                <c:pt idx="1480">
                  <c:v>0.9</c:v>
                </c:pt>
                <c:pt idx="1481">
                  <c:v>0.9</c:v>
                </c:pt>
                <c:pt idx="1482">
                  <c:v>2.7</c:v>
                </c:pt>
                <c:pt idx="1483">
                  <c:v>2.2999999999999998</c:v>
                </c:pt>
                <c:pt idx="1484">
                  <c:v>3</c:v>
                </c:pt>
                <c:pt idx="1485">
                  <c:v>1.3</c:v>
                </c:pt>
                <c:pt idx="1486">
                  <c:v>-0.3</c:v>
                </c:pt>
                <c:pt idx="1487">
                  <c:v>-0.2</c:v>
                </c:pt>
                <c:pt idx="1488">
                  <c:v>-0.1</c:v>
                </c:pt>
                <c:pt idx="1489">
                  <c:v>0.1</c:v>
                </c:pt>
                <c:pt idx="1490">
                  <c:v>1.2</c:v>
                </c:pt>
                <c:pt idx="1491">
                  <c:v>3.5</c:v>
                </c:pt>
                <c:pt idx="1492">
                  <c:v>4.3</c:v>
                </c:pt>
                <c:pt idx="1493">
                  <c:v>6</c:v>
                </c:pt>
                <c:pt idx="1494">
                  <c:v>7.8</c:v>
                </c:pt>
                <c:pt idx="1495">
                  <c:v>7.1</c:v>
                </c:pt>
                <c:pt idx="1496">
                  <c:v>6.6</c:v>
                </c:pt>
                <c:pt idx="1497">
                  <c:v>9.1999999999999993</c:v>
                </c:pt>
                <c:pt idx="1498">
                  <c:v>8.1</c:v>
                </c:pt>
                <c:pt idx="1499">
                  <c:v>6.6</c:v>
                </c:pt>
                <c:pt idx="1500">
                  <c:v>4.9000000000000004</c:v>
                </c:pt>
                <c:pt idx="1501">
                  <c:v>6.5</c:v>
                </c:pt>
                <c:pt idx="1502">
                  <c:v>6.5</c:v>
                </c:pt>
                <c:pt idx="1503">
                  <c:v>6.3</c:v>
                </c:pt>
                <c:pt idx="1504">
                  <c:v>5.7</c:v>
                </c:pt>
                <c:pt idx="1505">
                  <c:v>5.0999999999999996</c:v>
                </c:pt>
                <c:pt idx="1506">
                  <c:v>5.2</c:v>
                </c:pt>
                <c:pt idx="1507">
                  <c:v>5.7</c:v>
                </c:pt>
                <c:pt idx="1508">
                  <c:v>4.5999999999999996</c:v>
                </c:pt>
                <c:pt idx="1509">
                  <c:v>6.7</c:v>
                </c:pt>
                <c:pt idx="1510">
                  <c:v>6.2</c:v>
                </c:pt>
                <c:pt idx="1511">
                  <c:v>6.3</c:v>
                </c:pt>
                <c:pt idx="1512">
                  <c:v>5.9</c:v>
                </c:pt>
                <c:pt idx="1513">
                  <c:v>6.9</c:v>
                </c:pt>
                <c:pt idx="1514">
                  <c:v>7.9</c:v>
                </c:pt>
                <c:pt idx="1515">
                  <c:v>8.1999999999999993</c:v>
                </c:pt>
                <c:pt idx="1516">
                  <c:v>7.5</c:v>
                </c:pt>
                <c:pt idx="1517">
                  <c:v>5.8</c:v>
                </c:pt>
                <c:pt idx="1518">
                  <c:v>7</c:v>
                </c:pt>
                <c:pt idx="1519">
                  <c:v>9.9</c:v>
                </c:pt>
                <c:pt idx="1520">
                  <c:v>8.6999999999999993</c:v>
                </c:pt>
                <c:pt idx="1521">
                  <c:v>8.4</c:v>
                </c:pt>
                <c:pt idx="1522">
                  <c:v>8.8000000000000007</c:v>
                </c:pt>
                <c:pt idx="1523">
                  <c:v>9.9</c:v>
                </c:pt>
                <c:pt idx="1524">
                  <c:v>9.6</c:v>
                </c:pt>
                <c:pt idx="1525">
                  <c:v>9.1</c:v>
                </c:pt>
                <c:pt idx="1526">
                  <c:v>9.8000000000000007</c:v>
                </c:pt>
                <c:pt idx="1527">
                  <c:v>10.199999999999999</c:v>
                </c:pt>
                <c:pt idx="1528">
                  <c:v>11.5</c:v>
                </c:pt>
                <c:pt idx="1529">
                  <c:v>12.3</c:v>
                </c:pt>
                <c:pt idx="1530">
                  <c:v>9.4</c:v>
                </c:pt>
                <c:pt idx="1531">
                  <c:v>8.8000000000000007</c:v>
                </c:pt>
                <c:pt idx="1532">
                  <c:v>8.5</c:v>
                </c:pt>
                <c:pt idx="1533">
                  <c:v>9.6999999999999993</c:v>
                </c:pt>
                <c:pt idx="1534">
                  <c:v>10.199999999999999</c:v>
                </c:pt>
                <c:pt idx="1535">
                  <c:v>10.9</c:v>
                </c:pt>
                <c:pt idx="1536">
                  <c:v>10.199999999999999</c:v>
                </c:pt>
                <c:pt idx="1537">
                  <c:v>9.6999999999999993</c:v>
                </c:pt>
                <c:pt idx="1538">
                  <c:v>10.3</c:v>
                </c:pt>
                <c:pt idx="1539">
                  <c:v>11.5</c:v>
                </c:pt>
                <c:pt idx="1540">
                  <c:v>11.9</c:v>
                </c:pt>
                <c:pt idx="1541">
                  <c:v>11.5</c:v>
                </c:pt>
                <c:pt idx="1542">
                  <c:v>13.5</c:v>
                </c:pt>
                <c:pt idx="1543">
                  <c:v>13</c:v>
                </c:pt>
                <c:pt idx="1544">
                  <c:v>14.3</c:v>
                </c:pt>
                <c:pt idx="1545">
                  <c:v>11.2</c:v>
                </c:pt>
                <c:pt idx="1546">
                  <c:v>11.1</c:v>
                </c:pt>
                <c:pt idx="1547">
                  <c:v>12.8</c:v>
                </c:pt>
                <c:pt idx="1548">
                  <c:v>15.3</c:v>
                </c:pt>
                <c:pt idx="1549">
                  <c:v>15.2</c:v>
                </c:pt>
                <c:pt idx="1550">
                  <c:v>14.9</c:v>
                </c:pt>
                <c:pt idx="1551">
                  <c:v>13.3</c:v>
                </c:pt>
                <c:pt idx="1552">
                  <c:v>14.7</c:v>
                </c:pt>
                <c:pt idx="1553">
                  <c:v>17.3</c:v>
                </c:pt>
                <c:pt idx="1554">
                  <c:v>17.5</c:v>
                </c:pt>
                <c:pt idx="1555">
                  <c:v>14.5</c:v>
                </c:pt>
                <c:pt idx="1556">
                  <c:v>14.4</c:v>
                </c:pt>
                <c:pt idx="1557">
                  <c:v>12.8</c:v>
                </c:pt>
                <c:pt idx="1558">
                  <c:v>13.4</c:v>
                </c:pt>
                <c:pt idx="1559">
                  <c:v>14.7</c:v>
                </c:pt>
                <c:pt idx="1560">
                  <c:v>15.2</c:v>
                </c:pt>
                <c:pt idx="1561">
                  <c:v>15.6</c:v>
                </c:pt>
                <c:pt idx="1562">
                  <c:v>16</c:v>
                </c:pt>
                <c:pt idx="1563">
                  <c:v>16.2</c:v>
                </c:pt>
                <c:pt idx="1564">
                  <c:v>16.8</c:v>
                </c:pt>
                <c:pt idx="1565">
                  <c:v>15.4</c:v>
                </c:pt>
                <c:pt idx="1566">
                  <c:v>14</c:v>
                </c:pt>
                <c:pt idx="1567">
                  <c:v>12.1</c:v>
                </c:pt>
                <c:pt idx="1568">
                  <c:v>9.5</c:v>
                </c:pt>
                <c:pt idx="1569">
                  <c:v>10.1</c:v>
                </c:pt>
                <c:pt idx="1570">
                  <c:v>10.5</c:v>
                </c:pt>
                <c:pt idx="1571">
                  <c:v>9.6</c:v>
                </c:pt>
                <c:pt idx="1572">
                  <c:v>10.8</c:v>
                </c:pt>
                <c:pt idx="1573">
                  <c:v>12.3</c:v>
                </c:pt>
                <c:pt idx="1574">
                  <c:v>13</c:v>
                </c:pt>
                <c:pt idx="1575">
                  <c:v>14.2</c:v>
                </c:pt>
                <c:pt idx="1576">
                  <c:v>14.3</c:v>
                </c:pt>
                <c:pt idx="1577">
                  <c:v>15.4</c:v>
                </c:pt>
                <c:pt idx="1578">
                  <c:v>13.6</c:v>
                </c:pt>
                <c:pt idx="1579">
                  <c:v>12.8</c:v>
                </c:pt>
                <c:pt idx="1580">
                  <c:v>14</c:v>
                </c:pt>
                <c:pt idx="1581">
                  <c:v>13.1</c:v>
                </c:pt>
                <c:pt idx="1582">
                  <c:v>13.1</c:v>
                </c:pt>
                <c:pt idx="1583">
                  <c:v>14.1</c:v>
                </c:pt>
                <c:pt idx="1584">
                  <c:v>13.4</c:v>
                </c:pt>
                <c:pt idx="1585">
                  <c:v>15.3</c:v>
                </c:pt>
                <c:pt idx="1586">
                  <c:v>14.4</c:v>
                </c:pt>
                <c:pt idx="1587">
                  <c:v>15.3</c:v>
                </c:pt>
                <c:pt idx="1588">
                  <c:v>15.5</c:v>
                </c:pt>
                <c:pt idx="1589">
                  <c:v>15.3</c:v>
                </c:pt>
                <c:pt idx="1590">
                  <c:v>13.3</c:v>
                </c:pt>
                <c:pt idx="1591">
                  <c:v>14.9</c:v>
                </c:pt>
                <c:pt idx="1592">
                  <c:v>18.7</c:v>
                </c:pt>
                <c:pt idx="1593">
                  <c:v>18.899999999999999</c:v>
                </c:pt>
                <c:pt idx="1594">
                  <c:v>19.7</c:v>
                </c:pt>
                <c:pt idx="1595">
                  <c:v>18.5</c:v>
                </c:pt>
                <c:pt idx="1596">
                  <c:v>20.6</c:v>
                </c:pt>
                <c:pt idx="1597">
                  <c:v>22.1</c:v>
                </c:pt>
                <c:pt idx="1598">
                  <c:v>21.7</c:v>
                </c:pt>
                <c:pt idx="1599">
                  <c:v>19.3</c:v>
                </c:pt>
                <c:pt idx="1600">
                  <c:v>15.8</c:v>
                </c:pt>
                <c:pt idx="1601">
                  <c:v>19.600000000000001</c:v>
                </c:pt>
                <c:pt idx="1602">
                  <c:v>20.399999999999999</c:v>
                </c:pt>
                <c:pt idx="1603">
                  <c:v>22.3</c:v>
                </c:pt>
                <c:pt idx="1604">
                  <c:v>21.6</c:v>
                </c:pt>
                <c:pt idx="1605">
                  <c:v>19.600000000000001</c:v>
                </c:pt>
                <c:pt idx="1606">
                  <c:v>20.7</c:v>
                </c:pt>
                <c:pt idx="1607">
                  <c:v>22.3</c:v>
                </c:pt>
                <c:pt idx="1608">
                  <c:v>22.9</c:v>
                </c:pt>
                <c:pt idx="1609">
                  <c:v>22.4</c:v>
                </c:pt>
                <c:pt idx="1610">
                  <c:v>22.9</c:v>
                </c:pt>
                <c:pt idx="1611">
                  <c:v>22.9</c:v>
                </c:pt>
                <c:pt idx="1612">
                  <c:v>23.6</c:v>
                </c:pt>
                <c:pt idx="1613">
                  <c:v>23.8</c:v>
                </c:pt>
                <c:pt idx="1614">
                  <c:v>24.3</c:v>
                </c:pt>
                <c:pt idx="1615">
                  <c:v>22.8</c:v>
                </c:pt>
                <c:pt idx="1616">
                  <c:v>22.6</c:v>
                </c:pt>
                <c:pt idx="1617">
                  <c:v>20.3</c:v>
                </c:pt>
                <c:pt idx="1618">
                  <c:v>18.600000000000001</c:v>
                </c:pt>
                <c:pt idx="1619">
                  <c:v>18.5</c:v>
                </c:pt>
                <c:pt idx="1620">
                  <c:v>20.8</c:v>
                </c:pt>
                <c:pt idx="1621">
                  <c:v>22.2</c:v>
                </c:pt>
                <c:pt idx="1622">
                  <c:v>23.1</c:v>
                </c:pt>
                <c:pt idx="1623">
                  <c:v>23.8</c:v>
                </c:pt>
                <c:pt idx="1624">
                  <c:v>24.5</c:v>
                </c:pt>
                <c:pt idx="1625">
                  <c:v>24.1</c:v>
                </c:pt>
                <c:pt idx="1626">
                  <c:v>24.3</c:v>
                </c:pt>
                <c:pt idx="1627">
                  <c:v>25.1</c:v>
                </c:pt>
                <c:pt idx="1628">
                  <c:v>24.3</c:v>
                </c:pt>
                <c:pt idx="1629">
                  <c:v>23.7</c:v>
                </c:pt>
                <c:pt idx="1630">
                  <c:v>24.1</c:v>
                </c:pt>
                <c:pt idx="1631">
                  <c:v>25</c:v>
                </c:pt>
                <c:pt idx="1632">
                  <c:v>25.5</c:v>
                </c:pt>
                <c:pt idx="1633">
                  <c:v>26.9</c:v>
                </c:pt>
                <c:pt idx="1634">
                  <c:v>27.6</c:v>
                </c:pt>
                <c:pt idx="1635">
                  <c:v>27.5</c:v>
                </c:pt>
                <c:pt idx="1636">
                  <c:v>22.8</c:v>
                </c:pt>
                <c:pt idx="1637">
                  <c:v>25</c:v>
                </c:pt>
                <c:pt idx="1638">
                  <c:v>23.9</c:v>
                </c:pt>
                <c:pt idx="1639">
                  <c:v>22.6</c:v>
                </c:pt>
                <c:pt idx="1640">
                  <c:v>21.7</c:v>
                </c:pt>
                <c:pt idx="1641">
                  <c:v>21.3</c:v>
                </c:pt>
                <c:pt idx="1642">
                  <c:v>20.7</c:v>
                </c:pt>
                <c:pt idx="1643">
                  <c:v>21.6</c:v>
                </c:pt>
                <c:pt idx="1644">
                  <c:v>23.6</c:v>
                </c:pt>
                <c:pt idx="1645">
                  <c:v>23.8</c:v>
                </c:pt>
                <c:pt idx="1646">
                  <c:v>24.6</c:v>
                </c:pt>
                <c:pt idx="1647">
                  <c:v>25.9</c:v>
                </c:pt>
                <c:pt idx="1648">
                  <c:v>25.8</c:v>
                </c:pt>
                <c:pt idx="1649">
                  <c:v>26.8</c:v>
                </c:pt>
                <c:pt idx="1650">
                  <c:v>26.1</c:v>
                </c:pt>
                <c:pt idx="1651">
                  <c:v>26.5</c:v>
                </c:pt>
                <c:pt idx="1652">
                  <c:v>25</c:v>
                </c:pt>
                <c:pt idx="1653">
                  <c:v>24.8</c:v>
                </c:pt>
                <c:pt idx="1654">
                  <c:v>26.6</c:v>
                </c:pt>
                <c:pt idx="1655">
                  <c:v>22.6</c:v>
                </c:pt>
                <c:pt idx="1656">
                  <c:v>22.9</c:v>
                </c:pt>
                <c:pt idx="1657">
                  <c:v>22.2</c:v>
                </c:pt>
                <c:pt idx="1658">
                  <c:v>23.1</c:v>
                </c:pt>
                <c:pt idx="1659">
                  <c:v>24.8</c:v>
                </c:pt>
                <c:pt idx="1660">
                  <c:v>24.1</c:v>
                </c:pt>
                <c:pt idx="1661">
                  <c:v>24.8</c:v>
                </c:pt>
                <c:pt idx="1662">
                  <c:v>26.2</c:v>
                </c:pt>
                <c:pt idx="1663">
                  <c:v>26.2</c:v>
                </c:pt>
                <c:pt idx="1664">
                  <c:v>26.7</c:v>
                </c:pt>
                <c:pt idx="1665">
                  <c:v>22.1</c:v>
                </c:pt>
                <c:pt idx="1666">
                  <c:v>20.2</c:v>
                </c:pt>
                <c:pt idx="1667">
                  <c:v>19.399999999999999</c:v>
                </c:pt>
                <c:pt idx="1668">
                  <c:v>22.3</c:v>
                </c:pt>
                <c:pt idx="1669">
                  <c:v>24.2</c:v>
                </c:pt>
                <c:pt idx="1670">
                  <c:v>25.4</c:v>
                </c:pt>
                <c:pt idx="1671">
                  <c:v>25</c:v>
                </c:pt>
                <c:pt idx="1672">
                  <c:v>26.5</c:v>
                </c:pt>
                <c:pt idx="1673">
                  <c:v>28.4</c:v>
                </c:pt>
                <c:pt idx="1674">
                  <c:v>28.5</c:v>
                </c:pt>
                <c:pt idx="1675">
                  <c:v>29</c:v>
                </c:pt>
                <c:pt idx="1676">
                  <c:v>29.7</c:v>
                </c:pt>
                <c:pt idx="1677">
                  <c:v>30.2</c:v>
                </c:pt>
                <c:pt idx="1678">
                  <c:v>28</c:v>
                </c:pt>
                <c:pt idx="1679">
                  <c:v>24.7</c:v>
                </c:pt>
                <c:pt idx="1680">
                  <c:v>25.6</c:v>
                </c:pt>
                <c:pt idx="1681">
                  <c:v>27.5</c:v>
                </c:pt>
                <c:pt idx="1682">
                  <c:v>24.2</c:v>
                </c:pt>
                <c:pt idx="1683">
                  <c:v>23.1</c:v>
                </c:pt>
                <c:pt idx="1684">
                  <c:v>21.5</c:v>
                </c:pt>
                <c:pt idx="1685">
                  <c:v>23</c:v>
                </c:pt>
                <c:pt idx="1686">
                  <c:v>24.5</c:v>
                </c:pt>
                <c:pt idx="1687">
                  <c:v>25</c:v>
                </c:pt>
                <c:pt idx="1688">
                  <c:v>25.7</c:v>
                </c:pt>
                <c:pt idx="1689">
                  <c:v>26.9</c:v>
                </c:pt>
                <c:pt idx="1690">
                  <c:v>26.9</c:v>
                </c:pt>
                <c:pt idx="1691">
                  <c:v>23.7</c:v>
                </c:pt>
                <c:pt idx="1692">
                  <c:v>21.6</c:v>
                </c:pt>
                <c:pt idx="1693">
                  <c:v>21.1</c:v>
                </c:pt>
                <c:pt idx="1694">
                  <c:v>20.399999999999999</c:v>
                </c:pt>
                <c:pt idx="1695">
                  <c:v>21.3</c:v>
                </c:pt>
                <c:pt idx="1696">
                  <c:v>22.4</c:v>
                </c:pt>
                <c:pt idx="1697">
                  <c:v>24.3</c:v>
                </c:pt>
                <c:pt idx="1698">
                  <c:v>25.1</c:v>
                </c:pt>
                <c:pt idx="1699">
                  <c:v>26.1</c:v>
                </c:pt>
                <c:pt idx="1700">
                  <c:v>24.2</c:v>
                </c:pt>
                <c:pt idx="1701">
                  <c:v>22.7</c:v>
                </c:pt>
                <c:pt idx="1702">
                  <c:v>23.5</c:v>
                </c:pt>
                <c:pt idx="1703">
                  <c:v>23.8</c:v>
                </c:pt>
                <c:pt idx="1704">
                  <c:v>20.8</c:v>
                </c:pt>
                <c:pt idx="1705">
                  <c:v>19.2</c:v>
                </c:pt>
                <c:pt idx="1706">
                  <c:v>18.5</c:v>
                </c:pt>
                <c:pt idx="1707">
                  <c:v>18.7</c:v>
                </c:pt>
                <c:pt idx="1708">
                  <c:v>20.5</c:v>
                </c:pt>
                <c:pt idx="1709">
                  <c:v>21.2</c:v>
                </c:pt>
                <c:pt idx="1710">
                  <c:v>19.899999999999999</c:v>
                </c:pt>
                <c:pt idx="1711">
                  <c:v>19.399999999999999</c:v>
                </c:pt>
                <c:pt idx="1712">
                  <c:v>19.5</c:v>
                </c:pt>
                <c:pt idx="1713">
                  <c:v>17.399999999999999</c:v>
                </c:pt>
                <c:pt idx="1714">
                  <c:v>19.8</c:v>
                </c:pt>
                <c:pt idx="1715">
                  <c:v>15.9</c:v>
                </c:pt>
                <c:pt idx="1716">
                  <c:v>16.2</c:v>
                </c:pt>
                <c:pt idx="1717">
                  <c:v>17.399999999999999</c:v>
                </c:pt>
                <c:pt idx="1718">
                  <c:v>16</c:v>
                </c:pt>
                <c:pt idx="1719">
                  <c:v>16</c:v>
                </c:pt>
                <c:pt idx="1720">
                  <c:v>17.3</c:v>
                </c:pt>
                <c:pt idx="1721">
                  <c:v>15.1</c:v>
                </c:pt>
                <c:pt idx="1722">
                  <c:v>12.2</c:v>
                </c:pt>
                <c:pt idx="1723">
                  <c:v>14.8</c:v>
                </c:pt>
                <c:pt idx="1724">
                  <c:v>14.9</c:v>
                </c:pt>
                <c:pt idx="1725">
                  <c:v>15.7</c:v>
                </c:pt>
                <c:pt idx="1726">
                  <c:v>17.100000000000001</c:v>
                </c:pt>
                <c:pt idx="1727">
                  <c:v>15.5</c:v>
                </c:pt>
                <c:pt idx="1728">
                  <c:v>16.3</c:v>
                </c:pt>
                <c:pt idx="1729">
                  <c:v>16.3</c:v>
                </c:pt>
                <c:pt idx="1730">
                  <c:v>17.600000000000001</c:v>
                </c:pt>
                <c:pt idx="1731">
                  <c:v>17</c:v>
                </c:pt>
                <c:pt idx="1732">
                  <c:v>16.5</c:v>
                </c:pt>
                <c:pt idx="1733">
                  <c:v>15.9</c:v>
                </c:pt>
                <c:pt idx="1734">
                  <c:v>14.9</c:v>
                </c:pt>
                <c:pt idx="1735">
                  <c:v>15.5</c:v>
                </c:pt>
                <c:pt idx="1736">
                  <c:v>14.2</c:v>
                </c:pt>
                <c:pt idx="1737">
                  <c:v>16</c:v>
                </c:pt>
                <c:pt idx="1738">
                  <c:v>15.9</c:v>
                </c:pt>
                <c:pt idx="1739">
                  <c:v>15.9</c:v>
                </c:pt>
                <c:pt idx="1740">
                  <c:v>12.7</c:v>
                </c:pt>
                <c:pt idx="1741">
                  <c:v>14.5</c:v>
                </c:pt>
                <c:pt idx="1742">
                  <c:v>14.7</c:v>
                </c:pt>
                <c:pt idx="1743">
                  <c:v>15</c:v>
                </c:pt>
                <c:pt idx="1744">
                  <c:v>14.4</c:v>
                </c:pt>
                <c:pt idx="1745">
                  <c:v>15.8</c:v>
                </c:pt>
                <c:pt idx="1746">
                  <c:v>14.9</c:v>
                </c:pt>
                <c:pt idx="1747">
                  <c:v>15.4</c:v>
                </c:pt>
                <c:pt idx="1748">
                  <c:v>15.4</c:v>
                </c:pt>
                <c:pt idx="1749">
                  <c:v>15</c:v>
                </c:pt>
                <c:pt idx="1750">
                  <c:v>14.5</c:v>
                </c:pt>
                <c:pt idx="1751">
                  <c:v>12.7</c:v>
                </c:pt>
                <c:pt idx="1752">
                  <c:v>12.8</c:v>
                </c:pt>
                <c:pt idx="1753">
                  <c:v>12.2</c:v>
                </c:pt>
                <c:pt idx="1754">
                  <c:v>14</c:v>
                </c:pt>
                <c:pt idx="1755">
                  <c:v>13.6</c:v>
                </c:pt>
                <c:pt idx="1756">
                  <c:v>12.1</c:v>
                </c:pt>
                <c:pt idx="1757">
                  <c:v>12.2</c:v>
                </c:pt>
                <c:pt idx="1758">
                  <c:v>11.9</c:v>
                </c:pt>
                <c:pt idx="1759">
                  <c:v>11.7</c:v>
                </c:pt>
                <c:pt idx="1760">
                  <c:v>11.5</c:v>
                </c:pt>
                <c:pt idx="1761">
                  <c:v>9.8000000000000007</c:v>
                </c:pt>
                <c:pt idx="1762">
                  <c:v>9.5</c:v>
                </c:pt>
                <c:pt idx="1763">
                  <c:v>11.7</c:v>
                </c:pt>
                <c:pt idx="1764">
                  <c:v>10.9</c:v>
                </c:pt>
                <c:pt idx="1765">
                  <c:v>9.9</c:v>
                </c:pt>
                <c:pt idx="1766">
                  <c:v>9.5</c:v>
                </c:pt>
                <c:pt idx="1767">
                  <c:v>11.2</c:v>
                </c:pt>
                <c:pt idx="1768">
                  <c:v>12.4</c:v>
                </c:pt>
                <c:pt idx="1769">
                  <c:v>14.6</c:v>
                </c:pt>
                <c:pt idx="1770">
                  <c:v>12</c:v>
                </c:pt>
                <c:pt idx="1771">
                  <c:v>10.199999999999999</c:v>
                </c:pt>
                <c:pt idx="1772">
                  <c:v>10.9</c:v>
                </c:pt>
                <c:pt idx="1773">
                  <c:v>11.1</c:v>
                </c:pt>
                <c:pt idx="1774">
                  <c:v>10.4</c:v>
                </c:pt>
              </c:numCache>
            </c:numRef>
          </c:yVal>
          <c:smooth val="0"/>
          <c:extLst>
            <c:ext xmlns:c16="http://schemas.microsoft.com/office/drawing/2014/chart" uri="{C3380CC4-5D6E-409C-BE32-E72D297353CC}">
              <c16:uniqueId val="{00000001-D146-4D6F-A60C-197EA036EE2E}"/>
            </c:ext>
          </c:extLst>
        </c:ser>
        <c:dLbls>
          <c:showLegendKey val="0"/>
          <c:showVal val="0"/>
          <c:showCatName val="0"/>
          <c:showSerName val="0"/>
          <c:showPercent val="0"/>
          <c:showBubbleSize val="0"/>
        </c:dLbls>
        <c:axId val="435794232"/>
        <c:axId val="435794560"/>
      </c:scatterChart>
      <c:valAx>
        <c:axId val="435794232"/>
        <c:scaling>
          <c:orientation val="minMax"/>
        </c:scaling>
        <c:delete val="0"/>
        <c:axPos val="b"/>
        <c:majorGridlines>
          <c:spPr>
            <a:ln w="9525" cap="flat" cmpd="sng" algn="ctr">
              <a:solidFill>
                <a:schemeClr val="tx1">
                  <a:lumMod val="15000"/>
                  <a:lumOff val="85000"/>
                </a:schemeClr>
              </a:solidFill>
              <a:round/>
            </a:ln>
            <a:effectLst/>
          </c:spPr>
        </c:majorGridlines>
        <c:numFmt formatCode="m/d/yyyy"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5794560"/>
        <c:crossesAt val="-1000"/>
        <c:crossBetween val="midCat"/>
      </c:valAx>
      <c:valAx>
        <c:axId val="435794560"/>
        <c:scaling>
          <c:orientation val="minMax"/>
          <c:max val="35"/>
          <c:min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57942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Oss_H!$B$112</c:f>
          <c:strCache>
            <c:ptCount val="1"/>
            <c:pt idx="0">
              <c:v>Résidui in funzione di X</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strRef>
              <c:f>Oss_H!$E$8:$E$44</c:f>
              <c:strCache>
                <c:ptCount val="10"/>
                <c:pt idx="0">
                  <c:v>11,7</c:v>
                </c:pt>
                <c:pt idx="1">
                  <c:v>6,0</c:v>
                </c:pt>
                <c:pt idx="2">
                  <c:v>3,9</c:v>
                </c:pt>
                <c:pt idx="3">
                  <c:v>5,2</c:v>
                </c:pt>
                <c:pt idx="4">
                  <c:v>9,2</c:v>
                </c:pt>
                <c:pt idx="5">
                  <c:v>8,5</c:v>
                </c:pt>
                <c:pt idx="6">
                  <c:v>4,5</c:v>
                </c:pt>
                <c:pt idx="7">
                  <c:v>2,9</c:v>
                </c:pt>
                <c:pt idx="8">
                  <c:v>7,1</c:v>
                </c:pt>
                <c:pt idx="9">
                  <c:v>9,3</c:v>
                </c:pt>
              </c:strCache>
            </c:strRef>
          </c:xVal>
          <c:yVal>
            <c:numRef>
              <c:f>Oss_H!$M$8:$M$44</c:f>
              <c:numCache>
                <c:formatCode>0.00</c:formatCode>
                <c:ptCount val="37"/>
                <c:pt idx="0">
                  <c:v>-0.47823564639583083</c:v>
                </c:pt>
                <c:pt idx="1">
                  <c:v>3.9441684278972957</c:v>
                </c:pt>
                <c:pt idx="2">
                  <c:v>0.60623320918777779</c:v>
                </c:pt>
                <c:pt idx="3">
                  <c:v>2.7831067118239901</c:v>
                </c:pt>
                <c:pt idx="4">
                  <c:v>-3.4512730974636554</c:v>
                </c:pt>
                <c:pt idx="5">
                  <c:v>9.722200742496625</c:v>
                </c:pt>
                <c:pt idx="6">
                  <c:v>-3.6814311412729381</c:v>
                </c:pt>
                <c:pt idx="7">
                  <c:v>-2.8133959338384926</c:v>
                </c:pt>
                <c:pt idx="8">
                  <c:v>-0.19204015357659898</c:v>
                </c:pt>
                <c:pt idx="9">
                  <c:v>-6.4393331188582863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yVal>
          <c:smooth val="0"/>
          <c:extLst>
            <c:ext xmlns:c16="http://schemas.microsoft.com/office/drawing/2014/chart" uri="{C3380CC4-5D6E-409C-BE32-E72D297353CC}">
              <c16:uniqueId val="{00000000-61F9-4AB3-ABC8-D4C889DBF365}"/>
            </c:ext>
          </c:extLst>
        </c:ser>
        <c:dLbls>
          <c:showLegendKey val="0"/>
          <c:showVal val="0"/>
          <c:showCatName val="0"/>
          <c:showSerName val="0"/>
          <c:showPercent val="0"/>
          <c:showBubbleSize val="0"/>
        </c:dLbls>
        <c:axId val="625366160"/>
        <c:axId val="625368320"/>
      </c:scatterChart>
      <c:valAx>
        <c:axId val="62536616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8320"/>
        <c:crossesAt val="-100"/>
        <c:crossBetween val="midCat"/>
      </c:valAx>
      <c:valAx>
        <c:axId val="6253683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6160"/>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Oss_H!$S$7</c:f>
              <c:strCache>
                <c:ptCount val="1"/>
                <c:pt idx="0">
                  <c:v>Y</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5"/>
            <c:backward val="5"/>
            <c:dispRSqr val="1"/>
            <c:dispEq val="1"/>
            <c:trendlineLbl>
              <c:layout>
                <c:manualLayout>
                  <c:x val="0.25303750837165717"/>
                  <c:y val="-0.48109368323809998"/>
                </c:manualLayout>
              </c:layout>
              <c:numFmt formatCode="General" sourceLinked="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Oss_H!$R$8:$R$44</c:f>
              <c:numCache>
                <c:formatCode>0.0</c:formatCode>
                <c:ptCount val="37"/>
                <c:pt idx="0">
                  <c:v>11.698333333333332</c:v>
                </c:pt>
                <c:pt idx="1">
                  <c:v>6.0225806451612893</c:v>
                </c:pt>
                <c:pt idx="2">
                  <c:v>3.8677419354838718</c:v>
                </c:pt>
                <c:pt idx="3">
                  <c:v>5.2232142857142865</c:v>
                </c:pt>
                <c:pt idx="4">
                  <c:v>9.1629032258064527</c:v>
                </c:pt>
                <c:pt idx="5">
                  <c:v>8.4649999999999981</c:v>
                </c:pt>
                <c:pt idx="6">
                  <c:v>4.5032258064516144</c:v>
                </c:pt>
                <c:pt idx="7">
                  <c:v>2.8822580645161286</c:v>
                </c:pt>
                <c:pt idx="8">
                  <c:v>7.0862068965517242</c:v>
                </c:pt>
                <c:pt idx="9">
                  <c:v>9.2661290322580641</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Oss_H!$S$8:$S$44</c:f>
              <c:numCache>
                <c:formatCode>0.0</c:formatCode>
                <c:ptCount val="37"/>
                <c:pt idx="0">
                  <c:v>64.862437499999999</c:v>
                </c:pt>
                <c:pt idx="1">
                  <c:v>98.264940967741921</c:v>
                </c:pt>
                <c:pt idx="2">
                  <c:v>105.92950064516127</c:v>
                </c:pt>
                <c:pt idx="3">
                  <c:v>101.1854025</c:v>
                </c:pt>
                <c:pt idx="4">
                  <c:v>74.835174919354841</c:v>
                </c:pt>
                <c:pt idx="5">
                  <c:v>91.57210649999999</c:v>
                </c:pt>
                <c:pt idx="6">
                  <c:v>98.397088548387089</c:v>
                </c:pt>
                <c:pt idx="7">
                  <c:v>107.54170112903226</c:v>
                </c:pt>
                <c:pt idx="8">
                  <c:v>88.69791181034482</c:v>
                </c:pt>
                <c:pt idx="9">
                  <c:v>71.320049274193565</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0-C456-4001-929A-E0BB85502B9C}"/>
            </c:ext>
          </c:extLst>
        </c:ser>
        <c:dLbls>
          <c:showLegendKey val="0"/>
          <c:showVal val="0"/>
          <c:showCatName val="0"/>
          <c:showSerName val="0"/>
          <c:showPercent val="0"/>
          <c:showBubbleSize val="0"/>
        </c:dLbls>
        <c:axId val="744710496"/>
        <c:axId val="744710856"/>
      </c:scatterChart>
      <c:valAx>
        <c:axId val="744710496"/>
        <c:scaling>
          <c:orientation val="minMax"/>
          <c:max val="30"/>
          <c:min val="-10"/>
        </c:scaling>
        <c:delete val="0"/>
        <c:axPos val="b"/>
        <c:majorGridlines>
          <c:spPr>
            <a:ln w="9525" cap="flat" cmpd="sng" algn="ctr">
              <a:solidFill>
                <a:schemeClr val="tx1">
                  <a:lumMod val="15000"/>
                  <a:lumOff val="85000"/>
                </a:schemeClr>
              </a:solidFill>
              <a:round/>
            </a:ln>
            <a:effectLst/>
          </c:spPr>
        </c:majorGridlines>
        <c:title>
          <c:tx>
            <c:strRef>
              <c:f>Oss_H!$B$111</c:f>
              <c:strCache>
                <c:ptCount val="1"/>
                <c:pt idx="0">
                  <c:v>Temperatura esterna  [°C]</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856"/>
        <c:crosses val="autoZero"/>
        <c:crossBetween val="midCat"/>
      </c:valAx>
      <c:valAx>
        <c:axId val="744710856"/>
        <c:scaling>
          <c:orientation val="minMax"/>
        </c:scaling>
        <c:delete val="0"/>
        <c:axPos val="l"/>
        <c:majorGridlines>
          <c:spPr>
            <a:ln w="9525" cap="flat" cmpd="sng" algn="ctr">
              <a:solidFill>
                <a:schemeClr val="tx1">
                  <a:lumMod val="15000"/>
                  <a:lumOff val="85000"/>
                </a:schemeClr>
              </a:solidFill>
              <a:round/>
            </a:ln>
            <a:effectLst/>
          </c:spPr>
        </c:majorGridlines>
        <c:title>
          <c:tx>
            <c:strRef>
              <c:f>Oss_H!$B$110</c:f>
              <c:strCache>
                <c:ptCount val="1"/>
                <c:pt idx="0">
                  <c:v>Potenza [kW]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496"/>
        <c:crossesAt val="-10"/>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Oss_NH!$B$112</c:f>
          <c:strCache>
            <c:ptCount val="1"/>
            <c:pt idx="0">
              <c:v>Résidui in funzione di X</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strRef>
              <c:f>Oss_NH!$E$8:$E$44</c:f>
              <c:strCache>
                <c:ptCount val="11"/>
                <c:pt idx="0">
                  <c:v>17,5</c:v>
                </c:pt>
                <c:pt idx="1">
                  <c:v>22,3</c:v>
                </c:pt>
                <c:pt idx="2">
                  <c:v>22,5</c:v>
                </c:pt>
                <c:pt idx="3">
                  <c:v>21,7</c:v>
                </c:pt>
                <c:pt idx="4">
                  <c:v>18,5</c:v>
                </c:pt>
                <c:pt idx="5">
                  <c:v>18,4</c:v>
                </c:pt>
                <c:pt idx="6">
                  <c:v>22,4</c:v>
                </c:pt>
                <c:pt idx="7">
                  <c:v>26,5</c:v>
                </c:pt>
                <c:pt idx="8">
                  <c:v>24,4</c:v>
                </c:pt>
                <c:pt idx="9">
                  <c:v>16,5</c:v>
                </c:pt>
                <c:pt idx="10">
                  <c:v>21,0</c:v>
                </c:pt>
              </c:strCache>
            </c:strRef>
          </c:xVal>
          <c:yVal>
            <c:numRef>
              <c:f>Oss_NH!$M$8:$M$44</c:f>
              <c:numCache>
                <c:formatCode>0.00</c:formatCode>
                <c:ptCount val="37"/>
                <c:pt idx="0">
                  <c:v>2.8061832295590499</c:v>
                </c:pt>
                <c:pt idx="1">
                  <c:v>1.2300759426417258</c:v>
                </c:pt>
                <c:pt idx="2">
                  <c:v>0.94980207759173396</c:v>
                </c:pt>
                <c:pt idx="3">
                  <c:v>0.81253790987017638</c:v>
                </c:pt>
                <c:pt idx="4">
                  <c:v>1.6243612449091991</c:v>
                </c:pt>
                <c:pt idx="5">
                  <c:v>-0.18026888552038045</c:v>
                </c:pt>
                <c:pt idx="6">
                  <c:v>-1.5499266705453607</c:v>
                </c:pt>
                <c:pt idx="7">
                  <c:v>-2.5501273192605964</c:v>
                </c:pt>
                <c:pt idx="8">
                  <c:v>3.674121770379239</c:v>
                </c:pt>
                <c:pt idx="9">
                  <c:v>-2.9324790548814388</c:v>
                </c:pt>
                <c:pt idx="10">
                  <c:v>-3.8842802447433176</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yVal>
          <c:smooth val="0"/>
          <c:extLst>
            <c:ext xmlns:c16="http://schemas.microsoft.com/office/drawing/2014/chart" uri="{C3380CC4-5D6E-409C-BE32-E72D297353CC}">
              <c16:uniqueId val="{00000000-8E45-4B96-B78C-FA1869B83359}"/>
            </c:ext>
          </c:extLst>
        </c:ser>
        <c:dLbls>
          <c:showLegendKey val="0"/>
          <c:showVal val="0"/>
          <c:showCatName val="0"/>
          <c:showSerName val="0"/>
          <c:showPercent val="0"/>
          <c:showBubbleSize val="0"/>
        </c:dLbls>
        <c:axId val="625366160"/>
        <c:axId val="625368320"/>
      </c:scatterChart>
      <c:valAx>
        <c:axId val="62536616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8320"/>
        <c:crossesAt val="-100"/>
        <c:crossBetween val="midCat"/>
      </c:valAx>
      <c:valAx>
        <c:axId val="6253683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6160"/>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Oss_NH!$U$7</c:f>
              <c:strCache>
                <c:ptCount val="1"/>
                <c:pt idx="0">
                  <c:v>Y</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5"/>
            <c:backward val="5"/>
            <c:dispRSqr val="1"/>
            <c:dispEq val="1"/>
            <c:trendlineLbl>
              <c:layout>
                <c:manualLayout>
                  <c:x val="0.22210104102017164"/>
                  <c:y val="-0.24263503951977819"/>
                </c:manualLayout>
              </c:layout>
              <c:numFmt formatCode="General" sourceLinked="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Oss_NH!$T$8:$T$44</c:f>
              <c:numCache>
                <c:formatCode>0.0</c:formatCode>
                <c:ptCount val="37"/>
                <c:pt idx="0">
                  <c:v>17.504838709677419</c:v>
                </c:pt>
                <c:pt idx="1">
                  <c:v>22.316666666666666</c:v>
                </c:pt>
                <c:pt idx="2">
                  <c:v>22.503225806451614</c:v>
                </c:pt>
                <c:pt idx="3">
                  <c:v>21.672580645161283</c:v>
                </c:pt>
                <c:pt idx="4">
                  <c:v>18.538333333333334</c:v>
                </c:pt>
                <c:pt idx="5">
                  <c:v>18.380645161290321</c:v>
                </c:pt>
                <c:pt idx="6">
                  <c:v>22.423333333333332</c:v>
                </c:pt>
                <c:pt idx="7">
                  <c:v>26.453225806451613</c:v>
                </c:pt>
                <c:pt idx="8">
                  <c:v>24.411290322580648</c:v>
                </c:pt>
                <c:pt idx="9">
                  <c:v>16.464516129032258</c:v>
                </c:pt>
                <c:pt idx="10">
                  <c:v>20.995000000000001</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Oss_NH!$U$8:$U$44</c:f>
              <c:numCache>
                <c:formatCode>0.0</c:formatCode>
                <c:ptCount val="37"/>
                <c:pt idx="0">
                  <c:v>19.96749943548387</c:v>
                </c:pt>
                <c:pt idx="1">
                  <c:v>17.519685750000001</c:v>
                </c:pt>
                <c:pt idx="2">
                  <c:v>17.205614999999998</c:v>
                </c:pt>
                <c:pt idx="3">
                  <c:v>17.218829758064512</c:v>
                </c:pt>
                <c:pt idx="4">
                  <c:v>18.598450499999998</c:v>
                </c:pt>
                <c:pt idx="5">
                  <c:v>16.822387016129031</c:v>
                </c:pt>
                <c:pt idx="6">
                  <c:v>14.720359499999997</c:v>
                </c:pt>
                <c:pt idx="7">
                  <c:v>12.990107177419354</c:v>
                </c:pt>
                <c:pt idx="8">
                  <c:v>19.584271451612903</c:v>
                </c:pt>
                <c:pt idx="9">
                  <c:v>14.417301048387097</c:v>
                </c:pt>
                <c:pt idx="10">
                  <c:v>12.6447615</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1-F63E-4329-BC07-22C2DA60B747}"/>
            </c:ext>
          </c:extLst>
        </c:ser>
        <c:dLbls>
          <c:showLegendKey val="0"/>
          <c:showVal val="0"/>
          <c:showCatName val="0"/>
          <c:showSerName val="0"/>
          <c:showPercent val="0"/>
          <c:showBubbleSize val="0"/>
        </c:dLbls>
        <c:axId val="744710496"/>
        <c:axId val="744710856"/>
      </c:scatterChart>
      <c:valAx>
        <c:axId val="744710496"/>
        <c:scaling>
          <c:orientation val="minMax"/>
          <c:max val="40"/>
          <c:min val="10"/>
        </c:scaling>
        <c:delete val="0"/>
        <c:axPos val="b"/>
        <c:majorGridlines>
          <c:spPr>
            <a:ln w="9525" cap="flat" cmpd="sng" algn="ctr">
              <a:solidFill>
                <a:schemeClr val="tx1">
                  <a:lumMod val="15000"/>
                  <a:lumOff val="85000"/>
                </a:schemeClr>
              </a:solidFill>
              <a:round/>
            </a:ln>
            <a:effectLst/>
          </c:spPr>
        </c:majorGridlines>
        <c:title>
          <c:tx>
            <c:strRef>
              <c:f>Oss_NH!$B$111</c:f>
              <c:strCache>
                <c:ptCount val="1"/>
                <c:pt idx="0">
                  <c:v>Temperatura esterna  [°C]</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856"/>
        <c:crosses val="autoZero"/>
        <c:crossBetween val="midCat"/>
      </c:valAx>
      <c:valAx>
        <c:axId val="744710856"/>
        <c:scaling>
          <c:orientation val="minMax"/>
        </c:scaling>
        <c:delete val="0"/>
        <c:axPos val="l"/>
        <c:majorGridlines>
          <c:spPr>
            <a:ln w="9525" cap="flat" cmpd="sng" algn="ctr">
              <a:solidFill>
                <a:schemeClr val="tx1">
                  <a:lumMod val="15000"/>
                  <a:lumOff val="85000"/>
                </a:schemeClr>
              </a:solidFill>
              <a:round/>
            </a:ln>
            <a:effectLst/>
          </c:spPr>
        </c:majorGridlines>
        <c:title>
          <c:tx>
            <c:strRef>
              <c:f>Oss_NH!$B$110</c:f>
              <c:strCache>
                <c:ptCount val="1"/>
                <c:pt idx="0">
                  <c:v>Potenza [kW]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496"/>
        <c:crossesAt val="-10"/>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Firma_OSS!$B$35</c:f>
          <c:strCache>
            <c:ptCount val="1"/>
            <c:pt idx="0">
              <c:v>Firma energetica su 24 ore</c:v>
            </c:pt>
          </c:strCache>
        </c:strRef>
      </c:tx>
      <c:layout>
        <c:manualLayout>
          <c:xMode val="edge"/>
          <c:yMode val="edge"/>
          <c:x val="0.3449224557744377"/>
          <c:y val="1.3099076901101648E-2"/>
        </c:manualLayout>
      </c:layout>
      <c:overlay val="0"/>
      <c:txPr>
        <a:bodyPr/>
        <a:lstStyle/>
        <a:p>
          <a:pPr>
            <a:defRPr sz="1600"/>
          </a:pPr>
          <a:endParaRPr lang="it-IT"/>
        </a:p>
      </c:txPr>
    </c:title>
    <c:autoTitleDeleted val="0"/>
    <c:plotArea>
      <c:layout>
        <c:manualLayout>
          <c:layoutTarget val="inner"/>
          <c:xMode val="edge"/>
          <c:yMode val="edge"/>
          <c:x val="0.13412944527308535"/>
          <c:y val="9.4382937649166651E-2"/>
          <c:w val="0.80849191207927207"/>
          <c:h val="0.68490344248530644"/>
        </c:manualLayout>
      </c:layout>
      <c:scatterChart>
        <c:scatterStyle val="lineMarker"/>
        <c:varyColors val="0"/>
        <c:ser>
          <c:idx val="0"/>
          <c:order val="0"/>
          <c:tx>
            <c:strRef>
              <c:f>Firma_OSS!$B$38</c:f>
              <c:strCache>
                <c:ptCount val="1"/>
                <c:pt idx="0">
                  <c:v>Estate</c:v>
                </c:pt>
              </c:strCache>
            </c:strRef>
          </c:tx>
          <c:spPr>
            <a:ln w="19050">
              <a:noFill/>
            </a:ln>
          </c:spPr>
          <c:marker>
            <c:spPr>
              <a:solidFill>
                <a:srgbClr val="FF0000"/>
              </a:solidFill>
              <a:ln>
                <a:noFill/>
              </a:ln>
            </c:spPr>
          </c:marker>
          <c:trendline>
            <c:spPr>
              <a:ln>
                <a:solidFill>
                  <a:srgbClr val="FF0000"/>
                </a:solidFill>
              </a:ln>
            </c:spPr>
            <c:trendlineType val="linear"/>
            <c:dispRSqr val="1"/>
            <c:dispEq val="1"/>
            <c:trendlineLbl>
              <c:layout>
                <c:manualLayout>
                  <c:x val="4.6602049109343568E-2"/>
                  <c:y val="-0.18493759708607851"/>
                </c:manualLayout>
              </c:layout>
              <c:numFmt formatCode="General" sourceLinked="0"/>
              <c:spPr>
                <a:solidFill>
                  <a:schemeClr val="bg1"/>
                </a:solidFill>
              </c:spPr>
              <c:txPr>
                <a:bodyPr/>
                <a:lstStyle/>
                <a:p>
                  <a:pPr>
                    <a:defRPr sz="1200">
                      <a:solidFill>
                        <a:srgbClr val="FF0000"/>
                      </a:solidFill>
                    </a:defRPr>
                  </a:pPr>
                  <a:endParaRPr lang="en-US"/>
                </a:p>
              </c:txPr>
            </c:trendlineLbl>
          </c:trendline>
          <c:xVal>
            <c:numRef>
              <c:f>Oss_NH!$T$8:$T$44</c:f>
              <c:numCache>
                <c:formatCode>0.0</c:formatCode>
                <c:ptCount val="37"/>
                <c:pt idx="0">
                  <c:v>17.504838709677419</c:v>
                </c:pt>
                <c:pt idx="1">
                  <c:v>22.316666666666666</c:v>
                </c:pt>
                <c:pt idx="2">
                  <c:v>22.503225806451614</c:v>
                </c:pt>
                <c:pt idx="3">
                  <c:v>21.672580645161283</c:v>
                </c:pt>
                <c:pt idx="4">
                  <c:v>18.538333333333334</c:v>
                </c:pt>
                <c:pt idx="5">
                  <c:v>18.380645161290321</c:v>
                </c:pt>
                <c:pt idx="6">
                  <c:v>22.423333333333332</c:v>
                </c:pt>
                <c:pt idx="7">
                  <c:v>26.453225806451613</c:v>
                </c:pt>
                <c:pt idx="8">
                  <c:v>24.411290322580648</c:v>
                </c:pt>
                <c:pt idx="9">
                  <c:v>16.464516129032258</c:v>
                </c:pt>
                <c:pt idx="10">
                  <c:v>20.995000000000001</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Oss_NH!$U$8:$U$44</c:f>
              <c:numCache>
                <c:formatCode>0.0</c:formatCode>
                <c:ptCount val="37"/>
                <c:pt idx="0">
                  <c:v>19.96749943548387</c:v>
                </c:pt>
                <c:pt idx="1">
                  <c:v>17.519685750000001</c:v>
                </c:pt>
                <c:pt idx="2">
                  <c:v>17.205614999999998</c:v>
                </c:pt>
                <c:pt idx="3">
                  <c:v>17.218829758064512</c:v>
                </c:pt>
                <c:pt idx="4">
                  <c:v>18.598450499999998</c:v>
                </c:pt>
                <c:pt idx="5">
                  <c:v>16.822387016129031</c:v>
                </c:pt>
                <c:pt idx="6">
                  <c:v>14.720359499999997</c:v>
                </c:pt>
                <c:pt idx="7">
                  <c:v>12.990107177419354</c:v>
                </c:pt>
                <c:pt idx="8">
                  <c:v>19.584271451612903</c:v>
                </c:pt>
                <c:pt idx="9">
                  <c:v>14.417301048387097</c:v>
                </c:pt>
                <c:pt idx="10">
                  <c:v>12.6447615</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1-2572-46B7-8016-CB7AE17EBCFD}"/>
            </c:ext>
          </c:extLst>
        </c:ser>
        <c:ser>
          <c:idx val="1"/>
          <c:order val="1"/>
          <c:tx>
            <c:strRef>
              <c:f>Firma_OSS!$B$39</c:f>
              <c:strCache>
                <c:ptCount val="1"/>
                <c:pt idx="0">
                  <c:v>Inverno</c:v>
                </c:pt>
              </c:strCache>
            </c:strRef>
          </c:tx>
          <c:spPr>
            <a:ln w="19050">
              <a:noFill/>
            </a:ln>
          </c:spPr>
          <c:marker>
            <c:spPr>
              <a:solidFill>
                <a:srgbClr val="0070C0"/>
              </a:solidFill>
              <a:ln>
                <a:noFill/>
              </a:ln>
            </c:spPr>
          </c:marker>
          <c:trendline>
            <c:spPr>
              <a:ln>
                <a:solidFill>
                  <a:srgbClr val="0070C0"/>
                </a:solidFill>
                <a:prstDash val="dash"/>
              </a:ln>
            </c:spPr>
            <c:trendlineType val="linear"/>
            <c:forward val="8"/>
            <c:backward val="8"/>
            <c:dispRSqr val="1"/>
            <c:dispEq val="1"/>
            <c:trendlineLbl>
              <c:layout>
                <c:manualLayout>
                  <c:x val="-5.1928800778075393E-2"/>
                  <c:y val="-0.4116133102409818"/>
                </c:manualLayout>
              </c:layout>
              <c:numFmt formatCode="General" sourceLinked="0"/>
              <c:spPr>
                <a:solidFill>
                  <a:schemeClr val="bg1"/>
                </a:solidFill>
              </c:spPr>
              <c:txPr>
                <a:bodyPr/>
                <a:lstStyle/>
                <a:p>
                  <a:pPr>
                    <a:defRPr sz="1200">
                      <a:solidFill>
                        <a:srgbClr val="0070C0"/>
                      </a:solidFill>
                    </a:defRPr>
                  </a:pPr>
                  <a:endParaRPr lang="en-US"/>
                </a:p>
              </c:txPr>
            </c:trendlineLbl>
          </c:trendline>
          <c:xVal>
            <c:numRef>
              <c:f>Oss_H!$R$8:$R$44</c:f>
              <c:numCache>
                <c:formatCode>0.0</c:formatCode>
                <c:ptCount val="37"/>
                <c:pt idx="0">
                  <c:v>11.698333333333332</c:v>
                </c:pt>
                <c:pt idx="1">
                  <c:v>6.0225806451612893</c:v>
                </c:pt>
                <c:pt idx="2">
                  <c:v>3.8677419354838718</c:v>
                </c:pt>
                <c:pt idx="3">
                  <c:v>5.2232142857142865</c:v>
                </c:pt>
                <c:pt idx="4">
                  <c:v>9.1629032258064527</c:v>
                </c:pt>
                <c:pt idx="5">
                  <c:v>8.4649999999999981</c:v>
                </c:pt>
                <c:pt idx="6">
                  <c:v>4.5032258064516144</c:v>
                </c:pt>
                <c:pt idx="7">
                  <c:v>2.8822580645161286</c:v>
                </c:pt>
                <c:pt idx="8">
                  <c:v>7.0862068965517242</c:v>
                </c:pt>
                <c:pt idx="9">
                  <c:v>9.2661290322580641</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Oss_H!$S$8:$S$44</c:f>
              <c:numCache>
                <c:formatCode>0.0</c:formatCode>
                <c:ptCount val="37"/>
                <c:pt idx="0">
                  <c:v>64.862437499999999</c:v>
                </c:pt>
                <c:pt idx="1">
                  <c:v>98.264940967741921</c:v>
                </c:pt>
                <c:pt idx="2">
                  <c:v>105.92950064516127</c:v>
                </c:pt>
                <c:pt idx="3">
                  <c:v>101.1854025</c:v>
                </c:pt>
                <c:pt idx="4">
                  <c:v>74.835174919354841</c:v>
                </c:pt>
                <c:pt idx="5">
                  <c:v>91.57210649999999</c:v>
                </c:pt>
                <c:pt idx="6">
                  <c:v>98.397088548387089</c:v>
                </c:pt>
                <c:pt idx="7">
                  <c:v>107.54170112903226</c:v>
                </c:pt>
                <c:pt idx="8">
                  <c:v>88.69791181034482</c:v>
                </c:pt>
                <c:pt idx="9">
                  <c:v>71.320049274193565</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3-2572-46B7-8016-CB7AE17EBCFD}"/>
            </c:ext>
          </c:extLst>
        </c:ser>
        <c:ser>
          <c:idx val="2"/>
          <c:order val="2"/>
          <c:tx>
            <c:strRef>
              <c:f>Firma_OSS!$B$40</c:f>
              <c:strCache>
                <c:ptCount val="1"/>
                <c:pt idx="0">
                  <c:v>Mezza stagione</c:v>
                </c:pt>
              </c:strCache>
            </c:strRef>
          </c:tx>
          <c:spPr>
            <a:ln w="19050">
              <a:noFill/>
            </a:ln>
          </c:spPr>
          <c:xVal>
            <c:numRef>
              <c:f>Firma_OSS!$X$7:$X$83</c:f>
              <c:numCache>
                <c:formatCode>0.0</c:formatCode>
                <c:ptCount val="77"/>
                <c:pt idx="0">
                  <c:v>15.825806451612905</c:v>
                </c:pt>
                <c:pt idx="1">
                  <c:v>12.988333333333335</c:v>
                </c:pt>
                <c:pt idx="2">
                  <c:v>13.961290322580645</c:v>
                </c:pt>
                <c:pt idx="3">
                  <c:v>13.885</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xVal>
          <c:yVal>
            <c:numRef>
              <c:f>Firma_OSS!$Y$7:$Y$83</c:f>
              <c:numCache>
                <c:formatCode>0.0</c:formatCode>
                <c:ptCount val="77"/>
                <c:pt idx="0">
                  <c:v>31.385050403225808</c:v>
                </c:pt>
                <c:pt idx="1">
                  <c:v>42.085480500000003</c:v>
                </c:pt>
                <c:pt idx="2">
                  <c:v>22.438659193548389</c:v>
                </c:pt>
                <c:pt idx="3">
                  <c:v>28.839887999999998</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yVal>
          <c:smooth val="0"/>
          <c:extLst>
            <c:ext xmlns:c16="http://schemas.microsoft.com/office/drawing/2014/chart" uri="{C3380CC4-5D6E-409C-BE32-E72D297353CC}">
              <c16:uniqueId val="{00000004-2572-46B7-8016-CB7AE17EBCFD}"/>
            </c:ext>
          </c:extLst>
        </c:ser>
        <c:dLbls>
          <c:showLegendKey val="0"/>
          <c:showVal val="0"/>
          <c:showCatName val="0"/>
          <c:showSerName val="0"/>
          <c:showPercent val="0"/>
          <c:showBubbleSize val="0"/>
        </c:dLbls>
        <c:axId val="337806904"/>
        <c:axId val="1"/>
      </c:scatterChart>
      <c:valAx>
        <c:axId val="337806904"/>
        <c:scaling>
          <c:orientation val="minMax"/>
          <c:max val="30"/>
          <c:min val="-10"/>
        </c:scaling>
        <c:delete val="0"/>
        <c:axPos val="b"/>
        <c:majorGridlines>
          <c:spPr>
            <a:ln>
              <a:solidFill>
                <a:schemeClr val="tx1">
                  <a:tint val="75000"/>
                  <a:shade val="95000"/>
                  <a:satMod val="105000"/>
                </a:schemeClr>
              </a:solidFill>
              <a:prstDash val="dash"/>
            </a:ln>
          </c:spPr>
        </c:majorGridlines>
        <c:title>
          <c:tx>
            <c:strRef>
              <c:f>Firma_OSS!$B$36</c:f>
              <c:strCache>
                <c:ptCount val="1"/>
                <c:pt idx="0">
                  <c:v>Temperatura esterna  [°C]</c:v>
                </c:pt>
              </c:strCache>
            </c:strRef>
          </c:tx>
          <c:layout>
            <c:manualLayout>
              <c:xMode val="edge"/>
              <c:yMode val="edge"/>
              <c:x val="0.66916600182686414"/>
              <c:y val="0.86376583879396029"/>
            </c:manualLayout>
          </c:layout>
          <c:overlay val="0"/>
          <c:txPr>
            <a:bodyPr/>
            <a:lstStyle/>
            <a:p>
              <a:pPr>
                <a:defRPr sz="1400"/>
              </a:pPr>
              <a:endParaRPr lang="it-IT"/>
            </a:p>
          </c:txPr>
        </c:title>
        <c:numFmt formatCode="0" sourceLinked="0"/>
        <c:majorTickMark val="out"/>
        <c:minorTickMark val="out"/>
        <c:tickLblPos val="nextTo"/>
        <c:txPr>
          <a:bodyPr rot="0" vert="horz"/>
          <a:lstStyle/>
          <a:p>
            <a:pPr>
              <a:defRPr sz="1400" b="1" i="0" u="none" strike="noStrike" baseline="0">
                <a:solidFill>
                  <a:srgbClr val="000000"/>
                </a:solidFill>
                <a:latin typeface="Calibri"/>
                <a:ea typeface="Calibri"/>
                <a:cs typeface="Calibri"/>
              </a:defRPr>
            </a:pPr>
            <a:endParaRPr lang="en-US"/>
          </a:p>
        </c:txPr>
        <c:crossAx val="1"/>
        <c:crosses val="autoZero"/>
        <c:crossBetween val="midCat"/>
        <c:majorUnit val="5"/>
        <c:minorUnit val="1"/>
      </c:valAx>
      <c:valAx>
        <c:axId val="1"/>
        <c:scaling>
          <c:orientation val="minMax"/>
          <c:min val="0"/>
        </c:scaling>
        <c:delete val="0"/>
        <c:axPos val="l"/>
        <c:majorGridlines>
          <c:spPr>
            <a:ln>
              <a:prstDash val="dash"/>
            </a:ln>
          </c:spPr>
        </c:majorGridlines>
        <c:title>
          <c:tx>
            <c:strRef>
              <c:f>Firma_OSS!$B$37</c:f>
              <c:strCache>
                <c:ptCount val="1"/>
                <c:pt idx="0">
                  <c:v>Potenza media della caldaia</c:v>
                </c:pt>
              </c:strCache>
            </c:strRef>
          </c:tx>
          <c:layout>
            <c:manualLayout>
              <c:xMode val="edge"/>
              <c:yMode val="edge"/>
              <c:x val="2.0824440092196597E-2"/>
              <c:y val="0.19736366287547394"/>
            </c:manualLayout>
          </c:layout>
          <c:overlay val="0"/>
          <c:txPr>
            <a:bodyPr rot="-5400000" vert="horz"/>
            <a:lstStyle/>
            <a:p>
              <a:pPr>
                <a:defRPr sz="1400"/>
              </a:pPr>
              <a:endParaRPr lang="it-IT"/>
            </a:p>
          </c:txPr>
        </c:title>
        <c:numFmt formatCode="0" sourceLinked="0"/>
        <c:majorTickMark val="out"/>
        <c:minorTickMark val="out"/>
        <c:tickLblPos val="nextTo"/>
        <c:txPr>
          <a:bodyPr/>
          <a:lstStyle/>
          <a:p>
            <a:pPr>
              <a:defRPr sz="1400" b="1"/>
            </a:pPr>
            <a:endParaRPr lang="en-US"/>
          </a:p>
        </c:txPr>
        <c:crossAx val="337806904"/>
        <c:crossesAt val="-100"/>
        <c:crossBetween val="midCat"/>
        <c:majorUnit val="20"/>
        <c:minorUnit val="5"/>
      </c:valAx>
      <c:spPr>
        <a:ln>
          <a:solidFill>
            <a:sysClr val="windowText" lastClr="000000"/>
          </a:solidFill>
        </a:ln>
      </c:spPr>
    </c:plotArea>
    <c:legend>
      <c:legendPos val="b"/>
      <c:legendEntry>
        <c:idx val="3"/>
        <c:delete val="1"/>
      </c:legendEntry>
      <c:legendEntry>
        <c:idx val="4"/>
        <c:delete val="1"/>
      </c:legendEntry>
      <c:layout>
        <c:manualLayout>
          <c:xMode val="edge"/>
          <c:yMode val="edge"/>
          <c:x val="2.8831305177761869E-2"/>
          <c:y val="0.92153076103582288"/>
          <c:w val="0.93955958535486106"/>
          <c:h val="6.8393831723415524E-2"/>
        </c:manualLayout>
      </c:layout>
      <c:overlay val="0"/>
      <c:txPr>
        <a:bodyPr/>
        <a:lstStyle/>
        <a:p>
          <a:pPr>
            <a:defRPr sz="1200"/>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Rend_H!$B$112</c:f>
          <c:strCache>
            <c:ptCount val="1"/>
            <c:pt idx="0">
              <c:v>Résidui in funzione di X</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strRef>
              <c:f>Rend_H!$E$8:$E$44</c:f>
              <c:strCache>
                <c:ptCount val="7"/>
                <c:pt idx="0">
                  <c:v>11,1</c:v>
                </c:pt>
                <c:pt idx="1">
                  <c:v>4,0</c:v>
                </c:pt>
                <c:pt idx="2">
                  <c:v>2,5</c:v>
                </c:pt>
                <c:pt idx="3">
                  <c:v>6,0</c:v>
                </c:pt>
                <c:pt idx="4">
                  <c:v>8,8</c:v>
                </c:pt>
                <c:pt idx="5">
                  <c:v>10,7</c:v>
                </c:pt>
                <c:pt idx="6">
                  <c:v>6,3</c:v>
                </c:pt>
              </c:strCache>
            </c:strRef>
          </c:xVal>
          <c:yVal>
            <c:numRef>
              <c:f>Rend_H!$M$8:$M$44</c:f>
              <c:numCache>
                <c:formatCode>0.00</c:formatCode>
                <c:ptCount val="37"/>
                <c:pt idx="0">
                  <c:v>0.25063446680709944</c:v>
                </c:pt>
                <c:pt idx="1">
                  <c:v>2.6244241644462818E-2</c:v>
                </c:pt>
                <c:pt idx="2">
                  <c:v>-0.57631246158403826</c:v>
                </c:pt>
                <c:pt idx="3">
                  <c:v>-0.57163291588464915</c:v>
                </c:pt>
                <c:pt idx="4">
                  <c:v>-8.0818308567290131</c:v>
                </c:pt>
                <c:pt idx="5">
                  <c:v>3.9097667791923953</c:v>
                </c:pt>
                <c:pt idx="6">
                  <c:v>5.0431307465537003</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yVal>
          <c:smooth val="0"/>
          <c:extLst>
            <c:ext xmlns:c16="http://schemas.microsoft.com/office/drawing/2014/chart" uri="{C3380CC4-5D6E-409C-BE32-E72D297353CC}">
              <c16:uniqueId val="{00000000-7D27-47A6-96D9-6C928677EB2E}"/>
            </c:ext>
          </c:extLst>
        </c:ser>
        <c:dLbls>
          <c:showLegendKey val="0"/>
          <c:showVal val="0"/>
          <c:showCatName val="0"/>
          <c:showSerName val="0"/>
          <c:showPercent val="0"/>
          <c:showBubbleSize val="0"/>
        </c:dLbls>
        <c:axId val="625366160"/>
        <c:axId val="625368320"/>
      </c:scatterChart>
      <c:valAx>
        <c:axId val="62536616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8320"/>
        <c:crossesAt val="-100"/>
        <c:crossBetween val="midCat"/>
      </c:valAx>
      <c:valAx>
        <c:axId val="6253683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6160"/>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Rend_H!$S$7</c:f>
              <c:strCache>
                <c:ptCount val="1"/>
                <c:pt idx="0">
                  <c:v>Y</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5"/>
            <c:backward val="5"/>
            <c:dispRSqr val="1"/>
            <c:dispEq val="1"/>
            <c:trendlineLbl>
              <c:layout>
                <c:manualLayout>
                  <c:x val="0.25303750837165717"/>
                  <c:y val="-0.48109368323809998"/>
                </c:manualLayout>
              </c:layout>
              <c:numFmt formatCode="General" sourceLinked="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Rend_H!$R$8:$R$44</c:f>
              <c:numCache>
                <c:formatCode>0.0</c:formatCode>
                <c:ptCount val="37"/>
                <c:pt idx="0">
                  <c:v>11.108333333333333</c:v>
                </c:pt>
                <c:pt idx="1">
                  <c:v>4.024193548387097</c:v>
                </c:pt>
                <c:pt idx="2">
                  <c:v>2.537096774193548</c:v>
                </c:pt>
                <c:pt idx="3">
                  <c:v>6.0249999999999995</c:v>
                </c:pt>
                <c:pt idx="4">
                  <c:v>8.8184210526315798</c:v>
                </c:pt>
                <c:pt idx="5">
                  <c:v>10.653333333333334</c:v>
                </c:pt>
                <c:pt idx="6">
                  <c:v>6.2725806451612902</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Rend_H!$S$8:$S$44</c:f>
              <c:numCache>
                <c:formatCode>0.0</c:formatCode>
                <c:ptCount val="37"/>
                <c:pt idx="0">
                  <c:v>50.264975250000006</c:v>
                </c:pt>
                <c:pt idx="1">
                  <c:v>83.001895403225802</c:v>
                </c:pt>
                <c:pt idx="2">
                  <c:v>89.318549758064506</c:v>
                </c:pt>
                <c:pt idx="3">
                  <c:v>73.094602499999993</c:v>
                </c:pt>
                <c:pt idx="4">
                  <c:v>52.587086447368421</c:v>
                </c:pt>
                <c:pt idx="5">
                  <c:v>56.041145999999998</c:v>
                </c:pt>
                <c:pt idx="6">
                  <c:v>77.557415080645157</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1-03B8-45B9-83C0-37DF824DC870}"/>
            </c:ext>
          </c:extLst>
        </c:ser>
        <c:dLbls>
          <c:showLegendKey val="0"/>
          <c:showVal val="0"/>
          <c:showCatName val="0"/>
          <c:showSerName val="0"/>
          <c:showPercent val="0"/>
          <c:showBubbleSize val="0"/>
        </c:dLbls>
        <c:axId val="744710496"/>
        <c:axId val="744710856"/>
      </c:scatterChart>
      <c:valAx>
        <c:axId val="744710496"/>
        <c:scaling>
          <c:orientation val="minMax"/>
          <c:max val="30"/>
          <c:min val="-10"/>
        </c:scaling>
        <c:delete val="0"/>
        <c:axPos val="b"/>
        <c:majorGridlines>
          <c:spPr>
            <a:ln w="9525" cap="flat" cmpd="sng" algn="ctr">
              <a:solidFill>
                <a:schemeClr val="tx1">
                  <a:lumMod val="15000"/>
                  <a:lumOff val="85000"/>
                </a:schemeClr>
              </a:solidFill>
              <a:round/>
            </a:ln>
            <a:effectLst/>
          </c:spPr>
        </c:majorGridlines>
        <c:title>
          <c:tx>
            <c:strRef>
              <c:f>Rend_H!$B$111</c:f>
              <c:strCache>
                <c:ptCount val="1"/>
                <c:pt idx="0">
                  <c:v>Temperatura esterna  [°C]</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856"/>
        <c:crosses val="autoZero"/>
        <c:crossBetween val="midCat"/>
      </c:valAx>
      <c:valAx>
        <c:axId val="744710856"/>
        <c:scaling>
          <c:orientation val="minMax"/>
        </c:scaling>
        <c:delete val="0"/>
        <c:axPos val="l"/>
        <c:majorGridlines>
          <c:spPr>
            <a:ln w="9525" cap="flat" cmpd="sng" algn="ctr">
              <a:solidFill>
                <a:schemeClr val="tx1">
                  <a:lumMod val="15000"/>
                  <a:lumOff val="85000"/>
                </a:schemeClr>
              </a:solidFill>
              <a:round/>
            </a:ln>
            <a:effectLst/>
          </c:spPr>
        </c:majorGridlines>
        <c:title>
          <c:tx>
            <c:strRef>
              <c:f>Rend_H!$B$110</c:f>
              <c:strCache>
                <c:ptCount val="1"/>
                <c:pt idx="0">
                  <c:v>Potenza [kW]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496"/>
        <c:crossesAt val="-10"/>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Rend_NH!$B$112</c:f>
          <c:strCache>
            <c:ptCount val="1"/>
            <c:pt idx="0">
              <c:v>Résidui in funzione di X</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strRef>
              <c:f>Rend_NH!$E$8:$E$44</c:f>
              <c:strCache>
                <c:ptCount val="10"/>
                <c:pt idx="0">
                  <c:v>23,2</c:v>
                </c:pt>
                <c:pt idx="1">
                  <c:v>24,8</c:v>
                </c:pt>
                <c:pt idx="2">
                  <c:v>25,2</c:v>
                </c:pt>
                <c:pt idx="3">
                  <c:v>20,8</c:v>
                </c:pt>
                <c:pt idx="4">
                  <c:v>15,0</c:v>
                </c:pt>
                <c:pt idx="5">
                  <c:v>25,1</c:v>
                </c:pt>
                <c:pt idx="6">
                  <c:v>25,1</c:v>
                </c:pt>
                <c:pt idx="7">
                  <c:v>24,8</c:v>
                </c:pt>
                <c:pt idx="8">
                  <c:v>18,9</c:v>
                </c:pt>
                <c:pt idx="9">
                  <c:v>18,0</c:v>
                </c:pt>
              </c:strCache>
            </c:strRef>
          </c:xVal>
          <c:yVal>
            <c:numRef>
              <c:f>Rend_NH!$M$8:$M$44</c:f>
              <c:numCache>
                <c:formatCode>0.00</c:formatCode>
                <c:ptCount val="37"/>
                <c:pt idx="0">
                  <c:v>-0.14559814462183063</c:v>
                </c:pt>
                <c:pt idx="1">
                  <c:v>0.82579508261126122</c:v>
                </c:pt>
                <c:pt idx="2">
                  <c:v>1.2603513572381146</c:v>
                </c:pt>
                <c:pt idx="3">
                  <c:v>-1.6421346756275419</c:v>
                </c:pt>
                <c:pt idx="4">
                  <c:v>6.2362369074829829</c:v>
                </c:pt>
                <c:pt idx="5">
                  <c:v>2.3415552154347274</c:v>
                </c:pt>
                <c:pt idx="6">
                  <c:v>0.21628766097636642</c:v>
                </c:pt>
                <c:pt idx="7">
                  <c:v>-0.47875242167166832</c:v>
                </c:pt>
                <c:pt idx="8">
                  <c:v>-6.0272779461547952</c:v>
                </c:pt>
                <c:pt idx="9">
                  <c:v>-2.5864630356676344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yVal>
          <c:smooth val="0"/>
          <c:extLst>
            <c:ext xmlns:c16="http://schemas.microsoft.com/office/drawing/2014/chart" uri="{C3380CC4-5D6E-409C-BE32-E72D297353CC}">
              <c16:uniqueId val="{00000000-D2B5-4526-A80D-5FCB309FF6DE}"/>
            </c:ext>
          </c:extLst>
        </c:ser>
        <c:dLbls>
          <c:showLegendKey val="0"/>
          <c:showVal val="0"/>
          <c:showCatName val="0"/>
          <c:showSerName val="0"/>
          <c:showPercent val="0"/>
          <c:showBubbleSize val="0"/>
        </c:dLbls>
        <c:axId val="625366160"/>
        <c:axId val="625368320"/>
      </c:scatterChart>
      <c:valAx>
        <c:axId val="62536616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8320"/>
        <c:crossesAt val="-100"/>
        <c:crossBetween val="midCat"/>
      </c:valAx>
      <c:valAx>
        <c:axId val="6253683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5366160"/>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Rend_NH!$U$7</c:f>
              <c:strCache>
                <c:ptCount val="1"/>
                <c:pt idx="0">
                  <c:v>Y</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5"/>
            <c:backward val="5"/>
            <c:dispRSqr val="1"/>
            <c:dispEq val="1"/>
            <c:trendlineLbl>
              <c:layout>
                <c:manualLayout>
                  <c:x val="0.22210104102017164"/>
                  <c:y val="-0.24263503951977819"/>
                </c:manualLayout>
              </c:layout>
              <c:numFmt formatCode="General" sourceLinked="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Rend_NH!$T$8:$T$44</c:f>
              <c:numCache>
                <c:formatCode>0.0</c:formatCode>
                <c:ptCount val="37"/>
                <c:pt idx="0">
                  <c:v>23.166666666666664</c:v>
                </c:pt>
                <c:pt idx="1">
                  <c:v>24.848387096774189</c:v>
                </c:pt>
                <c:pt idx="2">
                  <c:v>25.21935483870968</c:v>
                </c:pt>
                <c:pt idx="3">
                  <c:v>20.816666666666659</c:v>
                </c:pt>
                <c:pt idx="4">
                  <c:v>14.982258064516129</c:v>
                </c:pt>
                <c:pt idx="5">
                  <c:v>25.138333333333328</c:v>
                </c:pt>
                <c:pt idx="6">
                  <c:v>25.11774193548387</c:v>
                </c:pt>
                <c:pt idx="7">
                  <c:v>24.783870967741933</c:v>
                </c:pt>
                <c:pt idx="8">
                  <c:v>18.938333333333329</c:v>
                </c:pt>
                <c:pt idx="9">
                  <c:v>17.964516129032258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Rend_NH!$U$8:$U$44</c:f>
              <c:numCache>
                <c:formatCode>0.0</c:formatCode>
                <c:ptCount val="37"/>
                <c:pt idx="0">
                  <c:v>14.570151749999999</c:v>
                </c:pt>
                <c:pt idx="1">
                  <c:v>13.571556532258064</c:v>
                </c:pt>
                <c:pt idx="2">
                  <c:v>13.571556532258064</c:v>
                </c:pt>
                <c:pt idx="3">
                  <c:v>15.826434750000001</c:v>
                </c:pt>
                <c:pt idx="4">
                  <c:v>30.539305887096774</c:v>
                </c:pt>
                <c:pt idx="5">
                  <c:v>14.747669999999999</c:v>
                </c:pt>
                <c:pt idx="6">
                  <c:v>12.646523467741936</c:v>
                </c:pt>
                <c:pt idx="7">
                  <c:v>12.342584032258063</c:v>
                </c:pt>
                <c:pt idx="8">
                  <c:v>13.641594749999998</c:v>
                </c:pt>
                <c:pt idx="9">
                  <c:v>18.223151370967738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1-93C7-4833-8AA6-E13547357D6E}"/>
            </c:ext>
          </c:extLst>
        </c:ser>
        <c:dLbls>
          <c:showLegendKey val="0"/>
          <c:showVal val="0"/>
          <c:showCatName val="0"/>
          <c:showSerName val="0"/>
          <c:showPercent val="0"/>
          <c:showBubbleSize val="0"/>
        </c:dLbls>
        <c:axId val="744710496"/>
        <c:axId val="744710856"/>
      </c:scatterChart>
      <c:valAx>
        <c:axId val="744710496"/>
        <c:scaling>
          <c:orientation val="minMax"/>
          <c:max val="40"/>
          <c:min val="10"/>
        </c:scaling>
        <c:delete val="0"/>
        <c:axPos val="b"/>
        <c:majorGridlines>
          <c:spPr>
            <a:ln w="9525" cap="flat" cmpd="sng" algn="ctr">
              <a:solidFill>
                <a:schemeClr val="tx1">
                  <a:lumMod val="15000"/>
                  <a:lumOff val="85000"/>
                </a:schemeClr>
              </a:solidFill>
              <a:round/>
            </a:ln>
            <a:effectLst/>
          </c:spPr>
        </c:majorGridlines>
        <c:title>
          <c:tx>
            <c:strRef>
              <c:f>Rend_NH!$B$111</c:f>
              <c:strCache>
                <c:ptCount val="1"/>
                <c:pt idx="0">
                  <c:v>Temperatura esterna  [°C]</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856"/>
        <c:crosses val="autoZero"/>
        <c:crossBetween val="midCat"/>
      </c:valAx>
      <c:valAx>
        <c:axId val="744710856"/>
        <c:scaling>
          <c:orientation val="minMax"/>
        </c:scaling>
        <c:delete val="0"/>
        <c:axPos val="l"/>
        <c:majorGridlines>
          <c:spPr>
            <a:ln w="9525" cap="flat" cmpd="sng" algn="ctr">
              <a:solidFill>
                <a:schemeClr val="tx1">
                  <a:lumMod val="15000"/>
                  <a:lumOff val="85000"/>
                </a:schemeClr>
              </a:solidFill>
              <a:round/>
            </a:ln>
            <a:effectLst/>
          </c:spPr>
        </c:majorGridlines>
        <c:title>
          <c:tx>
            <c:strRef>
              <c:f>Rend_NH!$B$110</c:f>
              <c:strCache>
                <c:ptCount val="1"/>
                <c:pt idx="0">
                  <c:v>Potenza [kW]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4710496"/>
        <c:crossesAt val="-10"/>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Firma_Rend!$B$135</c:f>
          <c:strCache>
            <c:ptCount val="1"/>
            <c:pt idx="0">
              <c:v>Firma energetica periodo rendicontazione</c:v>
            </c:pt>
          </c:strCache>
        </c:strRef>
      </c:tx>
      <c:layout>
        <c:manualLayout>
          <c:xMode val="edge"/>
          <c:yMode val="edge"/>
          <c:x val="0.20885367417078848"/>
          <c:y val="3.7563906407433669E-3"/>
        </c:manualLayout>
      </c:layout>
      <c:overlay val="0"/>
      <c:txPr>
        <a:bodyPr/>
        <a:lstStyle/>
        <a:p>
          <a:pPr>
            <a:defRPr sz="1600"/>
          </a:pPr>
          <a:endParaRPr lang="en-US"/>
        </a:p>
      </c:txPr>
    </c:title>
    <c:autoTitleDeleted val="0"/>
    <c:plotArea>
      <c:layout>
        <c:manualLayout>
          <c:layoutTarget val="inner"/>
          <c:xMode val="edge"/>
          <c:yMode val="edge"/>
          <c:x val="0.1035035493799098"/>
          <c:y val="9.4382937649166651E-2"/>
          <c:w val="0.83911779213340121"/>
          <c:h val="0.68490344248530644"/>
        </c:manualLayout>
      </c:layout>
      <c:scatterChart>
        <c:scatterStyle val="lineMarker"/>
        <c:varyColors val="0"/>
        <c:ser>
          <c:idx val="0"/>
          <c:order val="0"/>
          <c:tx>
            <c:strRef>
              <c:f>Firma_Rend!$B$148</c:f>
              <c:strCache>
                <c:ptCount val="1"/>
                <c:pt idx="0">
                  <c:v>Estate</c:v>
                </c:pt>
              </c:strCache>
            </c:strRef>
          </c:tx>
          <c:spPr>
            <a:ln w="19050">
              <a:noFill/>
            </a:ln>
          </c:spPr>
          <c:marker>
            <c:spPr>
              <a:solidFill>
                <a:srgbClr val="FF0000"/>
              </a:solidFill>
              <a:ln>
                <a:noFill/>
              </a:ln>
            </c:spPr>
          </c:marker>
          <c:trendline>
            <c:spPr>
              <a:ln>
                <a:solidFill>
                  <a:srgbClr val="FF0000"/>
                </a:solidFill>
              </a:ln>
            </c:spPr>
            <c:trendlineType val="linear"/>
            <c:dispRSqr val="1"/>
            <c:dispEq val="1"/>
            <c:trendlineLbl>
              <c:layout>
                <c:manualLayout>
                  <c:x val="6.1788959075865582E-2"/>
                  <c:y val="-0.16766273467723247"/>
                </c:manualLayout>
              </c:layout>
              <c:numFmt formatCode="General" sourceLinked="0"/>
              <c:spPr>
                <a:solidFill>
                  <a:schemeClr val="bg1"/>
                </a:solidFill>
              </c:spPr>
              <c:txPr>
                <a:bodyPr/>
                <a:lstStyle/>
                <a:p>
                  <a:pPr>
                    <a:defRPr>
                      <a:solidFill>
                        <a:srgbClr val="FF0000"/>
                      </a:solidFill>
                    </a:defRPr>
                  </a:pPr>
                  <a:endParaRPr lang="en-US"/>
                </a:p>
              </c:txPr>
            </c:trendlineLbl>
          </c:trendline>
          <c:xVal>
            <c:numRef>
              <c:f>Rend_NH!$T$8:$T$44</c:f>
              <c:numCache>
                <c:formatCode>0.0</c:formatCode>
                <c:ptCount val="37"/>
                <c:pt idx="0">
                  <c:v>23.166666666666664</c:v>
                </c:pt>
                <c:pt idx="1">
                  <c:v>24.848387096774189</c:v>
                </c:pt>
                <c:pt idx="2">
                  <c:v>25.21935483870968</c:v>
                </c:pt>
                <c:pt idx="3">
                  <c:v>20.816666666666659</c:v>
                </c:pt>
                <c:pt idx="4">
                  <c:v>14.982258064516129</c:v>
                </c:pt>
                <c:pt idx="5">
                  <c:v>25.138333333333328</c:v>
                </c:pt>
                <c:pt idx="6">
                  <c:v>25.11774193548387</c:v>
                </c:pt>
                <c:pt idx="7">
                  <c:v>24.783870967741933</c:v>
                </c:pt>
                <c:pt idx="8">
                  <c:v>18.938333333333329</c:v>
                </c:pt>
                <c:pt idx="9">
                  <c:v>17.964516129032258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Rend_NH!$U$8:$U$44</c:f>
              <c:numCache>
                <c:formatCode>0.0</c:formatCode>
                <c:ptCount val="37"/>
                <c:pt idx="0">
                  <c:v>14.570151749999999</c:v>
                </c:pt>
                <c:pt idx="1">
                  <c:v>13.571556532258064</c:v>
                </c:pt>
                <c:pt idx="2">
                  <c:v>13.571556532258064</c:v>
                </c:pt>
                <c:pt idx="3">
                  <c:v>15.826434750000001</c:v>
                </c:pt>
                <c:pt idx="4">
                  <c:v>30.539305887096774</c:v>
                </c:pt>
                <c:pt idx="5">
                  <c:v>14.747669999999999</c:v>
                </c:pt>
                <c:pt idx="6">
                  <c:v>12.646523467741936</c:v>
                </c:pt>
                <c:pt idx="7">
                  <c:v>12.342584032258063</c:v>
                </c:pt>
                <c:pt idx="8">
                  <c:v>13.641594749999998</c:v>
                </c:pt>
                <c:pt idx="9">
                  <c:v>18.223151370967738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1-F75D-43A8-9AE8-4F4971FED7CE}"/>
            </c:ext>
          </c:extLst>
        </c:ser>
        <c:ser>
          <c:idx val="1"/>
          <c:order val="1"/>
          <c:tx>
            <c:strRef>
              <c:f>Firma_Rend!$B$149</c:f>
              <c:strCache>
                <c:ptCount val="1"/>
                <c:pt idx="0">
                  <c:v>Inverno</c:v>
                </c:pt>
              </c:strCache>
            </c:strRef>
          </c:tx>
          <c:spPr>
            <a:ln w="19050">
              <a:noFill/>
            </a:ln>
          </c:spPr>
          <c:marker>
            <c:spPr>
              <a:solidFill>
                <a:srgbClr val="0070C0"/>
              </a:solidFill>
              <a:ln>
                <a:noFill/>
              </a:ln>
            </c:spPr>
          </c:marker>
          <c:trendline>
            <c:spPr>
              <a:ln>
                <a:solidFill>
                  <a:srgbClr val="0070C0"/>
                </a:solidFill>
                <a:prstDash val="dash"/>
              </a:ln>
            </c:spPr>
            <c:trendlineType val="linear"/>
            <c:forward val="8"/>
            <c:backward val="8"/>
            <c:dispRSqr val="1"/>
            <c:dispEq val="1"/>
            <c:trendlineLbl>
              <c:layout>
                <c:manualLayout>
                  <c:x val="4.9794181977252841E-2"/>
                  <c:y val="-0.31050807565930832"/>
                </c:manualLayout>
              </c:layout>
              <c:numFmt formatCode="General" sourceLinked="0"/>
              <c:spPr>
                <a:solidFill>
                  <a:schemeClr val="bg1"/>
                </a:solidFill>
              </c:spPr>
              <c:txPr>
                <a:bodyPr/>
                <a:lstStyle/>
                <a:p>
                  <a:pPr>
                    <a:defRPr>
                      <a:solidFill>
                        <a:srgbClr val="0070C0"/>
                      </a:solidFill>
                    </a:defRPr>
                  </a:pPr>
                  <a:endParaRPr lang="en-US"/>
                </a:p>
              </c:txPr>
            </c:trendlineLbl>
          </c:trendline>
          <c:xVal>
            <c:numRef>
              <c:f>Rend_H!$R$8:$R$44</c:f>
              <c:numCache>
                <c:formatCode>0.0</c:formatCode>
                <c:ptCount val="37"/>
                <c:pt idx="0">
                  <c:v>11.108333333333333</c:v>
                </c:pt>
                <c:pt idx="1">
                  <c:v>4.024193548387097</c:v>
                </c:pt>
                <c:pt idx="2">
                  <c:v>2.537096774193548</c:v>
                </c:pt>
                <c:pt idx="3">
                  <c:v>6.0249999999999995</c:v>
                </c:pt>
                <c:pt idx="4">
                  <c:v>8.8184210526315798</c:v>
                </c:pt>
                <c:pt idx="5">
                  <c:v>10.653333333333334</c:v>
                </c:pt>
                <c:pt idx="6">
                  <c:v>6.2725806451612902</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Rend_H!$S$8:$S$44</c:f>
              <c:numCache>
                <c:formatCode>0.0</c:formatCode>
                <c:ptCount val="37"/>
                <c:pt idx="0">
                  <c:v>50.264975250000006</c:v>
                </c:pt>
                <c:pt idx="1">
                  <c:v>83.001895403225802</c:v>
                </c:pt>
                <c:pt idx="2">
                  <c:v>89.318549758064506</c:v>
                </c:pt>
                <c:pt idx="3">
                  <c:v>73.094602499999993</c:v>
                </c:pt>
                <c:pt idx="4">
                  <c:v>52.587086447368421</c:v>
                </c:pt>
                <c:pt idx="5">
                  <c:v>56.041145999999998</c:v>
                </c:pt>
                <c:pt idx="6">
                  <c:v>77.557415080645157</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3-F75D-43A8-9AE8-4F4971FED7CE}"/>
            </c:ext>
          </c:extLst>
        </c:ser>
        <c:ser>
          <c:idx val="2"/>
          <c:order val="2"/>
          <c:tx>
            <c:strRef>
              <c:f>Firma_Rend!$B$141</c:f>
              <c:strCache>
                <c:ptCount val="1"/>
                <c:pt idx="0">
                  <c:v>Mezza stagione</c:v>
                </c:pt>
              </c:strCache>
            </c:strRef>
          </c:tx>
          <c:spPr>
            <a:ln w="19050">
              <a:noFill/>
            </a:ln>
          </c:spPr>
          <c:xVal>
            <c:numRef>
              <c:f>Firma_Rend!$X$7:$X$83</c:f>
              <c:numCache>
                <c:formatCode>0.0</c:formatCode>
                <c:ptCount val="77"/>
                <c:pt idx="0">
                  <c:v>15.762903225806451</c:v>
                </c:pt>
                <c:pt idx="1">
                  <c:v>12.264285714285714</c:v>
                </c:pt>
                <c:pt idx="2">
                  <c:v>14.796774193548391</c:v>
                </c:pt>
                <c:pt idx="3">
                  <c:v>8.6595041322314028</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xVal>
          <c:yVal>
            <c:numRef>
              <c:f>Firma_Rend!$Y$7:$Y$83</c:f>
              <c:numCache>
                <c:formatCode>0.0</c:formatCode>
                <c:ptCount val="77"/>
                <c:pt idx="0">
                  <c:v>21.75149177419355</c:v>
                </c:pt>
                <c:pt idx="1">
                  <c:v>38.2542075</c:v>
                </c:pt>
                <c:pt idx="2">
                  <c:v>19.623915725806452</c:v>
                </c:pt>
                <c:pt idx="3">
                  <c:v>31.963441797520655</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yVal>
          <c:smooth val="0"/>
          <c:extLst>
            <c:ext xmlns:c16="http://schemas.microsoft.com/office/drawing/2014/chart" uri="{C3380CC4-5D6E-409C-BE32-E72D297353CC}">
              <c16:uniqueId val="{00000004-F75D-43A8-9AE8-4F4971FED7CE}"/>
            </c:ext>
          </c:extLst>
        </c:ser>
        <c:dLbls>
          <c:showLegendKey val="0"/>
          <c:showVal val="0"/>
          <c:showCatName val="0"/>
          <c:showSerName val="0"/>
          <c:showPercent val="0"/>
          <c:showBubbleSize val="0"/>
        </c:dLbls>
        <c:axId val="337806904"/>
        <c:axId val="1"/>
      </c:scatterChart>
      <c:valAx>
        <c:axId val="337806904"/>
        <c:scaling>
          <c:orientation val="minMax"/>
          <c:max val="30"/>
          <c:min val="-10"/>
        </c:scaling>
        <c:delete val="0"/>
        <c:axPos val="b"/>
        <c:majorGridlines>
          <c:spPr>
            <a:ln>
              <a:solidFill>
                <a:schemeClr val="tx1">
                  <a:tint val="75000"/>
                  <a:shade val="95000"/>
                  <a:satMod val="105000"/>
                </a:schemeClr>
              </a:solidFill>
              <a:prstDash val="dash"/>
            </a:ln>
          </c:spPr>
        </c:majorGridlines>
        <c:title>
          <c:tx>
            <c:strRef>
              <c:f>Firma_Rend!$B$131</c:f>
              <c:strCache>
                <c:ptCount val="1"/>
                <c:pt idx="0">
                  <c:v>Temperatura esterna  [°C]</c:v>
                </c:pt>
              </c:strCache>
            </c:strRef>
          </c:tx>
          <c:layout>
            <c:manualLayout>
              <c:xMode val="edge"/>
              <c:yMode val="edge"/>
              <c:x val="0.37187263713247964"/>
              <c:y val="0.8365548357088276"/>
            </c:manualLayout>
          </c:layout>
          <c:overlay val="0"/>
          <c:txPr>
            <a:bodyPr/>
            <a:lstStyle/>
            <a:p>
              <a:pPr>
                <a:defRPr/>
              </a:pPr>
              <a:endParaRPr lang="it-IT"/>
            </a:p>
          </c:txPr>
        </c:title>
        <c:numFmt formatCode="0.0" sourceLinked="1"/>
        <c:majorTickMark val="out"/>
        <c:minorTickMark val="out"/>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majorUnit val="5"/>
        <c:minorUnit val="1"/>
      </c:valAx>
      <c:valAx>
        <c:axId val="1"/>
        <c:scaling>
          <c:orientation val="minMax"/>
          <c:min val="0"/>
        </c:scaling>
        <c:delete val="0"/>
        <c:axPos val="l"/>
        <c:majorGridlines>
          <c:spPr>
            <a:ln>
              <a:prstDash val="dash"/>
            </a:ln>
          </c:spPr>
        </c:majorGridlines>
        <c:title>
          <c:tx>
            <c:rich>
              <a:bodyPr rot="-5400000" vert="horz"/>
              <a:lstStyle/>
              <a:p>
                <a:pPr>
                  <a:defRPr/>
                </a:pPr>
                <a:r>
                  <a:rPr lang="en-US"/>
                  <a:t>Potenza media caldaia kW</a:t>
                </a:r>
              </a:p>
            </c:rich>
          </c:tx>
          <c:overlay val="0"/>
        </c:title>
        <c:numFmt formatCode="0.0" sourceLinked="1"/>
        <c:majorTickMark val="out"/>
        <c:minorTickMark val="out"/>
        <c:tickLblPos val="nextTo"/>
        <c:crossAx val="337806904"/>
        <c:crossesAt val="-100"/>
        <c:crossBetween val="midCat"/>
        <c:majorUnit val="20"/>
        <c:minorUnit val="5"/>
      </c:valAx>
      <c:spPr>
        <a:ln>
          <a:solidFill>
            <a:sysClr val="windowText" lastClr="000000"/>
          </a:solidFill>
        </a:ln>
      </c:spPr>
    </c:plotArea>
    <c:legend>
      <c:legendPos val="b"/>
      <c:layout>
        <c:manualLayout>
          <c:xMode val="edge"/>
          <c:yMode val="edge"/>
          <c:x val="2.8831305177761869E-2"/>
          <c:y val="0.90036665669955807"/>
          <c:w val="0.93955958535486106"/>
          <c:h val="8.955779261769492E-2"/>
        </c:manualLayout>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Firma_Rend!$B$135</c:f>
          <c:strCache>
            <c:ptCount val="1"/>
            <c:pt idx="0">
              <c:v>Firma energetica periodo rendicontazione</c:v>
            </c:pt>
          </c:strCache>
        </c:strRef>
      </c:tx>
      <c:layout>
        <c:manualLayout>
          <c:xMode val="edge"/>
          <c:yMode val="edge"/>
          <c:x val="0.20885367417078848"/>
          <c:y val="3.7563906407433669E-3"/>
        </c:manualLayout>
      </c:layout>
      <c:overlay val="0"/>
      <c:txPr>
        <a:bodyPr/>
        <a:lstStyle/>
        <a:p>
          <a:pPr>
            <a:defRPr sz="1600"/>
          </a:pPr>
          <a:endParaRPr lang="it-IT"/>
        </a:p>
      </c:txPr>
    </c:title>
    <c:autoTitleDeleted val="0"/>
    <c:plotArea>
      <c:layout>
        <c:manualLayout>
          <c:layoutTarget val="inner"/>
          <c:xMode val="edge"/>
          <c:yMode val="edge"/>
          <c:x val="0.1035035493799098"/>
          <c:y val="9.4382937649166651E-2"/>
          <c:w val="0.83911779213340121"/>
          <c:h val="0.68490344248530644"/>
        </c:manualLayout>
      </c:layout>
      <c:scatterChart>
        <c:scatterStyle val="lineMarker"/>
        <c:varyColors val="0"/>
        <c:ser>
          <c:idx val="0"/>
          <c:order val="0"/>
          <c:tx>
            <c:strRef>
              <c:f>Firma_Rend!$B$148</c:f>
              <c:strCache>
                <c:ptCount val="1"/>
                <c:pt idx="0">
                  <c:v>Estate</c:v>
                </c:pt>
              </c:strCache>
            </c:strRef>
          </c:tx>
          <c:spPr>
            <a:ln w="19050">
              <a:noFill/>
            </a:ln>
          </c:spPr>
          <c:xVal>
            <c:numRef>
              <c:f>Rend_NH!$T$8:$T$44</c:f>
              <c:numCache>
                <c:formatCode>0.0</c:formatCode>
                <c:ptCount val="37"/>
                <c:pt idx="0">
                  <c:v>23.166666666666664</c:v>
                </c:pt>
                <c:pt idx="1">
                  <c:v>24.848387096774189</c:v>
                </c:pt>
                <c:pt idx="2">
                  <c:v>25.21935483870968</c:v>
                </c:pt>
                <c:pt idx="3">
                  <c:v>20.816666666666659</c:v>
                </c:pt>
                <c:pt idx="4">
                  <c:v>14.982258064516129</c:v>
                </c:pt>
                <c:pt idx="5">
                  <c:v>25.138333333333328</c:v>
                </c:pt>
                <c:pt idx="6">
                  <c:v>25.11774193548387</c:v>
                </c:pt>
                <c:pt idx="7">
                  <c:v>24.783870967741933</c:v>
                </c:pt>
                <c:pt idx="8">
                  <c:v>18.938333333333329</c:v>
                </c:pt>
                <c:pt idx="9">
                  <c:v>17.964516129032258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Rend_NH!$U$8:$U$44</c:f>
              <c:numCache>
                <c:formatCode>0.0</c:formatCode>
                <c:ptCount val="37"/>
                <c:pt idx="0">
                  <c:v>14.570151749999999</c:v>
                </c:pt>
                <c:pt idx="1">
                  <c:v>13.571556532258064</c:v>
                </c:pt>
                <c:pt idx="2">
                  <c:v>13.571556532258064</c:v>
                </c:pt>
                <c:pt idx="3">
                  <c:v>15.826434750000001</c:v>
                </c:pt>
                <c:pt idx="4">
                  <c:v>30.539305887096774</c:v>
                </c:pt>
                <c:pt idx="5">
                  <c:v>14.747669999999999</c:v>
                </c:pt>
                <c:pt idx="6">
                  <c:v>12.646523467741936</c:v>
                </c:pt>
                <c:pt idx="7">
                  <c:v>12.342584032258063</c:v>
                </c:pt>
                <c:pt idx="8">
                  <c:v>13.641594749999998</c:v>
                </c:pt>
                <c:pt idx="9">
                  <c:v>18.223151370967738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1-5D24-4935-92EA-E6E7CE42EEFA}"/>
            </c:ext>
          </c:extLst>
        </c:ser>
        <c:ser>
          <c:idx val="1"/>
          <c:order val="1"/>
          <c:tx>
            <c:strRef>
              <c:f>Firma_Rend!$B$149</c:f>
              <c:strCache>
                <c:ptCount val="1"/>
                <c:pt idx="0">
                  <c:v>Inverno</c:v>
                </c:pt>
              </c:strCache>
            </c:strRef>
          </c:tx>
          <c:spPr>
            <a:ln w="19050">
              <a:noFill/>
            </a:ln>
          </c:spPr>
          <c:marker>
            <c:symbol val="circle"/>
            <c:size val="6"/>
            <c:spPr>
              <a:solidFill>
                <a:srgbClr val="009900"/>
              </a:solidFill>
              <a:ln>
                <a:solidFill>
                  <a:srgbClr val="009900"/>
                </a:solidFill>
              </a:ln>
            </c:spPr>
          </c:marker>
          <c:xVal>
            <c:numRef>
              <c:f>Rend_H!$R$8:$R$44</c:f>
              <c:numCache>
                <c:formatCode>0.0</c:formatCode>
                <c:ptCount val="37"/>
                <c:pt idx="0">
                  <c:v>11.108333333333333</c:v>
                </c:pt>
                <c:pt idx="1">
                  <c:v>4.024193548387097</c:v>
                </c:pt>
                <c:pt idx="2">
                  <c:v>2.537096774193548</c:v>
                </c:pt>
                <c:pt idx="3">
                  <c:v>6.0249999999999995</c:v>
                </c:pt>
                <c:pt idx="4">
                  <c:v>8.8184210526315798</c:v>
                </c:pt>
                <c:pt idx="5">
                  <c:v>10.653333333333334</c:v>
                </c:pt>
                <c:pt idx="6">
                  <c:v>6.2725806451612902</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Rend_H!$S$8:$S$44</c:f>
              <c:numCache>
                <c:formatCode>0.0</c:formatCode>
                <c:ptCount val="37"/>
                <c:pt idx="0">
                  <c:v>50.264975250000006</c:v>
                </c:pt>
                <c:pt idx="1">
                  <c:v>83.001895403225802</c:v>
                </c:pt>
                <c:pt idx="2">
                  <c:v>89.318549758064506</c:v>
                </c:pt>
                <c:pt idx="3">
                  <c:v>73.094602499999993</c:v>
                </c:pt>
                <c:pt idx="4">
                  <c:v>52.587086447368421</c:v>
                </c:pt>
                <c:pt idx="5">
                  <c:v>56.041145999999998</c:v>
                </c:pt>
                <c:pt idx="6">
                  <c:v>77.557415080645157</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3-5D24-4935-92EA-E6E7CE42EEFA}"/>
            </c:ext>
          </c:extLst>
        </c:ser>
        <c:ser>
          <c:idx val="2"/>
          <c:order val="2"/>
          <c:tx>
            <c:strRef>
              <c:f>Firma_Rend!$B$141</c:f>
              <c:strCache>
                <c:ptCount val="1"/>
                <c:pt idx="0">
                  <c:v>Mezza stagione</c:v>
                </c:pt>
              </c:strCache>
            </c:strRef>
          </c:tx>
          <c:spPr>
            <a:ln w="19050">
              <a:noFill/>
            </a:ln>
          </c:spPr>
          <c:xVal>
            <c:numRef>
              <c:f>Firma_Rend!$X$7:$X$83</c:f>
              <c:numCache>
                <c:formatCode>0.0</c:formatCode>
                <c:ptCount val="77"/>
                <c:pt idx="0">
                  <c:v>15.762903225806451</c:v>
                </c:pt>
                <c:pt idx="1">
                  <c:v>12.264285714285714</c:v>
                </c:pt>
                <c:pt idx="2">
                  <c:v>14.796774193548391</c:v>
                </c:pt>
                <c:pt idx="3">
                  <c:v>8.6595041322314028</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xVal>
          <c:yVal>
            <c:numRef>
              <c:f>Firma_Rend!$Y$7:$Y$83</c:f>
              <c:numCache>
                <c:formatCode>0.0</c:formatCode>
                <c:ptCount val="77"/>
                <c:pt idx="0">
                  <c:v>21.75149177419355</c:v>
                </c:pt>
                <c:pt idx="1">
                  <c:v>38.2542075</c:v>
                </c:pt>
                <c:pt idx="2">
                  <c:v>19.623915725806452</c:v>
                </c:pt>
                <c:pt idx="3">
                  <c:v>31.963441797520655</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yVal>
          <c:smooth val="0"/>
          <c:extLst>
            <c:ext xmlns:c16="http://schemas.microsoft.com/office/drawing/2014/chart" uri="{C3380CC4-5D6E-409C-BE32-E72D297353CC}">
              <c16:uniqueId val="{00000004-5D24-4935-92EA-E6E7CE42EEFA}"/>
            </c:ext>
          </c:extLst>
        </c:ser>
        <c:ser>
          <c:idx val="3"/>
          <c:order val="3"/>
          <c:tx>
            <c:strRef>
              <c:f>Firma_Rend!$B$142</c:f>
              <c:strCache>
                <c:ptCount val="1"/>
                <c:pt idx="0">
                  <c:v>Firma H Prima</c:v>
                </c:pt>
              </c:strCache>
            </c:strRef>
          </c:tx>
          <c:spPr>
            <a:ln w="19050">
              <a:solidFill>
                <a:schemeClr val="accent1"/>
              </a:solidFill>
            </a:ln>
          </c:spPr>
          <c:marker>
            <c:symbol val="none"/>
          </c:marker>
          <c:xVal>
            <c:numRef>
              <c:f>Firma_Rend!$S$89:$S$90</c:f>
              <c:numCache>
                <c:formatCode>General</c:formatCode>
                <c:ptCount val="2"/>
                <c:pt idx="0">
                  <c:v>-5</c:v>
                </c:pt>
                <c:pt idx="1">
                  <c:v>15</c:v>
                </c:pt>
              </c:numCache>
            </c:numRef>
          </c:xVal>
          <c:yVal>
            <c:numRef>
              <c:f>Firma_Rend!$T$89:$T$90</c:f>
              <c:numCache>
                <c:formatCode>0.0</c:formatCode>
                <c:ptCount val="2"/>
                <c:pt idx="0">
                  <c:v>150.60149867767745</c:v>
                </c:pt>
                <c:pt idx="1">
                  <c:v>48.482534072888598</c:v>
                </c:pt>
              </c:numCache>
            </c:numRef>
          </c:yVal>
          <c:smooth val="0"/>
          <c:extLst>
            <c:ext xmlns:c16="http://schemas.microsoft.com/office/drawing/2014/chart" uri="{C3380CC4-5D6E-409C-BE32-E72D297353CC}">
              <c16:uniqueId val="{00000005-5D24-4935-92EA-E6E7CE42EEFA}"/>
            </c:ext>
          </c:extLst>
        </c:ser>
        <c:ser>
          <c:idx val="4"/>
          <c:order val="4"/>
          <c:tx>
            <c:strRef>
              <c:f>Firma_Rend!$B$143</c:f>
              <c:strCache>
                <c:ptCount val="1"/>
                <c:pt idx="0">
                  <c:v>Firma NH Prima</c:v>
                </c:pt>
              </c:strCache>
            </c:strRef>
          </c:tx>
          <c:spPr>
            <a:ln w="19050">
              <a:solidFill>
                <a:srgbClr val="FF0000"/>
              </a:solidFill>
            </a:ln>
          </c:spPr>
          <c:marker>
            <c:symbol val="none"/>
          </c:marker>
          <c:xVal>
            <c:numRef>
              <c:f>Firma_Rend!$S$92:$S$93</c:f>
              <c:numCache>
                <c:formatCode>General</c:formatCode>
                <c:ptCount val="2"/>
                <c:pt idx="0">
                  <c:v>15</c:v>
                </c:pt>
                <c:pt idx="1">
                  <c:v>25</c:v>
                </c:pt>
              </c:numCache>
            </c:numRef>
          </c:xVal>
          <c:yVal>
            <c:numRef>
              <c:f>Firma_Rend!$T$92:$T$93</c:f>
              <c:numCache>
                <c:formatCode>0.0</c:formatCode>
                <c:ptCount val="2"/>
                <c:pt idx="0">
                  <c:v>17.615090519994265</c:v>
                </c:pt>
                <c:pt idx="1">
                  <c:v>15.803499568783344</c:v>
                </c:pt>
              </c:numCache>
            </c:numRef>
          </c:yVal>
          <c:smooth val="0"/>
          <c:extLst>
            <c:ext xmlns:c16="http://schemas.microsoft.com/office/drawing/2014/chart" uri="{C3380CC4-5D6E-409C-BE32-E72D297353CC}">
              <c16:uniqueId val="{00000006-5D24-4935-92EA-E6E7CE42EEFA}"/>
            </c:ext>
          </c:extLst>
        </c:ser>
        <c:ser>
          <c:idx val="5"/>
          <c:order val="5"/>
          <c:tx>
            <c:strRef>
              <c:f>Firma_Rend!$B$144</c:f>
              <c:strCache>
                <c:ptCount val="1"/>
                <c:pt idx="0">
                  <c:v>Obbiettivo H</c:v>
                </c:pt>
              </c:strCache>
            </c:strRef>
          </c:tx>
          <c:spPr>
            <a:ln w="19050">
              <a:solidFill>
                <a:srgbClr val="0033CC"/>
              </a:solidFill>
              <a:prstDash val="dash"/>
            </a:ln>
          </c:spPr>
          <c:marker>
            <c:symbol val="none"/>
          </c:marker>
          <c:xVal>
            <c:numRef>
              <c:f>Firma_Rend!$S$89:$S$90</c:f>
              <c:numCache>
                <c:formatCode>General</c:formatCode>
                <c:ptCount val="2"/>
                <c:pt idx="0">
                  <c:v>-5</c:v>
                </c:pt>
                <c:pt idx="1">
                  <c:v>15</c:v>
                </c:pt>
              </c:numCache>
            </c:numRef>
          </c:xVal>
          <c:yVal>
            <c:numRef>
              <c:f>Firma_Rend!$V$89:$V$90</c:f>
              <c:numCache>
                <c:formatCode>0.0</c:formatCode>
                <c:ptCount val="2"/>
                <c:pt idx="0">
                  <c:v>105.42104907437422</c:v>
                </c:pt>
                <c:pt idx="1">
                  <c:v>33.937773851022023</c:v>
                </c:pt>
              </c:numCache>
            </c:numRef>
          </c:yVal>
          <c:smooth val="0"/>
          <c:extLst>
            <c:ext xmlns:c16="http://schemas.microsoft.com/office/drawing/2014/chart" uri="{C3380CC4-5D6E-409C-BE32-E72D297353CC}">
              <c16:uniqueId val="{00000007-5D24-4935-92EA-E6E7CE42EEFA}"/>
            </c:ext>
          </c:extLst>
        </c:ser>
        <c:ser>
          <c:idx val="6"/>
          <c:order val="6"/>
          <c:tx>
            <c:strRef>
              <c:f>Firma_Rend!$B$145</c:f>
              <c:strCache>
                <c:ptCount val="1"/>
                <c:pt idx="0">
                  <c:v>Obbiettivo NH</c:v>
                </c:pt>
              </c:strCache>
            </c:strRef>
          </c:tx>
          <c:spPr>
            <a:ln w="19050">
              <a:solidFill>
                <a:srgbClr val="FF0000"/>
              </a:solidFill>
              <a:prstDash val="dash"/>
            </a:ln>
          </c:spPr>
          <c:marker>
            <c:symbol val="none"/>
          </c:marker>
          <c:xVal>
            <c:numRef>
              <c:f>Firma_Rend!$S$92:$S$93</c:f>
              <c:numCache>
                <c:formatCode>General</c:formatCode>
                <c:ptCount val="2"/>
                <c:pt idx="0">
                  <c:v>15</c:v>
                </c:pt>
                <c:pt idx="1">
                  <c:v>25</c:v>
                </c:pt>
              </c:numCache>
            </c:numRef>
          </c:xVal>
          <c:yVal>
            <c:numRef>
              <c:f>Firma_Rend!$V$92:$V$93</c:f>
              <c:numCache>
                <c:formatCode>0.0</c:formatCode>
                <c:ptCount val="2"/>
                <c:pt idx="0">
                  <c:v>12.330563363995987</c:v>
                </c:pt>
                <c:pt idx="1">
                  <c:v>11.062449698148342</c:v>
                </c:pt>
              </c:numCache>
            </c:numRef>
          </c:yVal>
          <c:smooth val="0"/>
          <c:extLst>
            <c:ext xmlns:c16="http://schemas.microsoft.com/office/drawing/2014/chart" uri="{C3380CC4-5D6E-409C-BE32-E72D297353CC}">
              <c16:uniqueId val="{00000008-5D24-4935-92EA-E6E7CE42EEFA}"/>
            </c:ext>
          </c:extLst>
        </c:ser>
        <c:dLbls>
          <c:showLegendKey val="0"/>
          <c:showVal val="0"/>
          <c:showCatName val="0"/>
          <c:showSerName val="0"/>
          <c:showPercent val="0"/>
          <c:showBubbleSize val="0"/>
        </c:dLbls>
        <c:axId val="337806904"/>
        <c:axId val="1"/>
      </c:scatterChart>
      <c:valAx>
        <c:axId val="337806904"/>
        <c:scaling>
          <c:orientation val="minMax"/>
          <c:max val="30"/>
          <c:min val="-10"/>
        </c:scaling>
        <c:delete val="0"/>
        <c:axPos val="b"/>
        <c:majorGridlines>
          <c:spPr>
            <a:ln>
              <a:solidFill>
                <a:schemeClr val="tx1">
                  <a:tint val="75000"/>
                  <a:shade val="95000"/>
                  <a:satMod val="105000"/>
                </a:schemeClr>
              </a:solidFill>
              <a:prstDash val="dash"/>
            </a:ln>
          </c:spPr>
        </c:majorGridlines>
        <c:title>
          <c:tx>
            <c:strRef>
              <c:f>Firma_Rend!$B$131</c:f>
              <c:strCache>
                <c:ptCount val="1"/>
                <c:pt idx="0">
                  <c:v>Temperatura esterna  [°C]</c:v>
                </c:pt>
              </c:strCache>
            </c:strRef>
          </c:tx>
          <c:layout>
            <c:manualLayout>
              <c:xMode val="edge"/>
              <c:yMode val="edge"/>
              <c:x val="0.37187263713247964"/>
              <c:y val="0.8365548357088276"/>
            </c:manualLayout>
          </c:layout>
          <c:overlay val="0"/>
          <c:txPr>
            <a:bodyPr/>
            <a:lstStyle/>
            <a:p>
              <a:pPr>
                <a:defRPr/>
              </a:pPr>
              <a:endParaRPr lang="it-IT"/>
            </a:p>
          </c:txPr>
        </c:title>
        <c:numFmt formatCode="0.0" sourceLinked="1"/>
        <c:majorTickMark val="out"/>
        <c:minorTickMark val="out"/>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majorUnit val="5"/>
        <c:minorUnit val="1"/>
      </c:valAx>
      <c:valAx>
        <c:axId val="1"/>
        <c:scaling>
          <c:orientation val="minMax"/>
          <c:min val="0"/>
        </c:scaling>
        <c:delete val="0"/>
        <c:axPos val="l"/>
        <c:majorGridlines>
          <c:spPr>
            <a:ln>
              <a:prstDash val="dash"/>
            </a:ln>
          </c:spPr>
        </c:majorGridlines>
        <c:title>
          <c:tx>
            <c:strRef>
              <c:f>Firma_Rend!$B$130</c:f>
              <c:strCache>
                <c:ptCount val="1"/>
                <c:pt idx="0">
                  <c:v>Potenza della caldaia [kW]</c:v>
                </c:pt>
              </c:strCache>
            </c:strRef>
          </c:tx>
          <c:overlay val="0"/>
          <c:txPr>
            <a:bodyPr rot="-5400000" vert="horz"/>
            <a:lstStyle/>
            <a:p>
              <a:pPr>
                <a:defRPr/>
              </a:pPr>
              <a:endParaRPr lang="it-IT"/>
            </a:p>
          </c:txPr>
        </c:title>
        <c:numFmt formatCode="0.0" sourceLinked="1"/>
        <c:majorTickMark val="out"/>
        <c:minorTickMark val="out"/>
        <c:tickLblPos val="nextTo"/>
        <c:crossAx val="337806904"/>
        <c:crossesAt val="-100"/>
        <c:crossBetween val="midCat"/>
        <c:majorUnit val="20"/>
        <c:minorUnit val="5"/>
      </c:valAx>
      <c:spPr>
        <a:ln>
          <a:solidFill>
            <a:sysClr val="windowText" lastClr="000000"/>
          </a:solidFill>
        </a:ln>
      </c:spPr>
    </c:plotArea>
    <c:legend>
      <c:legendPos val="b"/>
      <c:layout>
        <c:manualLayout>
          <c:xMode val="edge"/>
          <c:yMode val="edge"/>
          <c:x val="2.8831305177761869E-2"/>
          <c:y val="0.90036665669955807"/>
          <c:w val="0.93524910441518783"/>
          <c:h val="9.963329228396213E-2"/>
        </c:manualLayout>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Firma_Rend!$B$136</c:f>
          <c:strCache>
            <c:ptCount val="1"/>
            <c:pt idx="0">
              <c:v>Firme energetiche, prima e dopo</c:v>
            </c:pt>
          </c:strCache>
        </c:strRef>
      </c:tx>
      <c:layout>
        <c:manualLayout>
          <c:xMode val="edge"/>
          <c:yMode val="edge"/>
          <c:x val="0.20885367417078848"/>
          <c:y val="3.7563906407433669E-3"/>
        </c:manualLayout>
      </c:layout>
      <c:overlay val="0"/>
      <c:txPr>
        <a:bodyPr/>
        <a:lstStyle/>
        <a:p>
          <a:pPr>
            <a:defRPr sz="1600"/>
          </a:pPr>
          <a:endParaRPr lang="en-US"/>
        </a:p>
      </c:txPr>
    </c:title>
    <c:autoTitleDeleted val="0"/>
    <c:plotArea>
      <c:layout>
        <c:manualLayout>
          <c:layoutTarget val="inner"/>
          <c:xMode val="edge"/>
          <c:yMode val="edge"/>
          <c:x val="0.1035035493799098"/>
          <c:y val="9.4382937649166651E-2"/>
          <c:w val="0.83911779213340121"/>
          <c:h val="0.68490344248530644"/>
        </c:manualLayout>
      </c:layout>
      <c:scatterChart>
        <c:scatterStyle val="lineMarker"/>
        <c:varyColors val="0"/>
        <c:ser>
          <c:idx val="3"/>
          <c:order val="0"/>
          <c:tx>
            <c:strRef>
              <c:f>Firma_Rend!$B$142</c:f>
              <c:strCache>
                <c:ptCount val="1"/>
                <c:pt idx="0">
                  <c:v>Firma H Prima</c:v>
                </c:pt>
              </c:strCache>
            </c:strRef>
          </c:tx>
          <c:spPr>
            <a:ln w="19050">
              <a:solidFill>
                <a:schemeClr val="accent1"/>
              </a:solidFill>
            </a:ln>
          </c:spPr>
          <c:trendline>
            <c:trendlineType val="linear"/>
            <c:dispRSqr val="0"/>
            <c:dispEq val="1"/>
            <c:trendlineLbl>
              <c:layout>
                <c:manualLayout>
                  <c:x val="-4.0482734988725635E-2"/>
                  <c:y val="-0.28548593748056372"/>
                </c:manualLayout>
              </c:layout>
              <c:numFmt formatCode="General" sourceLinked="0"/>
            </c:trendlineLbl>
          </c:trendline>
          <c:xVal>
            <c:numRef>
              <c:f>Firma_Rend!$S$89:$S$90</c:f>
              <c:numCache>
                <c:formatCode>General</c:formatCode>
                <c:ptCount val="2"/>
                <c:pt idx="0">
                  <c:v>-5</c:v>
                </c:pt>
                <c:pt idx="1">
                  <c:v>15</c:v>
                </c:pt>
              </c:numCache>
            </c:numRef>
          </c:xVal>
          <c:yVal>
            <c:numRef>
              <c:f>Firma_Rend!$T$89:$T$90</c:f>
              <c:numCache>
                <c:formatCode>0.0</c:formatCode>
                <c:ptCount val="2"/>
                <c:pt idx="0">
                  <c:v>150.60149867767745</c:v>
                </c:pt>
                <c:pt idx="1">
                  <c:v>48.482534072888598</c:v>
                </c:pt>
              </c:numCache>
            </c:numRef>
          </c:yVal>
          <c:smooth val="0"/>
          <c:extLst>
            <c:ext xmlns:c16="http://schemas.microsoft.com/office/drawing/2014/chart" uri="{C3380CC4-5D6E-409C-BE32-E72D297353CC}">
              <c16:uniqueId val="{00000003-BCE6-494D-8E2D-F417738B640E}"/>
            </c:ext>
          </c:extLst>
        </c:ser>
        <c:ser>
          <c:idx val="4"/>
          <c:order val="1"/>
          <c:tx>
            <c:strRef>
              <c:f>Firma_Rend!$B$143</c:f>
              <c:strCache>
                <c:ptCount val="1"/>
                <c:pt idx="0">
                  <c:v>Firma NH Prima</c:v>
                </c:pt>
              </c:strCache>
            </c:strRef>
          </c:tx>
          <c:spPr>
            <a:ln w="19050">
              <a:solidFill>
                <a:srgbClr val="FF0000"/>
              </a:solidFill>
            </a:ln>
          </c:spPr>
          <c:xVal>
            <c:numRef>
              <c:f>Firma_Rend!$S$92:$S$93</c:f>
              <c:numCache>
                <c:formatCode>General</c:formatCode>
                <c:ptCount val="2"/>
                <c:pt idx="0">
                  <c:v>15</c:v>
                </c:pt>
                <c:pt idx="1">
                  <c:v>25</c:v>
                </c:pt>
              </c:numCache>
            </c:numRef>
          </c:xVal>
          <c:yVal>
            <c:numRef>
              <c:f>Firma_Rend!$T$92:$T$93</c:f>
              <c:numCache>
                <c:formatCode>0.0</c:formatCode>
                <c:ptCount val="2"/>
                <c:pt idx="0">
                  <c:v>17.615090519994265</c:v>
                </c:pt>
                <c:pt idx="1">
                  <c:v>15.803499568783344</c:v>
                </c:pt>
              </c:numCache>
            </c:numRef>
          </c:yVal>
          <c:smooth val="0"/>
          <c:extLst>
            <c:ext xmlns:c16="http://schemas.microsoft.com/office/drawing/2014/chart" uri="{C3380CC4-5D6E-409C-BE32-E72D297353CC}">
              <c16:uniqueId val="{00000004-BCE6-494D-8E2D-F417738B640E}"/>
            </c:ext>
          </c:extLst>
        </c:ser>
        <c:ser>
          <c:idx val="5"/>
          <c:order val="2"/>
          <c:tx>
            <c:strRef>
              <c:f>Firma_Rend!$B$144</c:f>
              <c:strCache>
                <c:ptCount val="1"/>
                <c:pt idx="0">
                  <c:v>Obbiettivo H</c:v>
                </c:pt>
              </c:strCache>
            </c:strRef>
          </c:tx>
          <c:spPr>
            <a:ln w="19050">
              <a:solidFill>
                <a:srgbClr val="0033CC"/>
              </a:solidFill>
              <a:prstDash val="sysDash"/>
            </a:ln>
          </c:spPr>
          <c:xVal>
            <c:numRef>
              <c:f>Firma_Rend!$S$89:$S$90</c:f>
              <c:numCache>
                <c:formatCode>General</c:formatCode>
                <c:ptCount val="2"/>
                <c:pt idx="0">
                  <c:v>-5</c:v>
                </c:pt>
                <c:pt idx="1">
                  <c:v>15</c:v>
                </c:pt>
              </c:numCache>
            </c:numRef>
          </c:xVal>
          <c:yVal>
            <c:numRef>
              <c:f>Firma_Rend!$V$89:$V$90</c:f>
              <c:numCache>
                <c:formatCode>0.0</c:formatCode>
                <c:ptCount val="2"/>
                <c:pt idx="0">
                  <c:v>105.42104907437422</c:v>
                </c:pt>
                <c:pt idx="1">
                  <c:v>33.937773851022023</c:v>
                </c:pt>
              </c:numCache>
            </c:numRef>
          </c:yVal>
          <c:smooth val="0"/>
          <c:extLst>
            <c:ext xmlns:c16="http://schemas.microsoft.com/office/drawing/2014/chart" uri="{C3380CC4-5D6E-409C-BE32-E72D297353CC}">
              <c16:uniqueId val="{00000005-BCE6-494D-8E2D-F417738B640E}"/>
            </c:ext>
          </c:extLst>
        </c:ser>
        <c:ser>
          <c:idx val="6"/>
          <c:order val="3"/>
          <c:tx>
            <c:strRef>
              <c:f>Firma_Rend!$B$145</c:f>
              <c:strCache>
                <c:ptCount val="1"/>
                <c:pt idx="0">
                  <c:v>Obbiettivo NH</c:v>
                </c:pt>
              </c:strCache>
            </c:strRef>
          </c:tx>
          <c:spPr>
            <a:ln w="19050">
              <a:solidFill>
                <a:srgbClr val="FF0000"/>
              </a:solidFill>
              <a:prstDash val="sysDash"/>
            </a:ln>
          </c:spPr>
          <c:xVal>
            <c:numRef>
              <c:f>Firma_Rend!$S$92:$S$93</c:f>
              <c:numCache>
                <c:formatCode>General</c:formatCode>
                <c:ptCount val="2"/>
                <c:pt idx="0">
                  <c:v>15</c:v>
                </c:pt>
                <c:pt idx="1">
                  <c:v>25</c:v>
                </c:pt>
              </c:numCache>
            </c:numRef>
          </c:xVal>
          <c:yVal>
            <c:numRef>
              <c:f>Firma_Rend!$V$92:$V$93</c:f>
              <c:numCache>
                <c:formatCode>0.0</c:formatCode>
                <c:ptCount val="2"/>
                <c:pt idx="0">
                  <c:v>12.330563363995987</c:v>
                </c:pt>
                <c:pt idx="1">
                  <c:v>11.062449698148342</c:v>
                </c:pt>
              </c:numCache>
            </c:numRef>
          </c:yVal>
          <c:smooth val="0"/>
          <c:extLst>
            <c:ext xmlns:c16="http://schemas.microsoft.com/office/drawing/2014/chart" uri="{C3380CC4-5D6E-409C-BE32-E72D297353CC}">
              <c16:uniqueId val="{00000006-BCE6-494D-8E2D-F417738B640E}"/>
            </c:ext>
          </c:extLst>
        </c:ser>
        <c:ser>
          <c:idx val="0"/>
          <c:order val="4"/>
          <c:tx>
            <c:strRef>
              <c:f>Firma_Rend!$B$146</c:f>
              <c:strCache>
                <c:ptCount val="1"/>
                <c:pt idx="0">
                  <c:v>Firma H Dopo</c:v>
                </c:pt>
              </c:strCache>
            </c:strRef>
          </c:tx>
          <c:spPr>
            <a:ln>
              <a:solidFill>
                <a:srgbClr val="009900"/>
              </a:solidFill>
            </a:ln>
          </c:spPr>
          <c:marker>
            <c:spPr>
              <a:ln>
                <a:solidFill>
                  <a:srgbClr val="009900"/>
                </a:solidFill>
              </a:ln>
            </c:spPr>
          </c:marker>
          <c:trendline>
            <c:trendlineType val="linear"/>
            <c:dispRSqr val="0"/>
            <c:dispEq val="1"/>
            <c:trendlineLbl>
              <c:layout>
                <c:manualLayout>
                  <c:x val="-0.25892189432099216"/>
                  <c:y val="-0.13843017253175108"/>
                </c:manualLayout>
              </c:layout>
              <c:numFmt formatCode="General" sourceLinked="0"/>
            </c:trendlineLbl>
          </c:trendline>
          <c:xVal>
            <c:numRef>
              <c:f>Firma_Rend!$S$89:$S$90</c:f>
              <c:numCache>
                <c:formatCode>General</c:formatCode>
                <c:ptCount val="2"/>
                <c:pt idx="0">
                  <c:v>-5</c:v>
                </c:pt>
                <c:pt idx="1">
                  <c:v>15</c:v>
                </c:pt>
              </c:numCache>
            </c:numRef>
          </c:xVal>
          <c:yVal>
            <c:numRef>
              <c:f>Firma_Rend!$U$89:$U$90</c:f>
              <c:numCache>
                <c:formatCode>0.0</c:formatCode>
                <c:ptCount val="2"/>
                <c:pt idx="0">
                  <c:v>124.96370525039478</c:v>
                </c:pt>
                <c:pt idx="1">
                  <c:v>31.907070629968231</c:v>
                </c:pt>
              </c:numCache>
            </c:numRef>
          </c:yVal>
          <c:smooth val="0"/>
          <c:extLst>
            <c:ext xmlns:c16="http://schemas.microsoft.com/office/drawing/2014/chart" uri="{C3380CC4-5D6E-409C-BE32-E72D297353CC}">
              <c16:uniqueId val="{00000007-BCE6-494D-8E2D-F417738B640E}"/>
            </c:ext>
          </c:extLst>
        </c:ser>
        <c:ser>
          <c:idx val="1"/>
          <c:order val="5"/>
          <c:tx>
            <c:strRef>
              <c:f>Firma_Rend!$B$147</c:f>
              <c:strCache>
                <c:ptCount val="1"/>
                <c:pt idx="0">
                  <c:v>Firma NH Dopo</c:v>
                </c:pt>
              </c:strCache>
            </c:strRef>
          </c:tx>
          <c:spPr>
            <a:ln>
              <a:solidFill>
                <a:srgbClr val="009900"/>
              </a:solidFill>
            </a:ln>
          </c:spPr>
          <c:marker>
            <c:spPr>
              <a:ln>
                <a:solidFill>
                  <a:srgbClr val="009900"/>
                </a:solidFill>
              </a:ln>
            </c:spPr>
          </c:marker>
          <c:xVal>
            <c:numRef>
              <c:f>Firma_Rend!$S$92:$S$93</c:f>
              <c:numCache>
                <c:formatCode>General</c:formatCode>
                <c:ptCount val="2"/>
                <c:pt idx="0">
                  <c:v>15</c:v>
                </c:pt>
                <c:pt idx="1">
                  <c:v>25</c:v>
                </c:pt>
              </c:numCache>
            </c:numRef>
          </c:xVal>
          <c:yVal>
            <c:numRef>
              <c:f>Firma_Rend!$U$92:$U$93</c:f>
              <c:numCache>
                <c:formatCode>0.0</c:formatCode>
                <c:ptCount val="2"/>
                <c:pt idx="0">
                  <c:v>24.282285853435983</c:v>
                </c:pt>
                <c:pt idx="1">
                  <c:v>12.568160189581913</c:v>
                </c:pt>
              </c:numCache>
            </c:numRef>
          </c:yVal>
          <c:smooth val="0"/>
          <c:extLst>
            <c:ext xmlns:c16="http://schemas.microsoft.com/office/drawing/2014/chart" uri="{C3380CC4-5D6E-409C-BE32-E72D297353CC}">
              <c16:uniqueId val="{00000008-BCE6-494D-8E2D-F417738B640E}"/>
            </c:ext>
          </c:extLst>
        </c:ser>
        <c:dLbls>
          <c:showLegendKey val="0"/>
          <c:showVal val="0"/>
          <c:showCatName val="0"/>
          <c:showSerName val="0"/>
          <c:showPercent val="0"/>
          <c:showBubbleSize val="0"/>
        </c:dLbls>
        <c:axId val="337806904"/>
        <c:axId val="1"/>
      </c:scatterChart>
      <c:valAx>
        <c:axId val="337806904"/>
        <c:scaling>
          <c:orientation val="minMax"/>
          <c:max val="30"/>
          <c:min val="-10"/>
        </c:scaling>
        <c:delete val="0"/>
        <c:axPos val="b"/>
        <c:majorGridlines>
          <c:spPr>
            <a:ln>
              <a:solidFill>
                <a:schemeClr val="tx1">
                  <a:tint val="75000"/>
                  <a:shade val="95000"/>
                  <a:satMod val="105000"/>
                </a:schemeClr>
              </a:solidFill>
              <a:prstDash val="dash"/>
            </a:ln>
          </c:spPr>
        </c:majorGridlines>
        <c:title>
          <c:tx>
            <c:strRef>
              <c:f>Firma_Rend!$B$131</c:f>
              <c:strCache>
                <c:ptCount val="1"/>
                <c:pt idx="0">
                  <c:v>Temperatura esterna  [°C]</c:v>
                </c:pt>
              </c:strCache>
            </c:strRef>
          </c:tx>
          <c:layout>
            <c:manualLayout>
              <c:xMode val="edge"/>
              <c:yMode val="edge"/>
              <c:x val="0.37187263713247964"/>
              <c:y val="0.8365548357088276"/>
            </c:manualLayout>
          </c:layout>
          <c:overlay val="0"/>
          <c:txPr>
            <a:bodyPr/>
            <a:lstStyle/>
            <a:p>
              <a:pPr>
                <a:defRPr/>
              </a:pPr>
              <a:endParaRPr lang="it-IT"/>
            </a:p>
          </c:txPr>
        </c:title>
        <c:numFmt formatCode="General" sourceLinked="1"/>
        <c:majorTickMark val="out"/>
        <c:minorTickMark val="out"/>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majorUnit val="5"/>
        <c:minorUnit val="1"/>
      </c:valAx>
      <c:valAx>
        <c:axId val="1"/>
        <c:scaling>
          <c:orientation val="minMax"/>
          <c:min val="0"/>
        </c:scaling>
        <c:delete val="0"/>
        <c:axPos val="l"/>
        <c:majorGridlines>
          <c:spPr>
            <a:ln>
              <a:prstDash val="dash"/>
            </a:ln>
          </c:spPr>
        </c:majorGridlines>
        <c:title>
          <c:tx>
            <c:strRef>
              <c:f>Firma_Rend!$B$130</c:f>
              <c:strCache>
                <c:ptCount val="1"/>
                <c:pt idx="0">
                  <c:v>Potenza della caldaia [kW]</c:v>
                </c:pt>
              </c:strCache>
            </c:strRef>
          </c:tx>
          <c:overlay val="0"/>
          <c:txPr>
            <a:bodyPr rot="-5400000" vert="horz"/>
            <a:lstStyle/>
            <a:p>
              <a:pPr>
                <a:defRPr/>
              </a:pPr>
              <a:endParaRPr lang="it-IT"/>
            </a:p>
          </c:txPr>
        </c:title>
        <c:numFmt formatCode="0.0" sourceLinked="1"/>
        <c:majorTickMark val="out"/>
        <c:minorTickMark val="out"/>
        <c:tickLblPos val="nextTo"/>
        <c:crossAx val="337806904"/>
        <c:crossesAt val="-100"/>
        <c:crossBetween val="midCat"/>
        <c:majorUnit val="20"/>
        <c:minorUnit val="5"/>
      </c:valAx>
      <c:spPr>
        <a:ln>
          <a:solidFill>
            <a:sysClr val="windowText" lastClr="000000"/>
          </a:solidFill>
        </a:ln>
      </c:spPr>
    </c:plotArea>
    <c:legend>
      <c:legendPos val="b"/>
      <c:layout>
        <c:manualLayout>
          <c:xMode val="edge"/>
          <c:yMode val="edge"/>
          <c:x val="3.7852522866962467E-2"/>
          <c:y val="0.89404759239218323"/>
          <c:w val="0.89990319614671221"/>
          <c:h val="9.963329228396213E-2"/>
        </c:manualLayout>
      </c:layout>
      <c:overlay val="0"/>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Firma_Rend!$B$150</c:f>
          <c:strCache>
            <c:ptCount val="1"/>
            <c:pt idx="0">
              <c:v>Confronto firme energetiche su 24 ore</c:v>
            </c:pt>
          </c:strCache>
        </c:strRef>
      </c:tx>
      <c:layout>
        <c:manualLayout>
          <c:xMode val="edge"/>
          <c:yMode val="edge"/>
          <c:x val="0.20885367417078848"/>
          <c:y val="3.7563906407433669E-3"/>
        </c:manualLayout>
      </c:layout>
      <c:overlay val="0"/>
      <c:txPr>
        <a:bodyPr/>
        <a:lstStyle/>
        <a:p>
          <a:pPr>
            <a:defRPr sz="1600"/>
          </a:pPr>
          <a:endParaRPr lang="it-IT"/>
        </a:p>
      </c:txPr>
    </c:title>
    <c:autoTitleDeleted val="0"/>
    <c:plotArea>
      <c:layout>
        <c:manualLayout>
          <c:layoutTarget val="inner"/>
          <c:xMode val="edge"/>
          <c:yMode val="edge"/>
          <c:x val="0.10530778908750364"/>
          <c:y val="9.4382953315669663E-2"/>
          <c:w val="0.83370507301061969"/>
          <c:h val="0.65330795735841074"/>
        </c:manualLayout>
      </c:layout>
      <c:scatterChart>
        <c:scatterStyle val="lineMarker"/>
        <c:varyColors val="0"/>
        <c:ser>
          <c:idx val="0"/>
          <c:order val="0"/>
          <c:tx>
            <c:strRef>
              <c:f>Firma_Rend!$B$140</c:f>
              <c:strCache>
                <c:ptCount val="1"/>
                <c:pt idx="0">
                  <c:v>Estate - Dopo</c:v>
                </c:pt>
              </c:strCache>
            </c:strRef>
          </c:tx>
          <c:spPr>
            <a:ln w="19050">
              <a:noFill/>
            </a:ln>
          </c:spPr>
          <c:marker>
            <c:symbol val="circle"/>
            <c:size val="6"/>
            <c:spPr>
              <a:solidFill>
                <a:srgbClr val="009900"/>
              </a:solidFill>
              <a:ln>
                <a:noFill/>
              </a:ln>
            </c:spPr>
          </c:marker>
          <c:trendline>
            <c:spPr>
              <a:ln>
                <a:solidFill>
                  <a:srgbClr val="FF0000"/>
                </a:solidFill>
              </a:ln>
            </c:spPr>
            <c:trendlineType val="linear"/>
            <c:dispRSqr val="1"/>
            <c:dispEq val="1"/>
            <c:trendlineLbl>
              <c:layout>
                <c:manualLayout>
                  <c:x val="6.1788959075865582E-2"/>
                  <c:y val="-0.16766273467723247"/>
                </c:manualLayout>
              </c:layout>
              <c:numFmt formatCode="General" sourceLinked="0"/>
              <c:spPr>
                <a:solidFill>
                  <a:schemeClr val="bg1"/>
                </a:solidFill>
              </c:spPr>
              <c:txPr>
                <a:bodyPr/>
                <a:lstStyle/>
                <a:p>
                  <a:pPr>
                    <a:defRPr sz="1100">
                      <a:solidFill>
                        <a:srgbClr val="FF0000"/>
                      </a:solidFill>
                    </a:defRPr>
                  </a:pPr>
                  <a:endParaRPr lang="en-US"/>
                </a:p>
              </c:txPr>
            </c:trendlineLbl>
          </c:trendline>
          <c:xVal>
            <c:numRef>
              <c:f>Rend_NH!$T$8:$T$44</c:f>
              <c:numCache>
                <c:formatCode>0.0</c:formatCode>
                <c:ptCount val="37"/>
                <c:pt idx="0">
                  <c:v>23.166666666666664</c:v>
                </c:pt>
                <c:pt idx="1">
                  <c:v>24.848387096774189</c:v>
                </c:pt>
                <c:pt idx="2">
                  <c:v>25.21935483870968</c:v>
                </c:pt>
                <c:pt idx="3">
                  <c:v>20.816666666666659</c:v>
                </c:pt>
                <c:pt idx="4">
                  <c:v>14.982258064516129</c:v>
                </c:pt>
                <c:pt idx="5">
                  <c:v>25.138333333333328</c:v>
                </c:pt>
                <c:pt idx="6">
                  <c:v>25.11774193548387</c:v>
                </c:pt>
                <c:pt idx="7">
                  <c:v>24.783870967741933</c:v>
                </c:pt>
                <c:pt idx="8">
                  <c:v>18.938333333333329</c:v>
                </c:pt>
                <c:pt idx="9">
                  <c:v>17.964516129032258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Rend_NH!$U$8:$U$44</c:f>
              <c:numCache>
                <c:formatCode>0.0</c:formatCode>
                <c:ptCount val="37"/>
                <c:pt idx="0">
                  <c:v>14.570151749999999</c:v>
                </c:pt>
                <c:pt idx="1">
                  <c:v>13.571556532258064</c:v>
                </c:pt>
                <c:pt idx="2">
                  <c:v>13.571556532258064</c:v>
                </c:pt>
                <c:pt idx="3">
                  <c:v>15.826434750000001</c:v>
                </c:pt>
                <c:pt idx="4">
                  <c:v>30.539305887096774</c:v>
                </c:pt>
                <c:pt idx="5">
                  <c:v>14.747669999999999</c:v>
                </c:pt>
                <c:pt idx="6">
                  <c:v>12.646523467741936</c:v>
                </c:pt>
                <c:pt idx="7">
                  <c:v>12.342584032258063</c:v>
                </c:pt>
                <c:pt idx="8">
                  <c:v>13.641594749999998</c:v>
                </c:pt>
                <c:pt idx="9">
                  <c:v>18.223151370967738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1-6DCF-4114-B90A-3AA9AFD3A887}"/>
            </c:ext>
          </c:extLst>
        </c:ser>
        <c:ser>
          <c:idx val="1"/>
          <c:order val="1"/>
          <c:tx>
            <c:strRef>
              <c:f>Firma_Rend!$B$138</c:f>
              <c:strCache>
                <c:ptCount val="1"/>
                <c:pt idx="0">
                  <c:v>Inverno - Dopo</c:v>
                </c:pt>
              </c:strCache>
            </c:strRef>
          </c:tx>
          <c:spPr>
            <a:ln w="19050">
              <a:noFill/>
            </a:ln>
          </c:spPr>
          <c:marker>
            <c:symbol val="circle"/>
            <c:size val="6"/>
            <c:spPr>
              <a:solidFill>
                <a:srgbClr val="009900"/>
              </a:solidFill>
              <a:ln>
                <a:noFill/>
              </a:ln>
            </c:spPr>
          </c:marker>
          <c:trendline>
            <c:spPr>
              <a:ln>
                <a:solidFill>
                  <a:srgbClr val="009900"/>
                </a:solidFill>
                <a:prstDash val="dash"/>
              </a:ln>
            </c:spPr>
            <c:trendlineType val="linear"/>
            <c:forward val="8"/>
            <c:backward val="8"/>
            <c:dispRSqr val="1"/>
            <c:dispEq val="1"/>
            <c:trendlineLbl>
              <c:layout>
                <c:manualLayout>
                  <c:x val="-0.31262544438281931"/>
                  <c:y val="-0.18067345847171953"/>
                </c:manualLayout>
              </c:layout>
              <c:numFmt formatCode="General" sourceLinked="0"/>
              <c:spPr>
                <a:solidFill>
                  <a:schemeClr val="bg1"/>
                </a:solidFill>
              </c:spPr>
              <c:txPr>
                <a:bodyPr/>
                <a:lstStyle/>
                <a:p>
                  <a:pPr>
                    <a:defRPr sz="1100" b="1">
                      <a:solidFill>
                        <a:srgbClr val="009900"/>
                      </a:solidFill>
                    </a:defRPr>
                  </a:pPr>
                  <a:endParaRPr lang="en-US"/>
                </a:p>
              </c:txPr>
            </c:trendlineLbl>
          </c:trendline>
          <c:xVal>
            <c:numRef>
              <c:f>Rend_H!$R$8:$R$44</c:f>
              <c:numCache>
                <c:formatCode>0.0</c:formatCode>
                <c:ptCount val="37"/>
                <c:pt idx="0">
                  <c:v>11.108333333333333</c:v>
                </c:pt>
                <c:pt idx="1">
                  <c:v>4.024193548387097</c:v>
                </c:pt>
                <c:pt idx="2">
                  <c:v>2.537096774193548</c:v>
                </c:pt>
                <c:pt idx="3">
                  <c:v>6.0249999999999995</c:v>
                </c:pt>
                <c:pt idx="4">
                  <c:v>8.8184210526315798</c:v>
                </c:pt>
                <c:pt idx="5">
                  <c:v>10.653333333333334</c:v>
                </c:pt>
                <c:pt idx="6">
                  <c:v>6.2725806451612902</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Rend_H!$S$8:$S$44</c:f>
              <c:numCache>
                <c:formatCode>0.0</c:formatCode>
                <c:ptCount val="37"/>
                <c:pt idx="0">
                  <c:v>50.264975250000006</c:v>
                </c:pt>
                <c:pt idx="1">
                  <c:v>83.001895403225802</c:v>
                </c:pt>
                <c:pt idx="2">
                  <c:v>89.318549758064506</c:v>
                </c:pt>
                <c:pt idx="3">
                  <c:v>73.094602499999993</c:v>
                </c:pt>
                <c:pt idx="4">
                  <c:v>52.587086447368421</c:v>
                </c:pt>
                <c:pt idx="5">
                  <c:v>56.041145999999998</c:v>
                </c:pt>
                <c:pt idx="6">
                  <c:v>77.557415080645157</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3-6DCF-4114-B90A-3AA9AFD3A887}"/>
            </c:ext>
          </c:extLst>
        </c:ser>
        <c:ser>
          <c:idx val="2"/>
          <c:order val="2"/>
          <c:tx>
            <c:strRef>
              <c:f>Firma_Rend!$B$141</c:f>
              <c:strCache>
                <c:ptCount val="1"/>
                <c:pt idx="0">
                  <c:v>Mezza stagione</c:v>
                </c:pt>
              </c:strCache>
            </c:strRef>
          </c:tx>
          <c:spPr>
            <a:ln w="19050">
              <a:noFill/>
            </a:ln>
          </c:spPr>
          <c:xVal>
            <c:numRef>
              <c:f>Firma_Rend!$X$7:$X$83</c:f>
              <c:numCache>
                <c:formatCode>0.0</c:formatCode>
                <c:ptCount val="77"/>
                <c:pt idx="0">
                  <c:v>15.762903225806451</c:v>
                </c:pt>
                <c:pt idx="1">
                  <c:v>12.264285714285714</c:v>
                </c:pt>
                <c:pt idx="2">
                  <c:v>14.796774193548391</c:v>
                </c:pt>
                <c:pt idx="3">
                  <c:v>8.6595041322314028</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xVal>
          <c:yVal>
            <c:numRef>
              <c:f>Firma_Rend!$Y$7:$Y$83</c:f>
              <c:numCache>
                <c:formatCode>0.0</c:formatCode>
                <c:ptCount val="77"/>
                <c:pt idx="0">
                  <c:v>21.75149177419355</c:v>
                </c:pt>
                <c:pt idx="1">
                  <c:v>38.2542075</c:v>
                </c:pt>
                <c:pt idx="2">
                  <c:v>19.623915725806452</c:v>
                </c:pt>
                <c:pt idx="3">
                  <c:v>31.963441797520655</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yVal>
          <c:smooth val="0"/>
          <c:extLst>
            <c:ext xmlns:c16="http://schemas.microsoft.com/office/drawing/2014/chart" uri="{C3380CC4-5D6E-409C-BE32-E72D297353CC}">
              <c16:uniqueId val="{00000004-6DCF-4114-B90A-3AA9AFD3A887}"/>
            </c:ext>
          </c:extLst>
        </c:ser>
        <c:ser>
          <c:idx val="3"/>
          <c:order val="3"/>
          <c:tx>
            <c:strRef>
              <c:f>Firma_Rend!$B$137</c:f>
              <c:strCache>
                <c:ptCount val="1"/>
                <c:pt idx="0">
                  <c:v>Inverno - Prima</c:v>
                </c:pt>
              </c:strCache>
            </c:strRef>
          </c:tx>
          <c:spPr>
            <a:ln w="19050">
              <a:noFill/>
            </a:ln>
          </c:spPr>
          <c:marker>
            <c:symbol val="square"/>
            <c:size val="6"/>
            <c:spPr>
              <a:solidFill>
                <a:srgbClr val="0070C0"/>
              </a:solidFill>
              <a:ln>
                <a:noFill/>
              </a:ln>
            </c:spPr>
          </c:marker>
          <c:trendline>
            <c:spPr>
              <a:ln>
                <a:solidFill>
                  <a:srgbClr val="0070C0"/>
                </a:solidFill>
                <a:prstDash val="dash"/>
              </a:ln>
            </c:spPr>
            <c:trendlineType val="linear"/>
            <c:forward val="7"/>
            <c:backward val="7"/>
            <c:dispRSqr val="1"/>
            <c:dispEq val="1"/>
            <c:trendlineLbl>
              <c:layout>
                <c:manualLayout>
                  <c:x val="-6.0685247399621764E-2"/>
                  <c:y val="-0.35920264706248212"/>
                </c:manualLayout>
              </c:layout>
              <c:numFmt formatCode="General" sourceLinked="0"/>
              <c:spPr>
                <a:solidFill>
                  <a:schemeClr val="bg1"/>
                </a:solidFill>
              </c:spPr>
              <c:txPr>
                <a:bodyPr/>
                <a:lstStyle/>
                <a:p>
                  <a:pPr>
                    <a:defRPr sz="1050" b="1">
                      <a:solidFill>
                        <a:srgbClr val="0070C0"/>
                      </a:solidFill>
                    </a:defRPr>
                  </a:pPr>
                  <a:endParaRPr lang="en-US"/>
                </a:p>
              </c:txPr>
            </c:trendlineLbl>
          </c:trendline>
          <c:xVal>
            <c:numRef>
              <c:f>Oss_H!$R$8:$R$44</c:f>
              <c:numCache>
                <c:formatCode>0.0</c:formatCode>
                <c:ptCount val="37"/>
                <c:pt idx="0">
                  <c:v>11.698333333333332</c:v>
                </c:pt>
                <c:pt idx="1">
                  <c:v>6.0225806451612893</c:v>
                </c:pt>
                <c:pt idx="2">
                  <c:v>3.8677419354838718</c:v>
                </c:pt>
                <c:pt idx="3">
                  <c:v>5.2232142857142865</c:v>
                </c:pt>
                <c:pt idx="4">
                  <c:v>9.1629032258064527</c:v>
                </c:pt>
                <c:pt idx="5">
                  <c:v>8.4649999999999981</c:v>
                </c:pt>
                <c:pt idx="6">
                  <c:v>4.5032258064516144</c:v>
                </c:pt>
                <c:pt idx="7">
                  <c:v>2.8822580645161286</c:v>
                </c:pt>
                <c:pt idx="8">
                  <c:v>7.0862068965517242</c:v>
                </c:pt>
                <c:pt idx="9">
                  <c:v>9.2661290322580641</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Oss_H!$S$8:$S$44</c:f>
              <c:numCache>
                <c:formatCode>0.0</c:formatCode>
                <c:ptCount val="37"/>
                <c:pt idx="0">
                  <c:v>64.862437499999999</c:v>
                </c:pt>
                <c:pt idx="1">
                  <c:v>98.264940967741921</c:v>
                </c:pt>
                <c:pt idx="2">
                  <c:v>105.92950064516127</c:v>
                </c:pt>
                <c:pt idx="3">
                  <c:v>101.1854025</c:v>
                </c:pt>
                <c:pt idx="4">
                  <c:v>74.835174919354841</c:v>
                </c:pt>
                <c:pt idx="5">
                  <c:v>91.57210649999999</c:v>
                </c:pt>
                <c:pt idx="6">
                  <c:v>98.397088548387089</c:v>
                </c:pt>
                <c:pt idx="7">
                  <c:v>107.54170112903226</c:v>
                </c:pt>
                <c:pt idx="8">
                  <c:v>88.69791181034482</c:v>
                </c:pt>
                <c:pt idx="9">
                  <c:v>71.320049274193565</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5-6DCF-4114-B90A-3AA9AFD3A887}"/>
            </c:ext>
          </c:extLst>
        </c:ser>
        <c:ser>
          <c:idx val="4"/>
          <c:order val="4"/>
          <c:tx>
            <c:strRef>
              <c:f>Firma_Rend!$B$139</c:f>
              <c:strCache>
                <c:ptCount val="1"/>
                <c:pt idx="0">
                  <c:v>Estate - Prima</c:v>
                </c:pt>
              </c:strCache>
            </c:strRef>
          </c:tx>
          <c:spPr>
            <a:ln w="19050">
              <a:noFill/>
            </a:ln>
          </c:spPr>
          <c:marker>
            <c:symbol val="diamond"/>
            <c:size val="6"/>
            <c:spPr>
              <a:solidFill>
                <a:srgbClr val="FF0000"/>
              </a:solidFill>
              <a:ln>
                <a:noFill/>
              </a:ln>
            </c:spPr>
          </c:marker>
          <c:trendline>
            <c:spPr>
              <a:ln>
                <a:solidFill>
                  <a:srgbClr val="009900"/>
                </a:solidFill>
              </a:ln>
            </c:spPr>
            <c:trendlineType val="linear"/>
            <c:dispRSqr val="0"/>
            <c:dispEq val="0"/>
          </c:trendline>
          <c:xVal>
            <c:numRef>
              <c:f>Oss_NH!$T$8:$T$44</c:f>
              <c:numCache>
                <c:formatCode>0.0</c:formatCode>
                <c:ptCount val="37"/>
                <c:pt idx="0">
                  <c:v>17.504838709677419</c:v>
                </c:pt>
                <c:pt idx="1">
                  <c:v>22.316666666666666</c:v>
                </c:pt>
                <c:pt idx="2">
                  <c:v>22.503225806451614</c:v>
                </c:pt>
                <c:pt idx="3">
                  <c:v>21.672580645161283</c:v>
                </c:pt>
                <c:pt idx="4">
                  <c:v>18.538333333333334</c:v>
                </c:pt>
                <c:pt idx="5">
                  <c:v>18.380645161290321</c:v>
                </c:pt>
                <c:pt idx="6">
                  <c:v>22.423333333333332</c:v>
                </c:pt>
                <c:pt idx="7">
                  <c:v>26.453225806451613</c:v>
                </c:pt>
                <c:pt idx="8">
                  <c:v>24.411290322580648</c:v>
                </c:pt>
                <c:pt idx="9">
                  <c:v>16.464516129032258</c:v>
                </c:pt>
                <c:pt idx="10">
                  <c:v>20.995000000000001</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xVal>
          <c:yVal>
            <c:numRef>
              <c:f>Oss_NH!$U$8:$U$44</c:f>
              <c:numCache>
                <c:formatCode>0.0</c:formatCode>
                <c:ptCount val="37"/>
                <c:pt idx="0">
                  <c:v>19.96749943548387</c:v>
                </c:pt>
                <c:pt idx="1">
                  <c:v>17.519685750000001</c:v>
                </c:pt>
                <c:pt idx="2">
                  <c:v>17.205614999999998</c:v>
                </c:pt>
                <c:pt idx="3">
                  <c:v>17.218829758064512</c:v>
                </c:pt>
                <c:pt idx="4">
                  <c:v>18.598450499999998</c:v>
                </c:pt>
                <c:pt idx="5">
                  <c:v>16.822387016129031</c:v>
                </c:pt>
                <c:pt idx="6">
                  <c:v>14.720359499999997</c:v>
                </c:pt>
                <c:pt idx="7">
                  <c:v>12.990107177419354</c:v>
                </c:pt>
                <c:pt idx="8">
                  <c:v>19.584271451612903</c:v>
                </c:pt>
                <c:pt idx="9">
                  <c:v>14.417301048387097</c:v>
                </c:pt>
                <c:pt idx="10">
                  <c:v>12.6447615</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numCache>
            </c:numRef>
          </c:yVal>
          <c:smooth val="0"/>
          <c:extLst>
            <c:ext xmlns:c16="http://schemas.microsoft.com/office/drawing/2014/chart" uri="{C3380CC4-5D6E-409C-BE32-E72D297353CC}">
              <c16:uniqueId val="{00000006-6DCF-4114-B90A-3AA9AFD3A887}"/>
            </c:ext>
          </c:extLst>
        </c:ser>
        <c:dLbls>
          <c:showLegendKey val="0"/>
          <c:showVal val="0"/>
          <c:showCatName val="0"/>
          <c:showSerName val="0"/>
          <c:showPercent val="0"/>
          <c:showBubbleSize val="0"/>
        </c:dLbls>
        <c:axId val="337806904"/>
        <c:axId val="1"/>
      </c:scatterChart>
      <c:valAx>
        <c:axId val="337806904"/>
        <c:scaling>
          <c:orientation val="minMax"/>
          <c:max val="30"/>
          <c:min val="-5"/>
        </c:scaling>
        <c:delete val="0"/>
        <c:axPos val="b"/>
        <c:majorGridlines>
          <c:spPr>
            <a:ln>
              <a:solidFill>
                <a:schemeClr val="tx1">
                  <a:tint val="75000"/>
                  <a:shade val="95000"/>
                  <a:satMod val="105000"/>
                </a:schemeClr>
              </a:solidFill>
              <a:prstDash val="dash"/>
            </a:ln>
          </c:spPr>
        </c:majorGridlines>
        <c:title>
          <c:tx>
            <c:strRef>
              <c:f>Firma_Rend!$B$131</c:f>
              <c:strCache>
                <c:ptCount val="1"/>
                <c:pt idx="0">
                  <c:v>Temperatura esterna  [°C]</c:v>
                </c:pt>
              </c:strCache>
            </c:strRef>
          </c:tx>
          <c:layout>
            <c:manualLayout>
              <c:xMode val="edge"/>
              <c:yMode val="edge"/>
              <c:x val="0.71522785458269333"/>
              <c:y val="0.83023572290430536"/>
            </c:manualLayout>
          </c:layout>
          <c:overlay val="0"/>
          <c:txPr>
            <a:bodyPr/>
            <a:lstStyle/>
            <a:p>
              <a:pPr>
                <a:defRPr sz="1100"/>
              </a:pPr>
              <a:endParaRPr lang="it-IT"/>
            </a:p>
          </c:txPr>
        </c:title>
        <c:numFmt formatCode="#,##0" sourceLinked="0"/>
        <c:majorTickMark val="out"/>
        <c:minorTickMark val="out"/>
        <c:tickLblPos val="nextTo"/>
        <c:txPr>
          <a:bodyPr rot="0" vert="horz"/>
          <a:lstStyle/>
          <a:p>
            <a:pPr>
              <a:defRPr sz="1100" b="1" i="0" u="none" strike="noStrike" baseline="0">
                <a:solidFill>
                  <a:srgbClr val="000000"/>
                </a:solidFill>
                <a:latin typeface="Calibri"/>
                <a:ea typeface="Calibri"/>
                <a:cs typeface="Calibri"/>
              </a:defRPr>
            </a:pPr>
            <a:endParaRPr lang="en-US"/>
          </a:p>
        </c:txPr>
        <c:crossAx val="1"/>
        <c:crosses val="autoZero"/>
        <c:crossBetween val="midCat"/>
        <c:majorUnit val="5"/>
        <c:minorUnit val="1"/>
      </c:valAx>
      <c:valAx>
        <c:axId val="1"/>
        <c:scaling>
          <c:orientation val="minMax"/>
          <c:min val="0"/>
        </c:scaling>
        <c:delete val="0"/>
        <c:axPos val="l"/>
        <c:majorGridlines>
          <c:spPr>
            <a:ln>
              <a:prstDash val="dash"/>
            </a:ln>
          </c:spPr>
        </c:majorGridlines>
        <c:title>
          <c:tx>
            <c:strRef>
              <c:f>Firma_Rend!$B$130</c:f>
              <c:strCache>
                <c:ptCount val="1"/>
                <c:pt idx="0">
                  <c:v>Potenza della caldaia [kW]</c:v>
                </c:pt>
              </c:strCache>
            </c:strRef>
          </c:tx>
          <c:layout>
            <c:manualLayout>
              <c:xMode val="edge"/>
              <c:yMode val="edge"/>
              <c:x val="1.8953609161332558E-2"/>
              <c:y val="0.2405314027689667"/>
            </c:manualLayout>
          </c:layout>
          <c:overlay val="0"/>
          <c:txPr>
            <a:bodyPr rot="-5400000" vert="horz"/>
            <a:lstStyle/>
            <a:p>
              <a:pPr>
                <a:defRPr sz="1100"/>
              </a:pPr>
              <a:endParaRPr lang="it-IT"/>
            </a:p>
          </c:txPr>
        </c:title>
        <c:numFmt formatCode="0" sourceLinked="0"/>
        <c:majorTickMark val="out"/>
        <c:minorTickMark val="out"/>
        <c:tickLblPos val="nextTo"/>
        <c:txPr>
          <a:bodyPr/>
          <a:lstStyle/>
          <a:p>
            <a:pPr>
              <a:defRPr sz="1100"/>
            </a:pPr>
            <a:endParaRPr lang="en-US"/>
          </a:p>
        </c:txPr>
        <c:crossAx val="337806904"/>
        <c:crossesAt val="-100"/>
        <c:crossBetween val="midCat"/>
        <c:majorUnit val="20"/>
        <c:minorUnit val="5"/>
      </c:valAx>
      <c:spPr>
        <a:ln>
          <a:solidFill>
            <a:sysClr val="windowText" lastClr="000000"/>
          </a:solidFill>
        </a:ln>
      </c:spPr>
    </c:plotArea>
    <c:legend>
      <c:legendPos val="b"/>
      <c:legendEntry>
        <c:idx val="5"/>
        <c:delete val="1"/>
      </c:legendEntry>
      <c:legendEntry>
        <c:idx val="6"/>
        <c:delete val="1"/>
      </c:legendEntry>
      <c:legendEntry>
        <c:idx val="7"/>
        <c:delete val="1"/>
      </c:legendEntry>
      <c:legendEntry>
        <c:idx val="8"/>
        <c:delete val="1"/>
      </c:legendEntry>
      <c:layout>
        <c:manualLayout>
          <c:xMode val="edge"/>
          <c:yMode val="edge"/>
          <c:x val="8.4762755264402093E-2"/>
          <c:y val="0.82769688149170939"/>
          <c:w val="0.58425799434463199"/>
          <c:h val="0.15334577253672674"/>
        </c:manualLayout>
      </c:layout>
      <c:overlay val="0"/>
      <c:txPr>
        <a:bodyPr/>
        <a:lstStyle/>
        <a:p>
          <a:pPr>
            <a:defRPr sz="1200"/>
          </a:pPr>
          <a:endParaRPr lang="en-US"/>
        </a:p>
      </c:txPr>
    </c:legend>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4</xdr:col>
      <xdr:colOff>85725</xdr:colOff>
      <xdr:row>6</xdr:row>
      <xdr:rowOff>65809</xdr:rowOff>
    </xdr:from>
    <xdr:to>
      <xdr:col>22</xdr:col>
      <xdr:colOff>590550</xdr:colOff>
      <xdr:row>28</xdr:row>
      <xdr:rowOff>114300</xdr:rowOff>
    </xdr:to>
    <xdr:graphicFrame macro="">
      <xdr:nvGraphicFramePr>
        <xdr:cNvPr id="2" name="Gra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28574</xdr:colOff>
      <xdr:row>1758</xdr:row>
      <xdr:rowOff>114299</xdr:rowOff>
    </xdr:from>
    <xdr:to>
      <xdr:col>10</xdr:col>
      <xdr:colOff>95249</xdr:colOff>
      <xdr:row>1774</xdr:row>
      <xdr:rowOff>9524</xdr:rowOff>
    </xdr:to>
    <xdr:graphicFrame macro="">
      <xdr:nvGraphicFramePr>
        <xdr:cNvPr id="4" name="Grafico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419100</xdr:colOff>
      <xdr:row>0</xdr:row>
      <xdr:rowOff>95250</xdr:rowOff>
    </xdr:from>
    <xdr:to>
      <xdr:col>4</xdr:col>
      <xdr:colOff>361950</xdr:colOff>
      <xdr:row>2</xdr:row>
      <xdr:rowOff>857250</xdr:rowOff>
    </xdr:to>
    <xdr:sp macro="" textlink="$C$2">
      <xdr:nvSpPr>
        <xdr:cNvPr id="3" name="Callout: freccia in giù 2">
          <a:extLst>
            <a:ext uri="{FF2B5EF4-FFF2-40B4-BE49-F238E27FC236}">
              <a16:creationId xmlns:a16="http://schemas.microsoft.com/office/drawing/2014/main" id="{B83DE80E-90BD-167C-AEFB-407DFD471164}"/>
            </a:ext>
          </a:extLst>
        </xdr:cNvPr>
        <xdr:cNvSpPr/>
      </xdr:nvSpPr>
      <xdr:spPr>
        <a:xfrm>
          <a:off x="419100" y="95250"/>
          <a:ext cx="3276600" cy="1143000"/>
        </a:xfrm>
        <a:prstGeom prst="downArrowCallou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fld id="{E7F771A8-081A-4144-A80F-84C27C11526B}" type="TxLink">
            <a:rPr lang="en-US" sz="1100" b="0" i="0" u="none" strike="noStrike">
              <a:solidFill>
                <a:srgbClr val="000000"/>
              </a:solidFill>
              <a:latin typeface="Calibri"/>
              <a:ea typeface="Calibri"/>
              <a:cs typeface="Calibri"/>
            </a:rPr>
            <a:pPr algn="ctr"/>
            <a:t>Inserire in questa colonna le temperature medie giornaliere sulle 24 ore della località ove si trova l'edificio</a:t>
          </a:fld>
          <a:endParaRPr lang="it-IT"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160903</xdr:colOff>
      <xdr:row>77</xdr:row>
      <xdr:rowOff>127699</xdr:rowOff>
    </xdr:from>
    <xdr:to>
      <xdr:col>8</xdr:col>
      <xdr:colOff>115956</xdr:colOff>
      <xdr:row>95</xdr:row>
      <xdr:rowOff>156273</xdr:rowOff>
    </xdr:to>
    <xdr:graphicFrame macro="">
      <xdr:nvGraphicFramePr>
        <xdr:cNvPr id="3" name="Grafico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182215</xdr:colOff>
      <xdr:row>58</xdr:row>
      <xdr:rowOff>28161</xdr:rowOff>
    </xdr:from>
    <xdr:to>
      <xdr:col>8</xdr:col>
      <xdr:colOff>165651</xdr:colOff>
      <xdr:row>76</xdr:row>
      <xdr:rowOff>107674</xdr:rowOff>
    </xdr:to>
    <xdr:graphicFrame macro="">
      <xdr:nvGraphicFramePr>
        <xdr:cNvPr id="13" name="Grafico 12">
          <a:extLst>
            <a:ext uri="{FF2B5EF4-FFF2-40B4-BE49-F238E27FC236}">
              <a16:creationId xmlns:a16="http://schemas.microsoft.com/office/drawing/2014/main" id="{00000000-0008-0000-02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400050</xdr:colOff>
      <xdr:row>99</xdr:row>
      <xdr:rowOff>117231</xdr:rowOff>
    </xdr:from>
    <xdr:ext cx="1910651" cy="424732"/>
    <mc:AlternateContent xmlns:mc="http://schemas.openxmlformats.org/markup-compatibility/2006" xmlns:a14="http://schemas.microsoft.com/office/drawing/2010/main">
      <mc:Choice Requires="a14">
        <xdr:sp macro="" textlink="">
          <xdr:nvSpPr>
            <xdr:cNvPr id="2" name="CasellaDiTesto 1">
              <a:extLst>
                <a:ext uri="{FF2B5EF4-FFF2-40B4-BE49-F238E27FC236}">
                  <a16:creationId xmlns:a16="http://schemas.microsoft.com/office/drawing/2014/main" id="{E3600244-FBF5-4E3F-825C-021DCF18A3C4}"/>
                </a:ext>
              </a:extLst>
            </xdr:cNvPr>
            <xdr:cNvSpPr txBox="1"/>
          </xdr:nvSpPr>
          <xdr:spPr>
            <a:xfrm>
              <a:off x="1009650" y="16290681"/>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𝑎</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den>
                    </m:f>
                  </m:oMath>
                </m:oMathPara>
              </a14:m>
              <a:endParaRPr lang="en-US" sz="1100"/>
            </a:p>
          </xdr:txBody>
        </xdr:sp>
      </mc:Choice>
      <mc:Fallback xmlns="">
        <xdr:sp macro="" textlink="">
          <xdr:nvSpPr>
            <xdr:cNvPr id="2" name="CasellaDiTesto 1">
              <a:extLst>
                <a:ext uri="{FF2B5EF4-FFF2-40B4-BE49-F238E27FC236}">
                  <a16:creationId xmlns:a16="http://schemas.microsoft.com/office/drawing/2014/main" id="{E3600244-FBF5-4E3F-825C-021DCF18A3C4}"/>
                </a:ext>
              </a:extLst>
            </xdr:cNvPr>
            <xdr:cNvSpPr txBox="1"/>
          </xdr:nvSpPr>
          <xdr:spPr>
            <a:xfrm>
              <a:off x="1009650" y="16290681"/>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𝑎</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it-IT" sz="1100" b="0" i="0">
                  <a:solidFill>
                    <a:schemeClr val="tx1"/>
                  </a:solidFill>
                  <a:effectLst/>
                  <a:latin typeface="Cambria Math" panose="02040503050406030204" pitchFamily="18" charset="0"/>
                  <a:ea typeface="+mn-ea"/>
                  <a:cs typeface="+mn-cs"/>
                </a:rPr>
                <a:t>^2</a:t>
              </a:r>
              <a:r>
                <a:rPr lang="it-IT" sz="1100" b="0" i="0">
                  <a:solidFill>
                    <a:schemeClr val="tx1"/>
                  </a:solidFill>
                  <a:effectLst/>
                  <a:latin typeface="+mn-lt"/>
                  <a:ea typeface="+mn-ea"/>
                  <a:cs typeface="+mn-cs"/>
                </a:rPr>
                <a:t>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oneCellAnchor>
    <xdr:from>
      <xdr:col>5</xdr:col>
      <xdr:colOff>48878</xdr:colOff>
      <xdr:row>100</xdr:row>
      <xdr:rowOff>56797</xdr:rowOff>
    </xdr:from>
    <xdr:ext cx="995529" cy="172227"/>
    <mc:AlternateContent xmlns:mc="http://schemas.openxmlformats.org/markup-compatibility/2006" xmlns:a14="http://schemas.microsoft.com/office/drawing/2010/main">
      <mc:Choice Requires="a14">
        <xdr:sp macro="" textlink="">
          <xdr:nvSpPr>
            <xdr:cNvPr id="4" name="CasellaDiTesto 3">
              <a:extLst>
                <a:ext uri="{FF2B5EF4-FFF2-40B4-BE49-F238E27FC236}">
                  <a16:creationId xmlns:a16="http://schemas.microsoft.com/office/drawing/2014/main" id="{C23538BD-86F1-4E00-B809-B55E9C939F1A}"/>
                </a:ext>
              </a:extLst>
            </xdr:cNvPr>
            <xdr:cNvSpPr txBox="1"/>
          </xdr:nvSpPr>
          <xdr:spPr>
            <a:xfrm>
              <a:off x="3258803" y="16392172"/>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𝑏</m:t>
                    </m:r>
                    <m:r>
                      <a:rPr lang="en-US" sz="1100" i="1">
                        <a:latin typeface="Cambria Math" panose="02040503050406030204" pitchFamily="18" charset="0"/>
                      </a:rPr>
                      <m:t>=</m:t>
                    </m:r>
                    <m:sSub>
                      <m:sSubPr>
                        <m:ctrlPr>
                          <a:rPr lang="it-IT" sz="1100" b="0" i="1">
                            <a:latin typeface="Cambria Math" panose="02040503050406030204" pitchFamily="18" charset="0"/>
                          </a:rPr>
                        </m:ctrlPr>
                      </m:sSubPr>
                      <m:e>
                        <m:r>
                          <a:rPr lang="it-IT" sz="1100" b="0" i="1">
                            <a:latin typeface="Cambria Math" panose="02040503050406030204" pitchFamily="18" charset="0"/>
                          </a:rPr>
                          <m:t>𝑦</m:t>
                        </m:r>
                      </m:e>
                      <m:sub>
                        <m:r>
                          <a:rPr lang="it-IT" sz="1100" b="0" i="1">
                            <a:latin typeface="Cambria Math" panose="02040503050406030204" pitchFamily="18" charset="0"/>
                          </a:rPr>
                          <m:t>𝑚</m:t>
                        </m:r>
                      </m:sub>
                    </m:sSub>
                    <m:r>
                      <a:rPr lang="it-IT" sz="1100" b="0" i="1">
                        <a:latin typeface="Cambria Math" panose="02040503050406030204" pitchFamily="18" charset="0"/>
                      </a:rPr>
                      <m:t>−</m:t>
                    </m:r>
                    <m:r>
                      <a:rPr lang="it-IT" sz="1100" b="0" i="1">
                        <a:latin typeface="Cambria Math" panose="02040503050406030204" pitchFamily="18" charset="0"/>
                      </a:rPr>
                      <m:t>𝑎</m:t>
                    </m:r>
                    <m:r>
                      <a:rPr lang="it-IT" sz="1100" b="0" i="1">
                        <a:latin typeface="Cambria Math" panose="02040503050406030204" pitchFamily="18" charset="0"/>
                        <a:ea typeface="Cambria Math" panose="02040503050406030204" pitchFamily="18" charset="0"/>
                      </a:rPr>
                      <m:t>∙</m:t>
                    </m:r>
                    <m:sSub>
                      <m:sSubPr>
                        <m:ctrlPr>
                          <a:rPr lang="it-IT" sz="1100" b="0" i="1">
                            <a:latin typeface="Cambria Math" panose="02040503050406030204" pitchFamily="18" charset="0"/>
                            <a:ea typeface="Cambria Math" panose="02040503050406030204" pitchFamily="18" charset="0"/>
                          </a:rPr>
                        </m:ctrlPr>
                      </m:sSubPr>
                      <m:e>
                        <m:r>
                          <a:rPr lang="it-IT" sz="1100" b="0" i="1">
                            <a:latin typeface="Cambria Math" panose="02040503050406030204" pitchFamily="18" charset="0"/>
                            <a:ea typeface="Cambria Math" panose="02040503050406030204" pitchFamily="18" charset="0"/>
                          </a:rPr>
                          <m:t>𝑥</m:t>
                        </m:r>
                      </m:e>
                      <m:sub>
                        <m:r>
                          <a:rPr lang="it-IT" sz="1100" b="0" i="1">
                            <a:latin typeface="Cambria Math" panose="02040503050406030204" pitchFamily="18" charset="0"/>
                            <a:ea typeface="Cambria Math" panose="02040503050406030204" pitchFamily="18" charset="0"/>
                          </a:rPr>
                          <m:t>𝑚</m:t>
                        </m:r>
                      </m:sub>
                    </m:sSub>
                  </m:oMath>
                </m:oMathPara>
              </a14:m>
              <a:endParaRPr lang="en-US" sz="1100"/>
            </a:p>
          </xdr:txBody>
        </xdr:sp>
      </mc:Choice>
      <mc:Fallback xmlns="">
        <xdr:sp macro="" textlink="">
          <xdr:nvSpPr>
            <xdr:cNvPr id="4" name="CasellaDiTesto 3">
              <a:extLst>
                <a:ext uri="{FF2B5EF4-FFF2-40B4-BE49-F238E27FC236}">
                  <a16:creationId xmlns:a16="http://schemas.microsoft.com/office/drawing/2014/main" id="{C23538BD-86F1-4E00-B809-B55E9C939F1A}"/>
                </a:ext>
              </a:extLst>
            </xdr:cNvPr>
            <xdr:cNvSpPr txBox="1"/>
          </xdr:nvSpPr>
          <xdr:spPr>
            <a:xfrm>
              <a:off x="3258803" y="16392172"/>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𝑏</a:t>
              </a:r>
              <a:r>
                <a:rPr lang="en-US" sz="1100" i="0">
                  <a:latin typeface="Cambria Math" panose="02040503050406030204" pitchFamily="18" charset="0"/>
                </a:rPr>
                <a:t>=</a:t>
              </a:r>
              <a:r>
                <a:rPr lang="it-IT" sz="1100" b="0" i="0">
                  <a:latin typeface="Cambria Math" panose="02040503050406030204" pitchFamily="18" charset="0"/>
                </a:rPr>
                <a:t>𝑦_𝑚−𝑎</a:t>
              </a:r>
              <a:r>
                <a:rPr lang="it-IT" sz="1100" b="0" i="0">
                  <a:latin typeface="Cambria Math" panose="02040503050406030204" pitchFamily="18" charset="0"/>
                  <a:ea typeface="Cambria Math" panose="02040503050406030204" pitchFamily="18" charset="0"/>
                </a:rPr>
                <a:t>∙𝑥_𝑚</a:t>
              </a:r>
              <a:endParaRPr lang="en-US" sz="1100"/>
            </a:p>
          </xdr:txBody>
        </xdr:sp>
      </mc:Fallback>
    </mc:AlternateContent>
    <xdr:clientData/>
  </xdr:oneCellAnchor>
  <xdr:oneCellAnchor>
    <xdr:from>
      <xdr:col>7</xdr:col>
      <xdr:colOff>301869</xdr:colOff>
      <xdr:row>99</xdr:row>
      <xdr:rowOff>57150</xdr:rowOff>
    </xdr:from>
    <xdr:ext cx="2396617" cy="566437"/>
    <mc:AlternateContent xmlns:mc="http://schemas.openxmlformats.org/markup-compatibility/2006" xmlns:a14="http://schemas.microsoft.com/office/drawing/2010/main">
      <mc:Choice Requires="a14">
        <xdr:sp macro="" textlink="">
          <xdr:nvSpPr>
            <xdr:cNvPr id="5" name="CasellaDiTesto 4">
              <a:extLst>
                <a:ext uri="{FF2B5EF4-FFF2-40B4-BE49-F238E27FC236}">
                  <a16:creationId xmlns:a16="http://schemas.microsoft.com/office/drawing/2014/main" id="{B00A8F66-6F20-44A7-9E13-72035C5A765C}"/>
                </a:ext>
              </a:extLst>
            </xdr:cNvPr>
            <xdr:cNvSpPr txBox="1"/>
          </xdr:nvSpPr>
          <xdr:spPr>
            <a:xfrm>
              <a:off x="4759569" y="16230600"/>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𝑅</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rad>
                          <m:radPr>
                            <m:degHide m:val="on"/>
                            <m:ctrlPr>
                              <a:rPr lang="en-US" sz="1100" i="1">
                                <a:latin typeface="Cambria Math" panose="02040503050406030204" pitchFamily="18" charset="0"/>
                              </a:rPr>
                            </m:ctrlPr>
                          </m:radPr>
                          <m:deg/>
                          <m:e>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r>
                              <a:rPr lang="en-US" sz="1100" i="1">
                                <a:solidFill>
                                  <a:schemeClr val="tx1"/>
                                </a:solidFill>
                                <a:effectLst/>
                                <a:latin typeface="Cambria Math" panose="02040503050406030204" pitchFamily="18" charset="0"/>
                                <a:ea typeface="+mn-ea"/>
                                <a:cs typeface="+mn-cs"/>
                              </a:rPr>
                              <m:t>∙</m:t>
                            </m:r>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e>
                        </m:rad>
                      </m:den>
                    </m:f>
                  </m:oMath>
                </m:oMathPara>
              </a14:m>
              <a:endParaRPr lang="en-US" sz="1100"/>
            </a:p>
          </xdr:txBody>
        </xdr:sp>
      </mc:Choice>
      <mc:Fallback xmlns="">
        <xdr:sp macro="" textlink="">
          <xdr:nvSpPr>
            <xdr:cNvPr id="5" name="CasellaDiTesto 4">
              <a:extLst>
                <a:ext uri="{FF2B5EF4-FFF2-40B4-BE49-F238E27FC236}">
                  <a16:creationId xmlns:a16="http://schemas.microsoft.com/office/drawing/2014/main" id="{B00A8F66-6F20-44A7-9E13-72035C5A765C}"/>
                </a:ext>
              </a:extLst>
            </xdr:cNvPr>
            <xdr:cNvSpPr txBox="1"/>
          </xdr:nvSpPr>
          <xdr:spPr>
            <a:xfrm>
              <a:off x="4759569" y="16230600"/>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𝑅</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)^2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_𝑖−</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_𝑚 )^2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1</xdr:col>
      <xdr:colOff>160903</xdr:colOff>
      <xdr:row>77</xdr:row>
      <xdr:rowOff>127699</xdr:rowOff>
    </xdr:from>
    <xdr:to>
      <xdr:col>8</xdr:col>
      <xdr:colOff>115956</xdr:colOff>
      <xdr:row>95</xdr:row>
      <xdr:rowOff>156273</xdr:rowOff>
    </xdr:to>
    <xdr:graphicFrame macro="">
      <xdr:nvGraphicFramePr>
        <xdr:cNvPr id="2" name="Gra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182215</xdr:colOff>
      <xdr:row>58</xdr:row>
      <xdr:rowOff>28161</xdr:rowOff>
    </xdr:from>
    <xdr:to>
      <xdr:col>8</xdr:col>
      <xdr:colOff>165651</xdr:colOff>
      <xdr:row>76</xdr:row>
      <xdr:rowOff>107674</xdr:rowOff>
    </xdr:to>
    <xdr:graphicFrame macro="">
      <xdr:nvGraphicFramePr>
        <xdr:cNvPr id="4" name="Gra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234674</xdr:colOff>
      <xdr:row>99</xdr:row>
      <xdr:rowOff>89010</xdr:rowOff>
    </xdr:from>
    <xdr:ext cx="1910651" cy="424732"/>
    <mc:AlternateContent xmlns:mc="http://schemas.openxmlformats.org/markup-compatibility/2006" xmlns:a14="http://schemas.microsoft.com/office/drawing/2010/main">
      <mc:Choice Requires="a14">
        <xdr:sp macro="" textlink="">
          <xdr:nvSpPr>
            <xdr:cNvPr id="5" name="CasellaDiTesto 4">
              <a:extLst>
                <a:ext uri="{FF2B5EF4-FFF2-40B4-BE49-F238E27FC236}">
                  <a16:creationId xmlns:a16="http://schemas.microsoft.com/office/drawing/2014/main" id="{C4692CC8-3519-1A87-FB9F-21B3BCF93D89}"/>
                </a:ext>
              </a:extLst>
            </xdr:cNvPr>
            <xdr:cNvSpPr txBox="1"/>
          </xdr:nvSpPr>
          <xdr:spPr>
            <a:xfrm>
              <a:off x="842809" y="16178933"/>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𝑎</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den>
                    </m:f>
                  </m:oMath>
                </m:oMathPara>
              </a14:m>
              <a:endParaRPr lang="en-US" sz="1100"/>
            </a:p>
          </xdr:txBody>
        </xdr:sp>
      </mc:Choice>
      <mc:Fallback xmlns="">
        <xdr:sp macro="" textlink="">
          <xdr:nvSpPr>
            <xdr:cNvPr id="5" name="CasellaDiTesto 4">
              <a:extLst>
                <a:ext uri="{FF2B5EF4-FFF2-40B4-BE49-F238E27FC236}">
                  <a16:creationId xmlns:a16="http://schemas.microsoft.com/office/drawing/2014/main" id="{C4692CC8-3519-1A87-FB9F-21B3BCF93D89}"/>
                </a:ext>
              </a:extLst>
            </xdr:cNvPr>
            <xdr:cNvSpPr txBox="1"/>
          </xdr:nvSpPr>
          <xdr:spPr>
            <a:xfrm>
              <a:off x="842809" y="16178933"/>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𝑎</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it-IT" sz="1100" b="0" i="0">
                  <a:solidFill>
                    <a:schemeClr val="tx1"/>
                  </a:solidFill>
                  <a:effectLst/>
                  <a:latin typeface="Cambria Math" panose="02040503050406030204" pitchFamily="18" charset="0"/>
                  <a:ea typeface="+mn-ea"/>
                  <a:cs typeface="+mn-cs"/>
                </a:rPr>
                <a:t>^2</a:t>
              </a:r>
              <a:r>
                <a:rPr lang="it-IT" sz="1100" b="0" i="0">
                  <a:solidFill>
                    <a:schemeClr val="tx1"/>
                  </a:solidFill>
                  <a:effectLst/>
                  <a:latin typeface="+mn-lt"/>
                  <a:ea typeface="+mn-ea"/>
                  <a:cs typeface="+mn-cs"/>
                </a:rPr>
                <a:t>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oneCellAnchor>
    <xdr:from>
      <xdr:col>4</xdr:col>
      <xdr:colOff>659424</xdr:colOff>
      <xdr:row>100</xdr:row>
      <xdr:rowOff>29309</xdr:rowOff>
    </xdr:from>
    <xdr:ext cx="995529" cy="172227"/>
    <mc:AlternateContent xmlns:mc="http://schemas.openxmlformats.org/markup-compatibility/2006" xmlns:a14="http://schemas.microsoft.com/office/drawing/2010/main">
      <mc:Choice Requires="a14">
        <xdr:sp macro="" textlink="">
          <xdr:nvSpPr>
            <xdr:cNvPr id="6" name="CasellaDiTesto 5">
              <a:extLst>
                <a:ext uri="{FF2B5EF4-FFF2-40B4-BE49-F238E27FC236}">
                  <a16:creationId xmlns:a16="http://schemas.microsoft.com/office/drawing/2014/main" id="{62809BFA-6603-46C4-9F6F-21C5D940B92E}"/>
                </a:ext>
              </a:extLst>
            </xdr:cNvPr>
            <xdr:cNvSpPr txBox="1"/>
          </xdr:nvSpPr>
          <xdr:spPr>
            <a:xfrm>
              <a:off x="3091962" y="16280424"/>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𝑏</m:t>
                    </m:r>
                    <m:r>
                      <a:rPr lang="en-US" sz="1100" i="1">
                        <a:latin typeface="Cambria Math" panose="02040503050406030204" pitchFamily="18" charset="0"/>
                      </a:rPr>
                      <m:t>=</m:t>
                    </m:r>
                    <m:sSub>
                      <m:sSubPr>
                        <m:ctrlPr>
                          <a:rPr lang="it-IT" sz="1100" b="0" i="1">
                            <a:latin typeface="Cambria Math" panose="02040503050406030204" pitchFamily="18" charset="0"/>
                          </a:rPr>
                        </m:ctrlPr>
                      </m:sSubPr>
                      <m:e>
                        <m:r>
                          <a:rPr lang="it-IT" sz="1100" b="0" i="1">
                            <a:latin typeface="Cambria Math" panose="02040503050406030204" pitchFamily="18" charset="0"/>
                          </a:rPr>
                          <m:t>𝑦</m:t>
                        </m:r>
                      </m:e>
                      <m:sub>
                        <m:r>
                          <a:rPr lang="it-IT" sz="1100" b="0" i="1">
                            <a:latin typeface="Cambria Math" panose="02040503050406030204" pitchFamily="18" charset="0"/>
                          </a:rPr>
                          <m:t>𝑚</m:t>
                        </m:r>
                      </m:sub>
                    </m:sSub>
                    <m:r>
                      <a:rPr lang="it-IT" sz="1100" b="0" i="1">
                        <a:latin typeface="Cambria Math" panose="02040503050406030204" pitchFamily="18" charset="0"/>
                      </a:rPr>
                      <m:t>−</m:t>
                    </m:r>
                    <m:r>
                      <a:rPr lang="it-IT" sz="1100" b="0" i="1">
                        <a:latin typeface="Cambria Math" panose="02040503050406030204" pitchFamily="18" charset="0"/>
                      </a:rPr>
                      <m:t>𝑎</m:t>
                    </m:r>
                    <m:r>
                      <a:rPr lang="it-IT" sz="1100" b="0" i="1">
                        <a:latin typeface="Cambria Math" panose="02040503050406030204" pitchFamily="18" charset="0"/>
                        <a:ea typeface="Cambria Math" panose="02040503050406030204" pitchFamily="18" charset="0"/>
                      </a:rPr>
                      <m:t>∙</m:t>
                    </m:r>
                    <m:sSub>
                      <m:sSubPr>
                        <m:ctrlPr>
                          <a:rPr lang="it-IT" sz="1100" b="0" i="1">
                            <a:latin typeface="Cambria Math" panose="02040503050406030204" pitchFamily="18" charset="0"/>
                            <a:ea typeface="Cambria Math" panose="02040503050406030204" pitchFamily="18" charset="0"/>
                          </a:rPr>
                        </m:ctrlPr>
                      </m:sSubPr>
                      <m:e>
                        <m:r>
                          <a:rPr lang="it-IT" sz="1100" b="0" i="1">
                            <a:latin typeface="Cambria Math" panose="02040503050406030204" pitchFamily="18" charset="0"/>
                            <a:ea typeface="Cambria Math" panose="02040503050406030204" pitchFamily="18" charset="0"/>
                          </a:rPr>
                          <m:t>𝑥</m:t>
                        </m:r>
                      </m:e>
                      <m:sub>
                        <m:r>
                          <a:rPr lang="it-IT" sz="1100" b="0" i="1">
                            <a:latin typeface="Cambria Math" panose="02040503050406030204" pitchFamily="18" charset="0"/>
                            <a:ea typeface="Cambria Math" panose="02040503050406030204" pitchFamily="18" charset="0"/>
                          </a:rPr>
                          <m:t>𝑚</m:t>
                        </m:r>
                      </m:sub>
                    </m:sSub>
                  </m:oMath>
                </m:oMathPara>
              </a14:m>
              <a:endParaRPr lang="en-US" sz="1100"/>
            </a:p>
          </xdr:txBody>
        </xdr:sp>
      </mc:Choice>
      <mc:Fallback xmlns="">
        <xdr:sp macro="" textlink="">
          <xdr:nvSpPr>
            <xdr:cNvPr id="6" name="CasellaDiTesto 5">
              <a:extLst>
                <a:ext uri="{FF2B5EF4-FFF2-40B4-BE49-F238E27FC236}">
                  <a16:creationId xmlns:a16="http://schemas.microsoft.com/office/drawing/2014/main" id="{62809BFA-6603-46C4-9F6F-21C5D940B92E}"/>
                </a:ext>
              </a:extLst>
            </xdr:cNvPr>
            <xdr:cNvSpPr txBox="1"/>
          </xdr:nvSpPr>
          <xdr:spPr>
            <a:xfrm>
              <a:off x="3091962" y="16280424"/>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𝑏</a:t>
              </a:r>
              <a:r>
                <a:rPr lang="en-US" sz="1100" i="0">
                  <a:latin typeface="Cambria Math" panose="02040503050406030204" pitchFamily="18" charset="0"/>
                </a:rPr>
                <a:t>=</a:t>
              </a:r>
              <a:r>
                <a:rPr lang="it-IT" sz="1100" b="0" i="0">
                  <a:latin typeface="Cambria Math" panose="02040503050406030204" pitchFamily="18" charset="0"/>
                </a:rPr>
                <a:t>𝑦_𝑚−𝑎</a:t>
              </a:r>
              <a:r>
                <a:rPr lang="it-IT" sz="1100" b="0" i="0">
                  <a:latin typeface="Cambria Math" panose="02040503050406030204" pitchFamily="18" charset="0"/>
                  <a:ea typeface="Cambria Math" panose="02040503050406030204" pitchFamily="18" charset="0"/>
                </a:rPr>
                <a:t>∙𝑥_𝑚</a:t>
              </a:r>
              <a:endParaRPr lang="en-US" sz="1100"/>
            </a:p>
          </xdr:txBody>
        </xdr:sp>
      </mc:Fallback>
    </mc:AlternateContent>
    <xdr:clientData/>
  </xdr:oneCellAnchor>
  <xdr:oneCellAnchor>
    <xdr:from>
      <xdr:col>7</xdr:col>
      <xdr:colOff>145286</xdr:colOff>
      <xdr:row>99</xdr:row>
      <xdr:rowOff>28929</xdr:rowOff>
    </xdr:from>
    <xdr:ext cx="2396617" cy="566437"/>
    <mc:AlternateContent xmlns:mc="http://schemas.openxmlformats.org/markup-compatibility/2006" xmlns:a14="http://schemas.microsoft.com/office/drawing/2010/main">
      <mc:Choice Requires="a14">
        <xdr:sp macro="" textlink="">
          <xdr:nvSpPr>
            <xdr:cNvPr id="7" name="CasellaDiTesto 6">
              <a:extLst>
                <a:ext uri="{FF2B5EF4-FFF2-40B4-BE49-F238E27FC236}">
                  <a16:creationId xmlns:a16="http://schemas.microsoft.com/office/drawing/2014/main" id="{2EA64241-199A-4ABD-9BE8-63E0299AF013}"/>
                </a:ext>
              </a:extLst>
            </xdr:cNvPr>
            <xdr:cNvSpPr txBox="1"/>
          </xdr:nvSpPr>
          <xdr:spPr>
            <a:xfrm>
              <a:off x="4592728" y="16118852"/>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𝑅</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rad>
                          <m:radPr>
                            <m:degHide m:val="on"/>
                            <m:ctrlPr>
                              <a:rPr lang="en-US" sz="1100" i="1">
                                <a:latin typeface="Cambria Math" panose="02040503050406030204" pitchFamily="18" charset="0"/>
                              </a:rPr>
                            </m:ctrlPr>
                          </m:radPr>
                          <m:deg/>
                          <m:e>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r>
                              <a:rPr lang="en-US" sz="1100" i="1">
                                <a:solidFill>
                                  <a:schemeClr val="tx1"/>
                                </a:solidFill>
                                <a:effectLst/>
                                <a:latin typeface="Cambria Math" panose="02040503050406030204" pitchFamily="18" charset="0"/>
                                <a:ea typeface="+mn-ea"/>
                                <a:cs typeface="+mn-cs"/>
                              </a:rPr>
                              <m:t>∙</m:t>
                            </m:r>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e>
                        </m:rad>
                      </m:den>
                    </m:f>
                  </m:oMath>
                </m:oMathPara>
              </a14:m>
              <a:endParaRPr lang="en-US" sz="1100"/>
            </a:p>
          </xdr:txBody>
        </xdr:sp>
      </mc:Choice>
      <mc:Fallback xmlns="">
        <xdr:sp macro="" textlink="">
          <xdr:nvSpPr>
            <xdr:cNvPr id="7" name="CasellaDiTesto 6">
              <a:extLst>
                <a:ext uri="{FF2B5EF4-FFF2-40B4-BE49-F238E27FC236}">
                  <a16:creationId xmlns:a16="http://schemas.microsoft.com/office/drawing/2014/main" id="{2EA64241-199A-4ABD-9BE8-63E0299AF013}"/>
                </a:ext>
              </a:extLst>
            </xdr:cNvPr>
            <xdr:cNvSpPr txBox="1"/>
          </xdr:nvSpPr>
          <xdr:spPr>
            <a:xfrm>
              <a:off x="4592728" y="16118852"/>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𝑅</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)^2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_𝑖−</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_𝑚 )^2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twoCellAnchor>
    <xdr:from>
      <xdr:col>1</xdr:col>
      <xdr:colOff>38100</xdr:colOff>
      <xdr:row>3</xdr:row>
      <xdr:rowOff>76199</xdr:rowOff>
    </xdr:from>
    <xdr:to>
      <xdr:col>13</xdr:col>
      <xdr:colOff>561975</xdr:colOff>
      <xdr:row>29</xdr:row>
      <xdr:rowOff>9524</xdr:rowOff>
    </xdr:to>
    <xdr:graphicFrame macro="">
      <xdr:nvGraphicFramePr>
        <xdr:cNvPr id="2" name="Grafico 2">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160903</xdr:colOff>
      <xdr:row>77</xdr:row>
      <xdr:rowOff>127699</xdr:rowOff>
    </xdr:from>
    <xdr:to>
      <xdr:col>8</xdr:col>
      <xdr:colOff>115956</xdr:colOff>
      <xdr:row>95</xdr:row>
      <xdr:rowOff>156273</xdr:rowOff>
    </xdr:to>
    <xdr:graphicFrame macro="">
      <xdr:nvGraphicFramePr>
        <xdr:cNvPr id="2" name="Grafico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182215</xdr:colOff>
      <xdr:row>58</xdr:row>
      <xdr:rowOff>28161</xdr:rowOff>
    </xdr:from>
    <xdr:to>
      <xdr:col>8</xdr:col>
      <xdr:colOff>165651</xdr:colOff>
      <xdr:row>76</xdr:row>
      <xdr:rowOff>107674</xdr:rowOff>
    </xdr:to>
    <xdr:graphicFrame macro="">
      <xdr:nvGraphicFramePr>
        <xdr:cNvPr id="4" name="Grafico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2</xdr:col>
      <xdr:colOff>190500</xdr:colOff>
      <xdr:row>99</xdr:row>
      <xdr:rowOff>60081</xdr:rowOff>
    </xdr:from>
    <xdr:ext cx="1910651" cy="424732"/>
    <mc:AlternateContent xmlns:mc="http://schemas.openxmlformats.org/markup-compatibility/2006" xmlns:a14="http://schemas.microsoft.com/office/drawing/2010/main">
      <mc:Choice Requires="a14">
        <xdr:sp macro="" textlink="">
          <xdr:nvSpPr>
            <xdr:cNvPr id="5" name="CasellaDiTesto 4">
              <a:extLst>
                <a:ext uri="{FF2B5EF4-FFF2-40B4-BE49-F238E27FC236}">
                  <a16:creationId xmlns:a16="http://schemas.microsoft.com/office/drawing/2014/main" id="{3C876469-0E3A-4D2E-8A37-4E66C4D5C594}"/>
                </a:ext>
              </a:extLst>
            </xdr:cNvPr>
            <xdr:cNvSpPr txBox="1"/>
          </xdr:nvSpPr>
          <xdr:spPr>
            <a:xfrm>
              <a:off x="1409700" y="16262106"/>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𝑎</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den>
                    </m:f>
                  </m:oMath>
                </m:oMathPara>
              </a14:m>
              <a:endParaRPr lang="en-US" sz="1100"/>
            </a:p>
          </xdr:txBody>
        </xdr:sp>
      </mc:Choice>
      <mc:Fallback xmlns="">
        <xdr:sp macro="" textlink="">
          <xdr:nvSpPr>
            <xdr:cNvPr id="5" name="CasellaDiTesto 4">
              <a:extLst>
                <a:ext uri="{FF2B5EF4-FFF2-40B4-BE49-F238E27FC236}">
                  <a16:creationId xmlns:a16="http://schemas.microsoft.com/office/drawing/2014/main" id="{3C876469-0E3A-4D2E-8A37-4E66C4D5C594}"/>
                </a:ext>
              </a:extLst>
            </xdr:cNvPr>
            <xdr:cNvSpPr txBox="1"/>
          </xdr:nvSpPr>
          <xdr:spPr>
            <a:xfrm>
              <a:off x="1409700" y="16262106"/>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𝑎</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it-IT" sz="1100" b="0" i="0">
                  <a:solidFill>
                    <a:schemeClr val="tx1"/>
                  </a:solidFill>
                  <a:effectLst/>
                  <a:latin typeface="Cambria Math" panose="02040503050406030204" pitchFamily="18" charset="0"/>
                  <a:ea typeface="+mn-ea"/>
                  <a:cs typeface="+mn-cs"/>
                </a:rPr>
                <a:t>^2</a:t>
              </a:r>
              <a:r>
                <a:rPr lang="it-IT" sz="1100" b="0" i="0">
                  <a:solidFill>
                    <a:schemeClr val="tx1"/>
                  </a:solidFill>
                  <a:effectLst/>
                  <a:latin typeface="+mn-lt"/>
                  <a:ea typeface="+mn-ea"/>
                  <a:cs typeface="+mn-cs"/>
                </a:rPr>
                <a:t>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oneCellAnchor>
    <xdr:from>
      <xdr:col>5</xdr:col>
      <xdr:colOff>448928</xdr:colOff>
      <xdr:row>99</xdr:row>
      <xdr:rowOff>161572</xdr:rowOff>
    </xdr:from>
    <xdr:ext cx="995529" cy="172227"/>
    <mc:AlternateContent xmlns:mc="http://schemas.openxmlformats.org/markup-compatibility/2006" xmlns:a14="http://schemas.microsoft.com/office/drawing/2010/main">
      <mc:Choice Requires="a14">
        <xdr:sp macro="" textlink="">
          <xdr:nvSpPr>
            <xdr:cNvPr id="6" name="CasellaDiTesto 5">
              <a:extLst>
                <a:ext uri="{FF2B5EF4-FFF2-40B4-BE49-F238E27FC236}">
                  <a16:creationId xmlns:a16="http://schemas.microsoft.com/office/drawing/2014/main" id="{F52E1763-7BC3-45EF-A3D6-8D16BBC6A566}"/>
                </a:ext>
              </a:extLst>
            </xdr:cNvPr>
            <xdr:cNvSpPr txBox="1"/>
          </xdr:nvSpPr>
          <xdr:spPr>
            <a:xfrm>
              <a:off x="3658853" y="16363597"/>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𝑏</m:t>
                    </m:r>
                    <m:r>
                      <a:rPr lang="en-US" sz="1100" i="1">
                        <a:latin typeface="Cambria Math" panose="02040503050406030204" pitchFamily="18" charset="0"/>
                      </a:rPr>
                      <m:t>=</m:t>
                    </m:r>
                    <m:sSub>
                      <m:sSubPr>
                        <m:ctrlPr>
                          <a:rPr lang="it-IT" sz="1100" b="0" i="1">
                            <a:latin typeface="Cambria Math" panose="02040503050406030204" pitchFamily="18" charset="0"/>
                          </a:rPr>
                        </m:ctrlPr>
                      </m:sSubPr>
                      <m:e>
                        <m:r>
                          <a:rPr lang="it-IT" sz="1100" b="0" i="1">
                            <a:latin typeface="Cambria Math" panose="02040503050406030204" pitchFamily="18" charset="0"/>
                          </a:rPr>
                          <m:t>𝑦</m:t>
                        </m:r>
                      </m:e>
                      <m:sub>
                        <m:r>
                          <a:rPr lang="it-IT" sz="1100" b="0" i="1">
                            <a:latin typeface="Cambria Math" panose="02040503050406030204" pitchFamily="18" charset="0"/>
                          </a:rPr>
                          <m:t>𝑚</m:t>
                        </m:r>
                      </m:sub>
                    </m:sSub>
                    <m:r>
                      <a:rPr lang="it-IT" sz="1100" b="0" i="1">
                        <a:latin typeface="Cambria Math" panose="02040503050406030204" pitchFamily="18" charset="0"/>
                      </a:rPr>
                      <m:t>−</m:t>
                    </m:r>
                    <m:r>
                      <a:rPr lang="it-IT" sz="1100" b="0" i="1">
                        <a:latin typeface="Cambria Math" panose="02040503050406030204" pitchFamily="18" charset="0"/>
                      </a:rPr>
                      <m:t>𝑎</m:t>
                    </m:r>
                    <m:r>
                      <a:rPr lang="it-IT" sz="1100" b="0" i="1">
                        <a:latin typeface="Cambria Math" panose="02040503050406030204" pitchFamily="18" charset="0"/>
                        <a:ea typeface="Cambria Math" panose="02040503050406030204" pitchFamily="18" charset="0"/>
                      </a:rPr>
                      <m:t>∙</m:t>
                    </m:r>
                    <m:sSub>
                      <m:sSubPr>
                        <m:ctrlPr>
                          <a:rPr lang="it-IT" sz="1100" b="0" i="1">
                            <a:latin typeface="Cambria Math" panose="02040503050406030204" pitchFamily="18" charset="0"/>
                            <a:ea typeface="Cambria Math" panose="02040503050406030204" pitchFamily="18" charset="0"/>
                          </a:rPr>
                        </m:ctrlPr>
                      </m:sSubPr>
                      <m:e>
                        <m:r>
                          <a:rPr lang="it-IT" sz="1100" b="0" i="1">
                            <a:latin typeface="Cambria Math" panose="02040503050406030204" pitchFamily="18" charset="0"/>
                            <a:ea typeface="Cambria Math" panose="02040503050406030204" pitchFamily="18" charset="0"/>
                          </a:rPr>
                          <m:t>𝑥</m:t>
                        </m:r>
                      </m:e>
                      <m:sub>
                        <m:r>
                          <a:rPr lang="it-IT" sz="1100" b="0" i="1">
                            <a:latin typeface="Cambria Math" panose="02040503050406030204" pitchFamily="18" charset="0"/>
                            <a:ea typeface="Cambria Math" panose="02040503050406030204" pitchFamily="18" charset="0"/>
                          </a:rPr>
                          <m:t>𝑚</m:t>
                        </m:r>
                      </m:sub>
                    </m:sSub>
                  </m:oMath>
                </m:oMathPara>
              </a14:m>
              <a:endParaRPr lang="en-US" sz="1100"/>
            </a:p>
          </xdr:txBody>
        </xdr:sp>
      </mc:Choice>
      <mc:Fallback xmlns="">
        <xdr:sp macro="" textlink="">
          <xdr:nvSpPr>
            <xdr:cNvPr id="6" name="CasellaDiTesto 5">
              <a:extLst>
                <a:ext uri="{FF2B5EF4-FFF2-40B4-BE49-F238E27FC236}">
                  <a16:creationId xmlns:a16="http://schemas.microsoft.com/office/drawing/2014/main" id="{F52E1763-7BC3-45EF-A3D6-8D16BBC6A566}"/>
                </a:ext>
              </a:extLst>
            </xdr:cNvPr>
            <xdr:cNvSpPr txBox="1"/>
          </xdr:nvSpPr>
          <xdr:spPr>
            <a:xfrm>
              <a:off x="3658853" y="16363597"/>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𝑏</a:t>
              </a:r>
              <a:r>
                <a:rPr lang="en-US" sz="1100" i="0">
                  <a:latin typeface="Cambria Math" panose="02040503050406030204" pitchFamily="18" charset="0"/>
                </a:rPr>
                <a:t>=</a:t>
              </a:r>
              <a:r>
                <a:rPr lang="it-IT" sz="1100" b="0" i="0">
                  <a:latin typeface="Cambria Math" panose="02040503050406030204" pitchFamily="18" charset="0"/>
                </a:rPr>
                <a:t>𝑦_𝑚−𝑎</a:t>
              </a:r>
              <a:r>
                <a:rPr lang="it-IT" sz="1100" b="0" i="0">
                  <a:latin typeface="Cambria Math" panose="02040503050406030204" pitchFamily="18" charset="0"/>
                  <a:ea typeface="Cambria Math" panose="02040503050406030204" pitchFamily="18" charset="0"/>
                </a:rPr>
                <a:t>∙𝑥_𝑚</a:t>
              </a:r>
              <a:endParaRPr lang="en-US" sz="1100"/>
            </a:p>
          </xdr:txBody>
        </xdr:sp>
      </mc:Fallback>
    </mc:AlternateContent>
    <xdr:clientData/>
  </xdr:oneCellAnchor>
  <xdr:oneCellAnchor>
    <xdr:from>
      <xdr:col>8</xdr:col>
      <xdr:colOff>63744</xdr:colOff>
      <xdr:row>99</xdr:row>
      <xdr:rowOff>0</xdr:rowOff>
    </xdr:from>
    <xdr:ext cx="2396617" cy="566437"/>
    <mc:AlternateContent xmlns:mc="http://schemas.openxmlformats.org/markup-compatibility/2006" xmlns:a14="http://schemas.microsoft.com/office/drawing/2010/main">
      <mc:Choice Requires="a14">
        <xdr:sp macro="" textlink="">
          <xdr:nvSpPr>
            <xdr:cNvPr id="7" name="CasellaDiTesto 6">
              <a:extLst>
                <a:ext uri="{FF2B5EF4-FFF2-40B4-BE49-F238E27FC236}">
                  <a16:creationId xmlns:a16="http://schemas.microsoft.com/office/drawing/2014/main" id="{021BBBA4-3878-41D9-91A0-8163B264CA6E}"/>
                </a:ext>
              </a:extLst>
            </xdr:cNvPr>
            <xdr:cNvSpPr txBox="1"/>
          </xdr:nvSpPr>
          <xdr:spPr>
            <a:xfrm>
              <a:off x="5159619" y="16202025"/>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𝑅</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rad>
                          <m:radPr>
                            <m:degHide m:val="on"/>
                            <m:ctrlPr>
                              <a:rPr lang="en-US" sz="1100" i="1">
                                <a:latin typeface="Cambria Math" panose="02040503050406030204" pitchFamily="18" charset="0"/>
                              </a:rPr>
                            </m:ctrlPr>
                          </m:radPr>
                          <m:deg/>
                          <m:e>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r>
                              <a:rPr lang="en-US" sz="1100" i="1">
                                <a:solidFill>
                                  <a:schemeClr val="tx1"/>
                                </a:solidFill>
                                <a:effectLst/>
                                <a:latin typeface="Cambria Math" panose="02040503050406030204" pitchFamily="18" charset="0"/>
                                <a:ea typeface="+mn-ea"/>
                                <a:cs typeface="+mn-cs"/>
                              </a:rPr>
                              <m:t>∙</m:t>
                            </m:r>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e>
                        </m:rad>
                      </m:den>
                    </m:f>
                  </m:oMath>
                </m:oMathPara>
              </a14:m>
              <a:endParaRPr lang="en-US" sz="1100"/>
            </a:p>
          </xdr:txBody>
        </xdr:sp>
      </mc:Choice>
      <mc:Fallback xmlns="">
        <xdr:sp macro="" textlink="">
          <xdr:nvSpPr>
            <xdr:cNvPr id="7" name="CasellaDiTesto 6">
              <a:extLst>
                <a:ext uri="{FF2B5EF4-FFF2-40B4-BE49-F238E27FC236}">
                  <a16:creationId xmlns:a16="http://schemas.microsoft.com/office/drawing/2014/main" id="{021BBBA4-3878-41D9-91A0-8163B264CA6E}"/>
                </a:ext>
              </a:extLst>
            </xdr:cNvPr>
            <xdr:cNvSpPr txBox="1"/>
          </xdr:nvSpPr>
          <xdr:spPr>
            <a:xfrm>
              <a:off x="5159619" y="16202025"/>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𝑅</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)^2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_𝑖−</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_𝑚 )^2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wsDr>
</file>

<file path=xl/drawings/drawing6.xml><?xml version="1.0" encoding="utf-8"?>
<xdr:wsDr xmlns:xdr="http://schemas.openxmlformats.org/drawingml/2006/spreadsheetDrawing" xmlns:a="http://schemas.openxmlformats.org/drawingml/2006/main">
  <xdr:twoCellAnchor>
    <xdr:from>
      <xdr:col>1</xdr:col>
      <xdr:colOff>160903</xdr:colOff>
      <xdr:row>77</xdr:row>
      <xdr:rowOff>127699</xdr:rowOff>
    </xdr:from>
    <xdr:to>
      <xdr:col>8</xdr:col>
      <xdr:colOff>115956</xdr:colOff>
      <xdr:row>95</xdr:row>
      <xdr:rowOff>156273</xdr:rowOff>
    </xdr:to>
    <xdr:graphicFrame macro="">
      <xdr:nvGraphicFramePr>
        <xdr:cNvPr id="2" name="Grafico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182215</xdr:colOff>
      <xdr:row>58</xdr:row>
      <xdr:rowOff>28161</xdr:rowOff>
    </xdr:from>
    <xdr:to>
      <xdr:col>8</xdr:col>
      <xdr:colOff>165651</xdr:colOff>
      <xdr:row>76</xdr:row>
      <xdr:rowOff>107674</xdr:rowOff>
    </xdr:to>
    <xdr:graphicFrame macro="">
      <xdr:nvGraphicFramePr>
        <xdr:cNvPr id="4" name="Grafico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2</xdr:col>
      <xdr:colOff>85725</xdr:colOff>
      <xdr:row>99</xdr:row>
      <xdr:rowOff>41031</xdr:rowOff>
    </xdr:from>
    <xdr:ext cx="1910651" cy="424732"/>
    <mc:AlternateContent xmlns:mc="http://schemas.openxmlformats.org/markup-compatibility/2006" xmlns:a14="http://schemas.microsoft.com/office/drawing/2010/main">
      <mc:Choice Requires="a14">
        <xdr:sp macro="" textlink="">
          <xdr:nvSpPr>
            <xdr:cNvPr id="5" name="CasellaDiTesto 4">
              <a:extLst>
                <a:ext uri="{FF2B5EF4-FFF2-40B4-BE49-F238E27FC236}">
                  <a16:creationId xmlns:a16="http://schemas.microsoft.com/office/drawing/2014/main" id="{61D31382-D4DE-46CC-AA48-FD3C64278874}"/>
                </a:ext>
              </a:extLst>
            </xdr:cNvPr>
            <xdr:cNvSpPr txBox="1"/>
          </xdr:nvSpPr>
          <xdr:spPr>
            <a:xfrm>
              <a:off x="1304925" y="16195431"/>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𝑎</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den>
                    </m:f>
                  </m:oMath>
                </m:oMathPara>
              </a14:m>
              <a:endParaRPr lang="en-US" sz="1100"/>
            </a:p>
          </xdr:txBody>
        </xdr:sp>
      </mc:Choice>
      <mc:Fallback xmlns="">
        <xdr:sp macro="" textlink="">
          <xdr:nvSpPr>
            <xdr:cNvPr id="5" name="CasellaDiTesto 4">
              <a:extLst>
                <a:ext uri="{FF2B5EF4-FFF2-40B4-BE49-F238E27FC236}">
                  <a16:creationId xmlns:a16="http://schemas.microsoft.com/office/drawing/2014/main" id="{61D31382-D4DE-46CC-AA48-FD3C64278874}"/>
                </a:ext>
              </a:extLst>
            </xdr:cNvPr>
            <xdr:cNvSpPr txBox="1"/>
          </xdr:nvSpPr>
          <xdr:spPr>
            <a:xfrm>
              <a:off x="1304925" y="16195431"/>
              <a:ext cx="1910651" cy="424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𝑎</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it-IT" sz="1100" b="0" i="0">
                  <a:solidFill>
                    <a:schemeClr val="tx1"/>
                  </a:solidFill>
                  <a:effectLst/>
                  <a:latin typeface="Cambria Math" panose="02040503050406030204" pitchFamily="18" charset="0"/>
                  <a:ea typeface="+mn-ea"/>
                  <a:cs typeface="+mn-cs"/>
                </a:rPr>
                <a:t>^2</a:t>
              </a:r>
              <a:r>
                <a:rPr lang="it-IT" sz="1100" b="0" i="0">
                  <a:solidFill>
                    <a:schemeClr val="tx1"/>
                  </a:solidFill>
                  <a:effectLst/>
                  <a:latin typeface="+mn-lt"/>
                  <a:ea typeface="+mn-ea"/>
                  <a:cs typeface="+mn-cs"/>
                </a:rPr>
                <a:t>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oneCellAnchor>
    <xdr:from>
      <xdr:col>5</xdr:col>
      <xdr:colOff>344153</xdr:colOff>
      <xdr:row>99</xdr:row>
      <xdr:rowOff>142522</xdr:rowOff>
    </xdr:from>
    <xdr:ext cx="995529" cy="172227"/>
    <mc:AlternateContent xmlns:mc="http://schemas.openxmlformats.org/markup-compatibility/2006" xmlns:a14="http://schemas.microsoft.com/office/drawing/2010/main">
      <mc:Choice Requires="a14">
        <xdr:sp macro="" textlink="">
          <xdr:nvSpPr>
            <xdr:cNvPr id="6" name="CasellaDiTesto 5">
              <a:extLst>
                <a:ext uri="{FF2B5EF4-FFF2-40B4-BE49-F238E27FC236}">
                  <a16:creationId xmlns:a16="http://schemas.microsoft.com/office/drawing/2014/main" id="{4277B9DA-1E16-4935-BF0F-008E62F980DB}"/>
                </a:ext>
              </a:extLst>
            </xdr:cNvPr>
            <xdr:cNvSpPr txBox="1"/>
          </xdr:nvSpPr>
          <xdr:spPr>
            <a:xfrm>
              <a:off x="3554078" y="16296922"/>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𝑏</m:t>
                    </m:r>
                    <m:r>
                      <a:rPr lang="en-US" sz="1100" i="1">
                        <a:latin typeface="Cambria Math" panose="02040503050406030204" pitchFamily="18" charset="0"/>
                      </a:rPr>
                      <m:t>=</m:t>
                    </m:r>
                    <m:sSub>
                      <m:sSubPr>
                        <m:ctrlPr>
                          <a:rPr lang="it-IT" sz="1100" b="0" i="1">
                            <a:latin typeface="Cambria Math" panose="02040503050406030204" pitchFamily="18" charset="0"/>
                          </a:rPr>
                        </m:ctrlPr>
                      </m:sSubPr>
                      <m:e>
                        <m:r>
                          <a:rPr lang="it-IT" sz="1100" b="0" i="1">
                            <a:latin typeface="Cambria Math" panose="02040503050406030204" pitchFamily="18" charset="0"/>
                          </a:rPr>
                          <m:t>𝑦</m:t>
                        </m:r>
                      </m:e>
                      <m:sub>
                        <m:r>
                          <a:rPr lang="it-IT" sz="1100" b="0" i="1">
                            <a:latin typeface="Cambria Math" panose="02040503050406030204" pitchFamily="18" charset="0"/>
                          </a:rPr>
                          <m:t>𝑚</m:t>
                        </m:r>
                      </m:sub>
                    </m:sSub>
                    <m:r>
                      <a:rPr lang="it-IT" sz="1100" b="0" i="1">
                        <a:latin typeface="Cambria Math" panose="02040503050406030204" pitchFamily="18" charset="0"/>
                      </a:rPr>
                      <m:t>−</m:t>
                    </m:r>
                    <m:r>
                      <a:rPr lang="it-IT" sz="1100" b="0" i="1">
                        <a:latin typeface="Cambria Math" panose="02040503050406030204" pitchFamily="18" charset="0"/>
                      </a:rPr>
                      <m:t>𝑎</m:t>
                    </m:r>
                    <m:r>
                      <a:rPr lang="it-IT" sz="1100" b="0" i="1">
                        <a:latin typeface="Cambria Math" panose="02040503050406030204" pitchFamily="18" charset="0"/>
                        <a:ea typeface="Cambria Math" panose="02040503050406030204" pitchFamily="18" charset="0"/>
                      </a:rPr>
                      <m:t>∙</m:t>
                    </m:r>
                    <m:sSub>
                      <m:sSubPr>
                        <m:ctrlPr>
                          <a:rPr lang="it-IT" sz="1100" b="0" i="1">
                            <a:latin typeface="Cambria Math" panose="02040503050406030204" pitchFamily="18" charset="0"/>
                            <a:ea typeface="Cambria Math" panose="02040503050406030204" pitchFamily="18" charset="0"/>
                          </a:rPr>
                        </m:ctrlPr>
                      </m:sSubPr>
                      <m:e>
                        <m:r>
                          <a:rPr lang="it-IT" sz="1100" b="0" i="1">
                            <a:latin typeface="Cambria Math" panose="02040503050406030204" pitchFamily="18" charset="0"/>
                            <a:ea typeface="Cambria Math" panose="02040503050406030204" pitchFamily="18" charset="0"/>
                          </a:rPr>
                          <m:t>𝑥</m:t>
                        </m:r>
                      </m:e>
                      <m:sub>
                        <m:r>
                          <a:rPr lang="it-IT" sz="1100" b="0" i="1">
                            <a:latin typeface="Cambria Math" panose="02040503050406030204" pitchFamily="18" charset="0"/>
                            <a:ea typeface="Cambria Math" panose="02040503050406030204" pitchFamily="18" charset="0"/>
                          </a:rPr>
                          <m:t>𝑚</m:t>
                        </m:r>
                      </m:sub>
                    </m:sSub>
                  </m:oMath>
                </m:oMathPara>
              </a14:m>
              <a:endParaRPr lang="en-US" sz="1100"/>
            </a:p>
          </xdr:txBody>
        </xdr:sp>
      </mc:Choice>
      <mc:Fallback xmlns="">
        <xdr:sp macro="" textlink="">
          <xdr:nvSpPr>
            <xdr:cNvPr id="6" name="CasellaDiTesto 5">
              <a:extLst>
                <a:ext uri="{FF2B5EF4-FFF2-40B4-BE49-F238E27FC236}">
                  <a16:creationId xmlns:a16="http://schemas.microsoft.com/office/drawing/2014/main" id="{4277B9DA-1E16-4935-BF0F-008E62F980DB}"/>
                </a:ext>
              </a:extLst>
            </xdr:cNvPr>
            <xdr:cNvSpPr txBox="1"/>
          </xdr:nvSpPr>
          <xdr:spPr>
            <a:xfrm>
              <a:off x="3554078" y="16296922"/>
              <a:ext cx="99552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𝑏</a:t>
              </a:r>
              <a:r>
                <a:rPr lang="en-US" sz="1100" i="0">
                  <a:latin typeface="Cambria Math" panose="02040503050406030204" pitchFamily="18" charset="0"/>
                </a:rPr>
                <a:t>=</a:t>
              </a:r>
              <a:r>
                <a:rPr lang="it-IT" sz="1100" b="0" i="0">
                  <a:latin typeface="Cambria Math" panose="02040503050406030204" pitchFamily="18" charset="0"/>
                </a:rPr>
                <a:t>𝑦_𝑚−𝑎</a:t>
              </a:r>
              <a:r>
                <a:rPr lang="it-IT" sz="1100" b="0" i="0">
                  <a:latin typeface="Cambria Math" panose="02040503050406030204" pitchFamily="18" charset="0"/>
                  <a:ea typeface="Cambria Math" panose="02040503050406030204" pitchFamily="18" charset="0"/>
                </a:rPr>
                <a:t>∙𝑥_𝑚</a:t>
              </a:r>
              <a:endParaRPr lang="en-US" sz="1100"/>
            </a:p>
          </xdr:txBody>
        </xdr:sp>
      </mc:Fallback>
    </mc:AlternateContent>
    <xdr:clientData/>
  </xdr:oneCellAnchor>
  <xdr:oneCellAnchor>
    <xdr:from>
      <xdr:col>7</xdr:col>
      <xdr:colOff>597144</xdr:colOff>
      <xdr:row>98</xdr:row>
      <xdr:rowOff>142875</xdr:rowOff>
    </xdr:from>
    <xdr:ext cx="2396617" cy="566437"/>
    <mc:AlternateContent xmlns:mc="http://schemas.openxmlformats.org/markup-compatibility/2006" xmlns:a14="http://schemas.microsoft.com/office/drawing/2010/main">
      <mc:Choice Requires="a14">
        <xdr:sp macro="" textlink="">
          <xdr:nvSpPr>
            <xdr:cNvPr id="7" name="CasellaDiTesto 6">
              <a:extLst>
                <a:ext uri="{FF2B5EF4-FFF2-40B4-BE49-F238E27FC236}">
                  <a16:creationId xmlns:a16="http://schemas.microsoft.com/office/drawing/2014/main" id="{319D4F16-5C49-4279-85E5-C55BEBB97570}"/>
                </a:ext>
              </a:extLst>
            </xdr:cNvPr>
            <xdr:cNvSpPr txBox="1"/>
          </xdr:nvSpPr>
          <xdr:spPr>
            <a:xfrm>
              <a:off x="5054844" y="16135350"/>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it-IT" sz="1100" b="0" i="1">
                        <a:latin typeface="Cambria Math" panose="02040503050406030204" pitchFamily="18" charset="0"/>
                      </a:rPr>
                      <m:t>𝑅</m:t>
                    </m:r>
                    <m:r>
                      <a:rPr lang="en-US" sz="1100" i="1">
                        <a:latin typeface="Cambria Math" panose="02040503050406030204" pitchFamily="18" charset="0"/>
                      </a:rPr>
                      <m:t>=</m:t>
                    </m:r>
                    <m:f>
                      <m:fPr>
                        <m:ctrlPr>
                          <a:rPr lang="en-US" sz="1100" i="1">
                            <a:latin typeface="Cambria Math" panose="02040503050406030204" pitchFamily="18" charset="0"/>
                          </a:rPr>
                        </m:ctrlPr>
                      </m:fPr>
                      <m:num>
                        <m:nary>
                          <m:naryPr>
                            <m:chr m:val="∑"/>
                            <m:ctrlPr>
                              <a:rPr lang="en-US" sz="1100" i="1">
                                <a:latin typeface="Cambria Math" panose="02040503050406030204" pitchFamily="18" charset="0"/>
                              </a:rPr>
                            </m:ctrlPr>
                          </m:naryPr>
                          <m:sub>
                            <m:r>
                              <m:rPr>
                                <m:brk m:alnAt="23"/>
                              </m:rPr>
                              <a:rPr lang="it-IT" sz="1100" b="0" i="1">
                                <a:latin typeface="Cambria Math" panose="02040503050406030204" pitchFamily="18" charset="0"/>
                              </a:rPr>
                              <m:t>𝑗</m:t>
                            </m:r>
                            <m:r>
                              <a:rPr lang="it-IT" sz="1100" b="0" i="1">
                                <a:latin typeface="Cambria Math" panose="02040503050406030204" pitchFamily="18" charset="0"/>
                              </a:rPr>
                              <m:t>=1</m:t>
                            </m:r>
                          </m:sub>
                          <m:sup>
                            <m:r>
                              <a:rPr lang="it-IT" sz="1100" b="0" i="1">
                                <a:latin typeface="Cambria Math" panose="02040503050406030204" pitchFamily="18" charset="0"/>
                              </a:rPr>
                              <m:t>𝑁</m:t>
                            </m:r>
                          </m:sup>
                          <m:e>
                            <m:d>
                              <m:dPr>
                                <m:begChr m:val="["/>
                                <m:endChr m:val="]"/>
                                <m:ctrlPr>
                                  <a:rPr lang="en-US" sz="1100" i="1">
                                    <a:latin typeface="Cambria Math" panose="02040503050406030204" pitchFamily="18" charset="0"/>
                                  </a:rPr>
                                </m:ctrlPr>
                              </m:d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r>
                                  <a:rPr lang="en-US" sz="1100" i="1">
                                    <a:solidFill>
                                      <a:schemeClr val="tx1"/>
                                    </a:solidFill>
                                    <a:effectLst/>
                                    <a:latin typeface="Cambria Math" panose="02040503050406030204" pitchFamily="18" charset="0"/>
                                    <a:ea typeface="+mn-ea"/>
                                    <a:cs typeface="+mn-cs"/>
                                  </a:rPr>
                                  <m:t>∙</m:t>
                                </m:r>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d>
                          </m:e>
                        </m:nary>
                      </m:num>
                      <m:den>
                        <m:rad>
                          <m:radPr>
                            <m:degHide m:val="on"/>
                            <m:ctrlPr>
                              <a:rPr lang="en-US" sz="1100" i="1">
                                <a:latin typeface="Cambria Math" panose="02040503050406030204" pitchFamily="18" charset="0"/>
                              </a:rPr>
                            </m:ctrlPr>
                          </m:radPr>
                          <m:deg/>
                          <m:e>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𝑥</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r>
                              <a:rPr lang="en-US" sz="1100" i="1">
                                <a:solidFill>
                                  <a:schemeClr val="tx1"/>
                                </a:solidFill>
                                <a:effectLst/>
                                <a:latin typeface="Cambria Math" panose="02040503050406030204" pitchFamily="18" charset="0"/>
                                <a:ea typeface="+mn-ea"/>
                                <a:cs typeface="+mn-cs"/>
                              </a:rPr>
                              <m:t>∙</m:t>
                            </m:r>
                            <m:nary>
                              <m:naryPr>
                                <m:chr m:val="∑"/>
                                <m:ctrlPr>
                                  <a:rPr lang="en-US" sz="1100" i="1">
                                    <a:solidFill>
                                      <a:schemeClr val="tx1"/>
                                    </a:solidFill>
                                    <a:effectLst/>
                                    <a:latin typeface="Cambria Math" panose="02040503050406030204" pitchFamily="18" charset="0"/>
                                    <a:ea typeface="+mn-ea"/>
                                    <a:cs typeface="+mn-cs"/>
                                  </a:rPr>
                                </m:ctrlPr>
                              </m:naryPr>
                              <m:sub>
                                <m:r>
                                  <m:rPr>
                                    <m:brk m:alnAt="23"/>
                                  </m:rPr>
                                  <a:rPr lang="it-IT" sz="1100" b="0" i="1">
                                    <a:solidFill>
                                      <a:schemeClr val="tx1"/>
                                    </a:solidFill>
                                    <a:effectLst/>
                                    <a:latin typeface="Cambria Math" panose="02040503050406030204" pitchFamily="18" charset="0"/>
                                    <a:ea typeface="+mn-ea"/>
                                    <a:cs typeface="+mn-cs"/>
                                  </a:rPr>
                                  <m:t>𝑗</m:t>
                                </m:r>
                                <m:r>
                                  <a:rPr lang="it-IT" sz="1100" b="0" i="1">
                                    <a:solidFill>
                                      <a:schemeClr val="tx1"/>
                                    </a:solidFill>
                                    <a:effectLst/>
                                    <a:latin typeface="Cambria Math" panose="02040503050406030204" pitchFamily="18" charset="0"/>
                                    <a:ea typeface="+mn-ea"/>
                                    <a:cs typeface="+mn-cs"/>
                                  </a:rPr>
                                  <m:t>=1</m:t>
                                </m:r>
                              </m:sub>
                              <m:sup>
                                <m:r>
                                  <a:rPr lang="it-IT" sz="1100" b="0" i="1">
                                    <a:solidFill>
                                      <a:schemeClr val="tx1"/>
                                    </a:solidFill>
                                    <a:effectLst/>
                                    <a:latin typeface="Cambria Math" panose="02040503050406030204" pitchFamily="18" charset="0"/>
                                    <a:ea typeface="+mn-ea"/>
                                    <a:cs typeface="+mn-cs"/>
                                  </a:rPr>
                                  <m:t>𝑁</m:t>
                                </m:r>
                              </m:sup>
                              <m:e>
                                <m:sSup>
                                  <m:sSupPr>
                                    <m:ctrlPr>
                                      <a:rPr lang="it-IT" sz="1100" b="0" i="1">
                                        <a:solidFill>
                                          <a:schemeClr val="tx1"/>
                                        </a:solidFill>
                                        <a:effectLst/>
                                        <a:latin typeface="Cambria Math" panose="02040503050406030204" pitchFamily="18" charset="0"/>
                                        <a:ea typeface="+mn-ea"/>
                                        <a:cs typeface="+mn-cs"/>
                                      </a:rPr>
                                    </m:ctrlPr>
                                  </m:sSupPr>
                                  <m:e>
                                    <m:d>
                                      <m:dPr>
                                        <m:ctrlPr>
                                          <a:rPr lang="en-US" sz="1100" i="1">
                                            <a:solidFill>
                                              <a:schemeClr val="tx1"/>
                                            </a:solidFill>
                                            <a:effectLst/>
                                            <a:latin typeface="Cambria Math" panose="02040503050406030204" pitchFamily="18" charset="0"/>
                                            <a:ea typeface="+mn-ea"/>
                                            <a:cs typeface="+mn-cs"/>
                                          </a:rPr>
                                        </m:ctrlPr>
                                      </m:dPr>
                                      <m:e>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𝑖</m:t>
                                            </m:r>
                                          </m:sub>
                                        </m:sSub>
                                        <m:r>
                                          <a:rPr lang="it-IT" sz="1100" b="0" i="1">
                                            <a:solidFill>
                                              <a:schemeClr val="tx1"/>
                                            </a:solidFill>
                                            <a:effectLst/>
                                            <a:latin typeface="Cambria Math" panose="02040503050406030204" pitchFamily="18" charset="0"/>
                                            <a:ea typeface="+mn-ea"/>
                                            <a:cs typeface="+mn-cs"/>
                                          </a:rPr>
                                          <m:t>−</m:t>
                                        </m:r>
                                        <m:sSub>
                                          <m:sSubPr>
                                            <m:ctrlPr>
                                              <a:rPr lang="it-IT" sz="1100" b="0" i="1">
                                                <a:solidFill>
                                                  <a:schemeClr val="tx1"/>
                                                </a:solidFill>
                                                <a:effectLst/>
                                                <a:latin typeface="Cambria Math" panose="02040503050406030204" pitchFamily="18" charset="0"/>
                                                <a:ea typeface="+mn-ea"/>
                                                <a:cs typeface="+mn-cs"/>
                                              </a:rPr>
                                            </m:ctrlPr>
                                          </m:sSubPr>
                                          <m:e>
                                            <m:r>
                                              <a:rPr lang="it-IT" sz="1100" b="0" i="1">
                                                <a:solidFill>
                                                  <a:schemeClr val="tx1"/>
                                                </a:solidFill>
                                                <a:effectLst/>
                                                <a:latin typeface="Cambria Math" panose="02040503050406030204" pitchFamily="18" charset="0"/>
                                                <a:ea typeface="+mn-ea"/>
                                                <a:cs typeface="+mn-cs"/>
                                              </a:rPr>
                                              <m:t>𝑦</m:t>
                                            </m:r>
                                          </m:e>
                                          <m:sub>
                                            <m:r>
                                              <a:rPr lang="it-IT" sz="1100" b="0" i="1">
                                                <a:solidFill>
                                                  <a:schemeClr val="tx1"/>
                                                </a:solidFill>
                                                <a:effectLst/>
                                                <a:latin typeface="Cambria Math" panose="02040503050406030204" pitchFamily="18" charset="0"/>
                                                <a:ea typeface="+mn-ea"/>
                                                <a:cs typeface="+mn-cs"/>
                                              </a:rPr>
                                              <m:t>𝑚</m:t>
                                            </m:r>
                                          </m:sub>
                                        </m:sSub>
                                      </m:e>
                                    </m:d>
                                  </m:e>
                                  <m:sup>
                                    <m:r>
                                      <a:rPr lang="it-IT" sz="1100" b="0" i="1">
                                        <a:solidFill>
                                          <a:schemeClr val="tx1"/>
                                        </a:solidFill>
                                        <a:effectLst/>
                                        <a:latin typeface="Cambria Math" panose="02040503050406030204" pitchFamily="18" charset="0"/>
                                        <a:ea typeface="+mn-ea"/>
                                        <a:cs typeface="+mn-cs"/>
                                      </a:rPr>
                                      <m:t>2</m:t>
                                    </m:r>
                                  </m:sup>
                                </m:sSup>
                              </m:e>
                            </m:nary>
                          </m:e>
                        </m:rad>
                      </m:den>
                    </m:f>
                  </m:oMath>
                </m:oMathPara>
              </a14:m>
              <a:endParaRPr lang="en-US" sz="1100"/>
            </a:p>
          </xdr:txBody>
        </xdr:sp>
      </mc:Choice>
      <mc:Fallback xmlns="">
        <xdr:sp macro="" textlink="">
          <xdr:nvSpPr>
            <xdr:cNvPr id="7" name="CasellaDiTesto 6">
              <a:extLst>
                <a:ext uri="{FF2B5EF4-FFF2-40B4-BE49-F238E27FC236}">
                  <a16:creationId xmlns:a16="http://schemas.microsoft.com/office/drawing/2014/main" id="{319D4F16-5C49-4279-85E5-C55BEBB97570}"/>
                </a:ext>
              </a:extLst>
            </xdr:cNvPr>
            <xdr:cNvSpPr txBox="1"/>
          </xdr:nvSpPr>
          <xdr:spPr>
            <a:xfrm>
              <a:off x="5054844" y="16135350"/>
              <a:ext cx="2396617" cy="5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it-IT" sz="1100" b="0" i="0">
                  <a:latin typeface="Cambria Math" panose="02040503050406030204" pitchFamily="18" charset="0"/>
                </a:rPr>
                <a:t>𝑅</a:t>
              </a:r>
              <a:r>
                <a:rPr lang="en-US" sz="1100" i="0">
                  <a:latin typeface="Cambria Math" panose="02040503050406030204" pitchFamily="18" charset="0"/>
                </a:rPr>
                <a:t>=(∑24_(</a:t>
              </a:r>
              <a:r>
                <a:rPr lang="it-IT" sz="1100" b="0" i="0">
                  <a:latin typeface="Cambria Math" panose="02040503050406030204" pitchFamily="18" charset="0"/>
                </a:rPr>
                <a:t>𝑗=1</a:t>
              </a:r>
              <a:r>
                <a:rPr lang="en-US" sz="1100" b="0" i="0">
                  <a:latin typeface="Cambria Math" panose="02040503050406030204" pitchFamily="18" charset="0"/>
                </a:rPr>
                <a:t>)^</a:t>
              </a:r>
              <a:r>
                <a:rPr lang="it-IT" sz="1100" b="0" i="0">
                  <a:latin typeface="Cambria Math" panose="02040503050406030204" pitchFamily="18" charset="0"/>
                </a:rPr>
                <a:t>𝑁</a:t>
              </a:r>
              <a:r>
                <a:rPr lang="en-US" sz="1100" b="0" i="0">
                  <a:latin typeface="Cambria Math" panose="02040503050406030204" pitchFamily="18" charset="0"/>
                </a:rPr>
                <a:t>▒[</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𝑦_𝑖−𝑦_𝑚 )</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𝑥_𝑖−𝑥_𝑚 )^2 </a:t>
              </a:r>
              <a:r>
                <a:rPr lang="en-US" sz="1100" i="0">
                  <a:solidFill>
                    <a:schemeClr val="tx1"/>
                  </a:solidFill>
                  <a:effectLst/>
                  <a:latin typeface="+mn-lt"/>
                  <a:ea typeface="+mn-ea"/>
                  <a:cs typeface="+mn-cs"/>
                </a:rPr>
                <a:t>∙∑</a:t>
              </a:r>
              <a:r>
                <a:rPr lang="it-IT" sz="1100" b="0" i="0">
                  <a:solidFill>
                    <a:schemeClr val="tx1"/>
                  </a:solidFill>
                  <a:effectLst/>
                  <a:latin typeface="+mn-lt"/>
                  <a:ea typeface="+mn-ea"/>
                  <a:cs typeface="+mn-cs"/>
                </a:rPr>
                <a:t>_</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𝑗=1</a:t>
              </a:r>
              <a:r>
                <a:rPr lang="en-US" sz="1100" b="0" i="0">
                  <a:solidFill>
                    <a:schemeClr val="tx1"/>
                  </a:solidFill>
                  <a:effectLst/>
                  <a:latin typeface="+mn-lt"/>
                  <a:ea typeface="+mn-ea"/>
                  <a:cs typeface="+mn-cs"/>
                </a:rPr>
                <a:t>)</a:t>
              </a:r>
              <a:r>
                <a:rPr lang="it-IT" sz="1100" b="0" i="0">
                  <a:solidFill>
                    <a:schemeClr val="tx1"/>
                  </a:solidFill>
                  <a:effectLst/>
                  <a:latin typeface="+mn-lt"/>
                  <a:ea typeface="+mn-ea"/>
                  <a:cs typeface="+mn-cs"/>
                </a:rPr>
                <a:t>^𝑁▒</a:t>
              </a:r>
              <a:r>
                <a:rPr lang="en-US" sz="1100" b="0" i="0">
                  <a:solidFill>
                    <a:schemeClr val="tx1"/>
                  </a:solidFill>
                  <a:effectLst/>
                  <a:latin typeface="+mn-lt"/>
                  <a:ea typeface="+mn-ea"/>
                  <a:cs typeface="+mn-cs"/>
                </a:rPr>
                <a:t>(</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_𝑖−</a:t>
              </a:r>
              <a:r>
                <a:rPr lang="it-IT" sz="1100" b="0" i="0">
                  <a:solidFill>
                    <a:schemeClr val="tx1"/>
                  </a:solidFill>
                  <a:effectLst/>
                  <a:latin typeface="Cambria Math" panose="02040503050406030204" pitchFamily="18" charset="0"/>
                  <a:ea typeface="+mn-ea"/>
                  <a:cs typeface="+mn-cs"/>
                </a:rPr>
                <a:t>𝑦</a:t>
              </a:r>
              <a:r>
                <a:rPr lang="it-IT" sz="1100" b="0" i="0">
                  <a:solidFill>
                    <a:schemeClr val="tx1"/>
                  </a:solidFill>
                  <a:effectLst/>
                  <a:latin typeface="+mn-lt"/>
                  <a:ea typeface="+mn-ea"/>
                  <a:cs typeface="+mn-cs"/>
                </a:rPr>
                <a:t>_𝑚 )^2 </a:t>
              </a:r>
              <a:r>
                <a:rPr lang="en-US" sz="1100" b="0" i="0">
                  <a:solidFill>
                    <a:schemeClr val="tx1"/>
                  </a:solidFill>
                  <a:effectLst/>
                  <a:latin typeface="Cambria Math" panose="02040503050406030204" pitchFamily="18" charset="0"/>
                  <a:ea typeface="+mn-ea"/>
                  <a:cs typeface="+mn-cs"/>
                </a:rPr>
                <a:t>)</a:t>
              </a:r>
              <a:endParaRPr lang="en-US" sz="1100"/>
            </a:p>
          </xdr:txBody>
        </xdr:sp>
      </mc:Fallback>
    </mc:AlternateContent>
    <xdr:clientData/>
  </xdr:oneCellAnchor>
</xdr:wsDr>
</file>

<file path=xl/drawings/drawing7.xml><?xml version="1.0" encoding="utf-8"?>
<xdr:wsDr xmlns:xdr="http://schemas.openxmlformats.org/drawingml/2006/spreadsheetDrawing" xmlns:a="http://schemas.openxmlformats.org/drawingml/2006/main">
  <xdr:twoCellAnchor>
    <xdr:from>
      <xdr:col>1</xdr:col>
      <xdr:colOff>76200</xdr:colOff>
      <xdr:row>4</xdr:row>
      <xdr:rowOff>0</xdr:rowOff>
    </xdr:from>
    <xdr:to>
      <xdr:col>12</xdr:col>
      <xdr:colOff>409576</xdr:colOff>
      <xdr:row>28</xdr:row>
      <xdr:rowOff>133350</xdr:rowOff>
    </xdr:to>
    <xdr:graphicFrame macro="">
      <xdr:nvGraphicFramePr>
        <xdr:cNvPr id="2" name="Grafico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571500</xdr:colOff>
      <xdr:row>43</xdr:row>
      <xdr:rowOff>152400</xdr:rowOff>
    </xdr:from>
    <xdr:to>
      <xdr:col>12</xdr:col>
      <xdr:colOff>295276</xdr:colOff>
      <xdr:row>68</xdr:row>
      <xdr:rowOff>123825</xdr:rowOff>
    </xdr:to>
    <xdr:graphicFrame macro="">
      <xdr:nvGraphicFramePr>
        <xdr:cNvPr id="3" name="Grafico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72</xdr:row>
      <xdr:rowOff>0</xdr:rowOff>
    </xdr:from>
    <xdr:to>
      <xdr:col>12</xdr:col>
      <xdr:colOff>333376</xdr:colOff>
      <xdr:row>96</xdr:row>
      <xdr:rowOff>133350</xdr:rowOff>
    </xdr:to>
    <xdr:graphicFrame macro="">
      <xdr:nvGraphicFramePr>
        <xdr:cNvPr id="4" name="Grafico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552450</xdr:colOff>
      <xdr:row>98</xdr:row>
      <xdr:rowOff>19050</xdr:rowOff>
    </xdr:from>
    <xdr:to>
      <xdr:col>11</xdr:col>
      <xdr:colOff>47625</xdr:colOff>
      <xdr:row>122</xdr:row>
      <xdr:rowOff>152400</xdr:rowOff>
    </xdr:to>
    <xdr:graphicFrame macro="">
      <xdr:nvGraphicFramePr>
        <xdr:cNvPr id="6" name="Grafico 2">
          <a:extLst>
            <a:ext uri="{FF2B5EF4-FFF2-40B4-BE49-F238E27FC236}">
              <a16:creationId xmlns:a16="http://schemas.microsoft.com/office/drawing/2014/main" id="{07034C1F-D1DD-44DF-87D7-3B8B2D540F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laurent\c-nb-ls\Sinertec\Sopralluoghi\Modello%20-%202002-04-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Lavori da fare"/>
      <sheetName val="Costi lavori"/>
      <sheetName val="Dispersioni tubo int"/>
      <sheetName val="Fabbisogni"/>
      <sheetName val="Gas attuale"/>
      <sheetName val="Cond 1"/>
      <sheetName val="Cond 2"/>
      <sheetName val="Cond 3"/>
      <sheetName val="Cond 4"/>
      <sheetName val="Dim gen"/>
      <sheetName val="Rid costi"/>
      <sheetName val="Prezzo kWh"/>
      <sheetName val="Ammortamento"/>
      <sheetName val="Monostadio-Gas"/>
      <sheetName val="Bistadio-Gas"/>
      <sheetName val="Bistadio-Gas co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rpalombardia.it/temi-ambientali/meteo-e-clima/form-richiesta-dati/" TargetMode="External"/><Relationship Id="rId1" Type="http://schemas.openxmlformats.org/officeDocument/2006/relationships/hyperlink" Target="http://www.arpa.veneto.it/bollettini/meteo60gg/Staz_163.ht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7236-CAF9-4914-AFA3-95EE806DA7E0}">
  <sheetPr codeName="Foglio1"/>
  <dimension ref="A1:B53"/>
  <sheetViews>
    <sheetView zoomScale="130" zoomScaleNormal="130" workbookViewId="0">
      <selection activeCell="B6" sqref="B6"/>
    </sheetView>
  </sheetViews>
  <sheetFormatPr defaultRowHeight="13.2" x14ac:dyDescent="0.25"/>
  <cols>
    <col min="1" max="1" width="85.88671875" style="367" customWidth="1"/>
    <col min="2" max="2" width="9.88671875" style="360" customWidth="1"/>
    <col min="3" max="256" width="9.109375" style="360"/>
    <col min="257" max="257" width="74.5546875" style="360" customWidth="1"/>
    <col min="258" max="258" width="9.88671875" style="360" customWidth="1"/>
    <col min="259" max="512" width="9.109375" style="360"/>
    <col min="513" max="513" width="74.5546875" style="360" customWidth="1"/>
    <col min="514" max="514" width="9.88671875" style="360" customWidth="1"/>
    <col min="515" max="768" width="9.109375" style="360"/>
    <col min="769" max="769" width="74.5546875" style="360" customWidth="1"/>
    <col min="770" max="770" width="9.88671875" style="360" customWidth="1"/>
    <col min="771" max="1024" width="9.109375" style="360"/>
    <col min="1025" max="1025" width="74.5546875" style="360" customWidth="1"/>
    <col min="1026" max="1026" width="9.88671875" style="360" customWidth="1"/>
    <col min="1027" max="1280" width="9.109375" style="360"/>
    <col min="1281" max="1281" width="74.5546875" style="360" customWidth="1"/>
    <col min="1282" max="1282" width="9.88671875" style="360" customWidth="1"/>
    <col min="1283" max="1536" width="9.109375" style="360"/>
    <col min="1537" max="1537" width="74.5546875" style="360" customWidth="1"/>
    <col min="1538" max="1538" width="9.88671875" style="360" customWidth="1"/>
    <col min="1539" max="1792" width="9.109375" style="360"/>
    <col min="1793" max="1793" width="74.5546875" style="360" customWidth="1"/>
    <col min="1794" max="1794" width="9.88671875" style="360" customWidth="1"/>
    <col min="1795" max="2048" width="9.109375" style="360"/>
    <col min="2049" max="2049" width="74.5546875" style="360" customWidth="1"/>
    <col min="2050" max="2050" width="9.88671875" style="360" customWidth="1"/>
    <col min="2051" max="2304" width="9.109375" style="360"/>
    <col min="2305" max="2305" width="74.5546875" style="360" customWidth="1"/>
    <col min="2306" max="2306" width="9.88671875" style="360" customWidth="1"/>
    <col min="2307" max="2560" width="9.109375" style="360"/>
    <col min="2561" max="2561" width="74.5546875" style="360" customWidth="1"/>
    <col min="2562" max="2562" width="9.88671875" style="360" customWidth="1"/>
    <col min="2563" max="2816" width="9.109375" style="360"/>
    <col min="2817" max="2817" width="74.5546875" style="360" customWidth="1"/>
    <col min="2818" max="2818" width="9.88671875" style="360" customWidth="1"/>
    <col min="2819" max="3072" width="9.109375" style="360"/>
    <col min="3073" max="3073" width="74.5546875" style="360" customWidth="1"/>
    <col min="3074" max="3074" width="9.88671875" style="360" customWidth="1"/>
    <col min="3075" max="3328" width="9.109375" style="360"/>
    <col min="3329" max="3329" width="74.5546875" style="360" customWidth="1"/>
    <col min="3330" max="3330" width="9.88671875" style="360" customWidth="1"/>
    <col min="3331" max="3584" width="9.109375" style="360"/>
    <col min="3585" max="3585" width="74.5546875" style="360" customWidth="1"/>
    <col min="3586" max="3586" width="9.88671875" style="360" customWidth="1"/>
    <col min="3587" max="3840" width="9.109375" style="360"/>
    <col min="3841" max="3841" width="74.5546875" style="360" customWidth="1"/>
    <col min="3842" max="3842" width="9.88671875" style="360" customWidth="1"/>
    <col min="3843" max="4096" width="9.109375" style="360"/>
    <col min="4097" max="4097" width="74.5546875" style="360" customWidth="1"/>
    <col min="4098" max="4098" width="9.88671875" style="360" customWidth="1"/>
    <col min="4099" max="4352" width="9.109375" style="360"/>
    <col min="4353" max="4353" width="74.5546875" style="360" customWidth="1"/>
    <col min="4354" max="4354" width="9.88671875" style="360" customWidth="1"/>
    <col min="4355" max="4608" width="9.109375" style="360"/>
    <col min="4609" max="4609" width="74.5546875" style="360" customWidth="1"/>
    <col min="4610" max="4610" width="9.88671875" style="360" customWidth="1"/>
    <col min="4611" max="4864" width="9.109375" style="360"/>
    <col min="4865" max="4865" width="74.5546875" style="360" customWidth="1"/>
    <col min="4866" max="4866" width="9.88671875" style="360" customWidth="1"/>
    <col min="4867" max="5120" width="9.109375" style="360"/>
    <col min="5121" max="5121" width="74.5546875" style="360" customWidth="1"/>
    <col min="5122" max="5122" width="9.88671875" style="360" customWidth="1"/>
    <col min="5123" max="5376" width="9.109375" style="360"/>
    <col min="5377" max="5377" width="74.5546875" style="360" customWidth="1"/>
    <col min="5378" max="5378" width="9.88671875" style="360" customWidth="1"/>
    <col min="5379" max="5632" width="9.109375" style="360"/>
    <col min="5633" max="5633" width="74.5546875" style="360" customWidth="1"/>
    <col min="5634" max="5634" width="9.88671875" style="360" customWidth="1"/>
    <col min="5635" max="5888" width="9.109375" style="360"/>
    <col min="5889" max="5889" width="74.5546875" style="360" customWidth="1"/>
    <col min="5890" max="5890" width="9.88671875" style="360" customWidth="1"/>
    <col min="5891" max="6144" width="9.109375" style="360"/>
    <col min="6145" max="6145" width="74.5546875" style="360" customWidth="1"/>
    <col min="6146" max="6146" width="9.88671875" style="360" customWidth="1"/>
    <col min="6147" max="6400" width="9.109375" style="360"/>
    <col min="6401" max="6401" width="74.5546875" style="360" customWidth="1"/>
    <col min="6402" max="6402" width="9.88671875" style="360" customWidth="1"/>
    <col min="6403" max="6656" width="9.109375" style="360"/>
    <col min="6657" max="6657" width="74.5546875" style="360" customWidth="1"/>
    <col min="6658" max="6658" width="9.88671875" style="360" customWidth="1"/>
    <col min="6659" max="6912" width="9.109375" style="360"/>
    <col min="6913" max="6913" width="74.5546875" style="360" customWidth="1"/>
    <col min="6914" max="6914" width="9.88671875" style="360" customWidth="1"/>
    <col min="6915" max="7168" width="9.109375" style="360"/>
    <col min="7169" max="7169" width="74.5546875" style="360" customWidth="1"/>
    <col min="7170" max="7170" width="9.88671875" style="360" customWidth="1"/>
    <col min="7171" max="7424" width="9.109375" style="360"/>
    <col min="7425" max="7425" width="74.5546875" style="360" customWidth="1"/>
    <col min="7426" max="7426" width="9.88671875" style="360" customWidth="1"/>
    <col min="7427" max="7680" width="9.109375" style="360"/>
    <col min="7681" max="7681" width="74.5546875" style="360" customWidth="1"/>
    <col min="7682" max="7682" width="9.88671875" style="360" customWidth="1"/>
    <col min="7683" max="7936" width="9.109375" style="360"/>
    <col min="7937" max="7937" width="74.5546875" style="360" customWidth="1"/>
    <col min="7938" max="7938" width="9.88671875" style="360" customWidth="1"/>
    <col min="7939" max="8192" width="9.109375" style="360"/>
    <col min="8193" max="8193" width="74.5546875" style="360" customWidth="1"/>
    <col min="8194" max="8194" width="9.88671875" style="360" customWidth="1"/>
    <col min="8195" max="8448" width="9.109375" style="360"/>
    <col min="8449" max="8449" width="74.5546875" style="360" customWidth="1"/>
    <col min="8450" max="8450" width="9.88671875" style="360" customWidth="1"/>
    <col min="8451" max="8704" width="9.109375" style="360"/>
    <col min="8705" max="8705" width="74.5546875" style="360" customWidth="1"/>
    <col min="8706" max="8706" width="9.88671875" style="360" customWidth="1"/>
    <col min="8707" max="8960" width="9.109375" style="360"/>
    <col min="8961" max="8961" width="74.5546875" style="360" customWidth="1"/>
    <col min="8962" max="8962" width="9.88671875" style="360" customWidth="1"/>
    <col min="8963" max="9216" width="9.109375" style="360"/>
    <col min="9217" max="9217" width="74.5546875" style="360" customWidth="1"/>
    <col min="9218" max="9218" width="9.88671875" style="360" customWidth="1"/>
    <col min="9219" max="9472" width="9.109375" style="360"/>
    <col min="9473" max="9473" width="74.5546875" style="360" customWidth="1"/>
    <col min="9474" max="9474" width="9.88671875" style="360" customWidth="1"/>
    <col min="9475" max="9728" width="9.109375" style="360"/>
    <col min="9729" max="9729" width="74.5546875" style="360" customWidth="1"/>
    <col min="9730" max="9730" width="9.88671875" style="360" customWidth="1"/>
    <col min="9731" max="9984" width="9.109375" style="360"/>
    <col min="9985" max="9985" width="74.5546875" style="360" customWidth="1"/>
    <col min="9986" max="9986" width="9.88671875" style="360" customWidth="1"/>
    <col min="9987" max="10240" width="9.109375" style="360"/>
    <col min="10241" max="10241" width="74.5546875" style="360" customWidth="1"/>
    <col min="10242" max="10242" width="9.88671875" style="360" customWidth="1"/>
    <col min="10243" max="10496" width="9.109375" style="360"/>
    <col min="10497" max="10497" width="74.5546875" style="360" customWidth="1"/>
    <col min="10498" max="10498" width="9.88671875" style="360" customWidth="1"/>
    <col min="10499" max="10752" width="9.109375" style="360"/>
    <col min="10753" max="10753" width="74.5546875" style="360" customWidth="1"/>
    <col min="10754" max="10754" width="9.88671875" style="360" customWidth="1"/>
    <col min="10755" max="11008" width="9.109375" style="360"/>
    <col min="11009" max="11009" width="74.5546875" style="360" customWidth="1"/>
    <col min="11010" max="11010" width="9.88671875" style="360" customWidth="1"/>
    <col min="11011" max="11264" width="9.109375" style="360"/>
    <col min="11265" max="11265" width="74.5546875" style="360" customWidth="1"/>
    <col min="11266" max="11266" width="9.88671875" style="360" customWidth="1"/>
    <col min="11267" max="11520" width="9.109375" style="360"/>
    <col min="11521" max="11521" width="74.5546875" style="360" customWidth="1"/>
    <col min="11522" max="11522" width="9.88671875" style="360" customWidth="1"/>
    <col min="11523" max="11776" width="9.109375" style="360"/>
    <col min="11777" max="11777" width="74.5546875" style="360" customWidth="1"/>
    <col min="11778" max="11778" width="9.88671875" style="360" customWidth="1"/>
    <col min="11779" max="12032" width="9.109375" style="360"/>
    <col min="12033" max="12033" width="74.5546875" style="360" customWidth="1"/>
    <col min="12034" max="12034" width="9.88671875" style="360" customWidth="1"/>
    <col min="12035" max="12288" width="9.109375" style="360"/>
    <col min="12289" max="12289" width="74.5546875" style="360" customWidth="1"/>
    <col min="12290" max="12290" width="9.88671875" style="360" customWidth="1"/>
    <col min="12291" max="12544" width="9.109375" style="360"/>
    <col min="12545" max="12545" width="74.5546875" style="360" customWidth="1"/>
    <col min="12546" max="12546" width="9.88671875" style="360" customWidth="1"/>
    <col min="12547" max="12800" width="9.109375" style="360"/>
    <col min="12801" max="12801" width="74.5546875" style="360" customWidth="1"/>
    <col min="12802" max="12802" width="9.88671875" style="360" customWidth="1"/>
    <col min="12803" max="13056" width="9.109375" style="360"/>
    <col min="13057" max="13057" width="74.5546875" style="360" customWidth="1"/>
    <col min="13058" max="13058" width="9.88671875" style="360" customWidth="1"/>
    <col min="13059" max="13312" width="9.109375" style="360"/>
    <col min="13313" max="13313" width="74.5546875" style="360" customWidth="1"/>
    <col min="13314" max="13314" width="9.88671875" style="360" customWidth="1"/>
    <col min="13315" max="13568" width="9.109375" style="360"/>
    <col min="13569" max="13569" width="74.5546875" style="360" customWidth="1"/>
    <col min="13570" max="13570" width="9.88671875" style="360" customWidth="1"/>
    <col min="13571" max="13824" width="9.109375" style="360"/>
    <col min="13825" max="13825" width="74.5546875" style="360" customWidth="1"/>
    <col min="13826" max="13826" width="9.88671875" style="360" customWidth="1"/>
    <col min="13827" max="14080" width="9.109375" style="360"/>
    <col min="14081" max="14081" width="74.5546875" style="360" customWidth="1"/>
    <col min="14082" max="14082" width="9.88671875" style="360" customWidth="1"/>
    <col min="14083" max="14336" width="9.109375" style="360"/>
    <col min="14337" max="14337" width="74.5546875" style="360" customWidth="1"/>
    <col min="14338" max="14338" width="9.88671875" style="360" customWidth="1"/>
    <col min="14339" max="14592" width="9.109375" style="360"/>
    <col min="14593" max="14593" width="74.5546875" style="360" customWidth="1"/>
    <col min="14594" max="14594" width="9.88671875" style="360" customWidth="1"/>
    <col min="14595" max="14848" width="9.109375" style="360"/>
    <col min="14849" max="14849" width="74.5546875" style="360" customWidth="1"/>
    <col min="14850" max="14850" width="9.88671875" style="360" customWidth="1"/>
    <col min="14851" max="15104" width="9.109375" style="360"/>
    <col min="15105" max="15105" width="74.5546875" style="360" customWidth="1"/>
    <col min="15106" max="15106" width="9.88671875" style="360" customWidth="1"/>
    <col min="15107" max="15360" width="9.109375" style="360"/>
    <col min="15361" max="15361" width="74.5546875" style="360" customWidth="1"/>
    <col min="15362" max="15362" width="9.88671875" style="360" customWidth="1"/>
    <col min="15363" max="15616" width="9.109375" style="360"/>
    <col min="15617" max="15617" width="74.5546875" style="360" customWidth="1"/>
    <col min="15618" max="15618" width="9.88671875" style="360" customWidth="1"/>
    <col min="15619" max="15872" width="9.109375" style="360"/>
    <col min="15873" max="15873" width="74.5546875" style="360" customWidth="1"/>
    <col min="15874" max="15874" width="9.88671875" style="360" customWidth="1"/>
    <col min="15875" max="16128" width="9.109375" style="360"/>
    <col min="16129" max="16129" width="74.5546875" style="360" customWidth="1"/>
    <col min="16130" max="16130" width="9.88671875" style="360" customWidth="1"/>
    <col min="16131" max="16384" width="9.109375" style="360"/>
  </cols>
  <sheetData>
    <row r="1" spans="1:2" ht="63" customHeight="1" thickBot="1" x14ac:dyDescent="0.3">
      <c r="A1" s="400" t="str">
        <f>+Language!B5</f>
        <v>AVVERTENZA IMPORTANTE
QUESTO FOGLIO DI CALCOLO VIENE RESO DISPONIBILE COSI COM'E', 
A PURO SCOPO DIDATTICO, SENZA ALCUNA GARANZIA DI BUON FUNZIONAMENTO NE' DI CORRETTEZZA DEI RISULTATI FORNITI.</v>
      </c>
      <c r="B1" s="401"/>
    </row>
    <row r="2" spans="1:2" ht="42.75" customHeight="1" thickBot="1" x14ac:dyDescent="0.3">
      <c r="A2" s="402" t="str">
        <f>+Language!B6</f>
        <v>QUESTO FOGLIO DI LAVORO EFFETTUA LA VERIFICA DELLA RIDUZIONE DEI CONSUMI ENERGETICI CON IL METODO DELLA FIRMA ENERGETICA</v>
      </c>
      <c r="B2" s="403"/>
    </row>
    <row r="3" spans="1:2" ht="20.25" customHeight="1" thickBot="1" x14ac:dyDescent="0.3">
      <c r="A3" s="361"/>
      <c r="B3" s="361"/>
    </row>
    <row r="4" spans="1:2" ht="17.25" customHeight="1" thickBot="1" x14ac:dyDescent="0.3">
      <c r="A4" s="374" t="str">
        <f>+Language!B7</f>
        <v>Convenzioni utilizzate nel foglio</v>
      </c>
      <c r="B4" s="375"/>
    </row>
    <row r="5" spans="1:2" ht="16.5" customHeight="1" x14ac:dyDescent="0.25">
      <c r="A5" s="362" t="str">
        <f>+Language!B8</f>
        <v>Dati da immettere manualmente</v>
      </c>
      <c r="B5" s="363">
        <v>10</v>
      </c>
    </row>
    <row r="6" spans="1:2" ht="16.5" customHeight="1" thickBot="1" x14ac:dyDescent="0.3">
      <c r="A6" s="364" t="str">
        <f>+Language!B9</f>
        <v>Dati calcolati</v>
      </c>
      <c r="B6" s="368">
        <v>10</v>
      </c>
    </row>
    <row r="7" spans="1:2" ht="13.8" thickBot="1" x14ac:dyDescent="0.3">
      <c r="A7" s="381"/>
      <c r="B7" s="382"/>
    </row>
    <row r="9" spans="1:2" ht="30" customHeight="1" x14ac:dyDescent="0.25">
      <c r="A9" s="372" t="str">
        <f>+Language!B12</f>
        <v>NOTA: I fogli sono protetti senza password per evitare di danneggiare la sequenza dei calcoli</v>
      </c>
    </row>
    <row r="11" spans="1:2" ht="18.75" customHeight="1" x14ac:dyDescent="0.25">
      <c r="A11" s="366" t="str">
        <f>+Language!B14</f>
        <v>Clima</v>
      </c>
    </row>
    <row r="12" spans="1:2" ht="26.4" x14ac:dyDescent="0.25">
      <c r="A12" s="367" t="str">
        <f>+Language!B15</f>
        <v>Inserire in questo foglio i dati di temperatura media giornaliera sulle 24 ore. Questi dati saranno utilizzati per calcolare la temperatura esterna in ciacun periodo di misura dei consumi.</v>
      </c>
      <c r="B12" s="367"/>
    </row>
    <row r="13" spans="1:2" x14ac:dyDescent="0.25">
      <c r="A13" s="367" t="str">
        <f>+Language!B16</f>
        <v>Il grafico a lato consente di visualizzare i dati inseriti</v>
      </c>
      <c r="B13" s="367"/>
    </row>
    <row r="14" spans="1:2" ht="28.5" customHeight="1" x14ac:dyDescent="0.25">
      <c r="A14" s="366" t="str">
        <f>+Language!B17</f>
        <v>Fatture gas input</v>
      </c>
      <c r="B14" s="365"/>
    </row>
    <row r="15" spans="1:2" ht="27.75" customHeight="1" x14ac:dyDescent="0.25">
      <c r="A15" s="367" t="str">
        <f>+Language!B18</f>
        <v>Inserire in questo foglio i dati di consumo (letture contatore) relativi sia al periodo di osservazione che di rendicontazione</v>
      </c>
      <c r="B15" s="367"/>
    </row>
    <row r="16" spans="1:2" ht="16.5" customHeight="1" x14ac:dyDescent="0.25">
      <c r="A16" s="367" t="str">
        <f>+Language!B19</f>
        <v>Nella parte alta del foglio vanno inseriti alcuni dati ausiliari:</v>
      </c>
      <c r="B16" s="367"/>
    </row>
    <row r="17" spans="1:2" ht="15" customHeight="1" x14ac:dyDescent="0.25">
      <c r="A17" s="369" t="str">
        <f>+Language!B20</f>
        <v>Il potere calorifico del gas naturale</v>
      </c>
      <c r="B17" s="367"/>
    </row>
    <row r="18" spans="1:2" ht="28.5" customHeight="1" x14ac:dyDescent="0.25">
      <c r="A18" s="369" t="str">
        <f>+Language!B21</f>
        <v>Il fattore di normalizzazione, che permette di effettuare la conversione della lettura dai m³ effettivi ai m³ standard. Esempi di fattore di normalizzazione</v>
      </c>
      <c r="B18" s="367"/>
    </row>
    <row r="19" spans="1:2" ht="17.25" customHeight="1" x14ac:dyDescent="0.25">
      <c r="A19" s="370" t="str">
        <f>+Language!B22</f>
        <v>1,00 se la misura è fornita direttamente in Sm³</v>
      </c>
      <c r="B19" s="367"/>
    </row>
    <row r="20" spans="1:2" ht="17.25" customHeight="1" x14ac:dyDescent="0.25">
      <c r="A20" s="370" t="str">
        <f>+Language!B23</f>
        <v>1,02 se la misura è ua lettura di un contatore volumetrico dove la pressione sia di 20 mbar</v>
      </c>
      <c r="B20" s="367"/>
    </row>
    <row r="21" spans="1:2" ht="17.25" customHeight="1" x14ac:dyDescent="0.25">
      <c r="A21" s="370" t="str">
        <f>+Language!B24</f>
        <v>1,2 se la misura è ua lettura di un contatore volumetrico dove la pressione sia di 200 mbar</v>
      </c>
      <c r="B21" s="367"/>
    </row>
    <row r="22" spans="1:2" ht="29.25" customHeight="1" x14ac:dyDescent="0.25">
      <c r="A22" s="369" t="str">
        <f>+Language!B25</f>
        <v>Le date di inizio e fine intervento, per qualificare ciascuna misura come relativa al periodo di osservazione oppure di rendicontazione</v>
      </c>
      <c r="B22" s="367"/>
    </row>
    <row r="23" spans="1:2" ht="25.5" customHeight="1" x14ac:dyDescent="0.25">
      <c r="A23" s="369" t="str">
        <f>+Language!B26</f>
        <v>Mese e giorno di inizio e fine della stagione di riscaldamento, per permettere di classificare gli intervalli di misura come</v>
      </c>
      <c r="B23" s="367"/>
    </row>
    <row r="24" spans="1:2" ht="15" customHeight="1" x14ac:dyDescent="0.25">
      <c r="A24" s="370" t="str">
        <f>+Language!B27</f>
        <v>H, se il riscaldamento è sempre acceso nel periodo</v>
      </c>
      <c r="B24" s="370"/>
    </row>
    <row r="25" spans="1:2" ht="15" customHeight="1" x14ac:dyDescent="0.25">
      <c r="A25" s="370" t="str">
        <f>+Language!B28</f>
        <v>NH, se il riscaldamento non è mai acceso nel periodo</v>
      </c>
      <c r="B25" s="370"/>
    </row>
    <row r="26" spans="1:2" ht="15" customHeight="1" x14ac:dyDescent="0.25">
      <c r="A26" s="370" t="str">
        <f>+Language!B29</f>
        <v>HNH, se il riscaldamento è acceso solo in parte del periodo</v>
      </c>
      <c r="B26" s="370"/>
    </row>
    <row r="27" spans="1:2" ht="15" customHeight="1" x14ac:dyDescent="0.25">
      <c r="A27" s="371" t="str">
        <f>+Language!B30</f>
        <v>Ciò consente di separare i periodi nell'analisi e nella rendicontazione</v>
      </c>
    </row>
    <row r="28" spans="1:2" x14ac:dyDescent="0.25">
      <c r="A28" s="366" t="str">
        <f>+Language!B31</f>
        <v>Oss_H</v>
      </c>
      <c r="B28" s="365"/>
    </row>
    <row r="29" spans="1:2" ht="25.5" customHeight="1" x14ac:dyDescent="0.25">
      <c r="A29" s="367" t="str">
        <f>+Language!B32</f>
        <v>In questo foglio viene effettuato il calcolo e validazione della regressione lineare relativa al periodo osservazione, in presenza di riscaldamento (periodi H)</v>
      </c>
    </row>
    <row r="30" spans="1:2" ht="16.5" customHeight="1" x14ac:dyDescent="0.25">
      <c r="A30" s="367" t="str">
        <f>+Language!B33</f>
        <v>In questo foglio non è necessario alcun input</v>
      </c>
    </row>
    <row r="31" spans="1:2" ht="16.5" customHeight="1" x14ac:dyDescent="0.25">
      <c r="A31" s="366" t="str">
        <f>+Language!B34</f>
        <v>Oss_NH</v>
      </c>
    </row>
    <row r="32" spans="1:2" ht="32.25" customHeight="1" x14ac:dyDescent="0.25">
      <c r="A32" s="367" t="str">
        <f>+Language!B35</f>
        <v>In questo foglio viene effettuato il calcolo e validazione della regressione lineare relativa al periodo osservazione, in assenza di riscaldamento (periodi NH)</v>
      </c>
    </row>
    <row r="33" spans="1:1" ht="16.5" customHeight="1" x14ac:dyDescent="0.25">
      <c r="A33" s="367" t="str">
        <f>+Language!B36</f>
        <v>In questo foglio non è necessario alcun input</v>
      </c>
    </row>
    <row r="34" spans="1:1" ht="16.5" customHeight="1" x14ac:dyDescent="0.25">
      <c r="A34" s="366" t="str">
        <f>+Language!B37</f>
        <v>Firma_OSS</v>
      </c>
    </row>
    <row r="35" spans="1:1" ht="26.25" customHeight="1" x14ac:dyDescent="0.25">
      <c r="A35" s="367" t="str">
        <f>+Language!B38</f>
        <v>In questo foglio viene presentata la firma energetica risultante del periodo di osservazione</v>
      </c>
    </row>
    <row r="36" spans="1:1" ht="16.5" customHeight="1" x14ac:dyDescent="0.25">
      <c r="A36" s="367" t="str">
        <f>+Language!B39</f>
        <v>In questo foglio non è necessario alcun input</v>
      </c>
    </row>
    <row r="37" spans="1:1" ht="16.5" customHeight="1" x14ac:dyDescent="0.25">
      <c r="A37" s="366" t="str">
        <f>+Language!B40</f>
        <v>Rendicontazione</v>
      </c>
    </row>
    <row r="38" spans="1:1" ht="16.5" customHeight="1" x14ac:dyDescent="0.25">
      <c r="A38" s="367" t="str">
        <f>+Language!B41</f>
        <v>In questo foglio si effettua il caclolo dell'energia evitata</v>
      </c>
    </row>
    <row r="39" spans="1:1" ht="16.5" customHeight="1" x14ac:dyDescent="0.25">
      <c r="A39" s="367" t="str">
        <f>+Language!B42</f>
        <v>Nella parte alta del foglio vanno inseriti alcuni dati ausiliari:</v>
      </c>
    </row>
    <row r="40" spans="1:1" ht="26.25" customHeight="1" x14ac:dyDescent="0.25">
      <c r="A40" s="369" t="str">
        <f>+Language!B43</f>
        <v>Eventuali valori di intercetta e pendenza dei rami del modello di consumo dell'edificio.
Possono essere accettati i valori proposti calcolati nei fogli OSS_H ed OSS_NH oppure possono essere inseriti e selezionati parametri diversi.
I valori proposti di pendenza ed intercetta per i periodi intermedi sono la media dei valori per i periodi H ed NH.</v>
      </c>
    </row>
    <row r="41" spans="1:1" ht="27.75" customHeight="1" x14ac:dyDescent="0.25">
      <c r="A41" s="369" t="str">
        <f>+Language!B44</f>
        <v>L'intervallo sul quale si vogliono stimare i valori totali di energia evitata.
I valori al di fuori dell'intervallo selezionato sul quale vengono calcolati totali e medie, vengono evidenziati dal fondo grigio.</v>
      </c>
    </row>
    <row r="42" spans="1:1" ht="16.5" customHeight="1" x14ac:dyDescent="0.25">
      <c r="A42" s="366" t="str">
        <f>+Language!B45</f>
        <v>Rend_H</v>
      </c>
    </row>
    <row r="43" spans="1:1" ht="27.75" customHeight="1" x14ac:dyDescent="0.25">
      <c r="A43" s="367" t="str">
        <f>+Language!B46</f>
        <v>In questo foglio viene effettuato il calcolo e validazione della regressione lineare relativa al periodo rendicontazione, in presenza di riscaldamento (periodi H)</v>
      </c>
    </row>
    <row r="44" spans="1:1" ht="16.5" customHeight="1" x14ac:dyDescent="0.25">
      <c r="A44" s="367" t="str">
        <f>+Language!B47</f>
        <v>In questo foglio non è necessario alcun input</v>
      </c>
    </row>
    <row r="45" spans="1:1" ht="16.5" customHeight="1" x14ac:dyDescent="0.25">
      <c r="A45" s="366" t="str">
        <f>+Language!B48</f>
        <v>Rend_NH</v>
      </c>
    </row>
    <row r="46" spans="1:1" ht="31.5" customHeight="1" x14ac:dyDescent="0.25">
      <c r="A46" s="367" t="str">
        <f>+Language!B49</f>
        <v>In questo foglio viene effettuato il calcolo e v alidazione della regressione lineare relativa al periodo rendicontazione, in assenza di riscaldamento (periodi NH)</v>
      </c>
    </row>
    <row r="47" spans="1:1" ht="16.5" customHeight="1" x14ac:dyDescent="0.25">
      <c r="A47" s="367" t="str">
        <f>+Language!B50</f>
        <v>In questo foglio non è necessario alcun input</v>
      </c>
    </row>
    <row r="48" spans="1:1" ht="16.5" customHeight="1" x14ac:dyDescent="0.25">
      <c r="A48" s="366" t="str">
        <f>+Language!B51</f>
        <v>Firma_Rend</v>
      </c>
    </row>
    <row r="49" spans="1:1" ht="16.5" customHeight="1" x14ac:dyDescent="0.25">
      <c r="A49" s="367" t="str">
        <f>+Language!B52</f>
        <v>In questo foglio viene presentata la firma energetica risultante del periodo di rendicontazione</v>
      </c>
    </row>
    <row r="50" spans="1:1" ht="16.5" customHeight="1" x14ac:dyDescent="0.25">
      <c r="A50" s="367" t="str">
        <f>+Language!B53</f>
        <v>Inoltre vengono proposit alcuni confronti fra:</v>
      </c>
    </row>
    <row r="51" spans="1:1" ht="29.25" customHeight="1" x14ac:dyDescent="0.25">
      <c r="A51" s="369" t="str">
        <f>+Language!B54</f>
        <v>firma energica obiettivo (inserire la percentuale di riduzione consumi attesa) e dati di consumo post-intervento</v>
      </c>
    </row>
    <row r="52" spans="1:1" ht="16.5" customHeight="1" x14ac:dyDescent="0.25">
      <c r="A52" s="369" t="str">
        <f>+Language!B55</f>
        <v>Firma energetica prima e dopo l'intervento e firma obbiettivo</v>
      </c>
    </row>
    <row r="53" spans="1:1" ht="16.5" customHeight="1" x14ac:dyDescent="0.25">
      <c r="A53" s="369" t="str">
        <f>+Language!B56</f>
        <v xml:space="preserve">Firma energetica e dati di consumo prima e dopo l'intervento </v>
      </c>
    </row>
  </sheetData>
  <sheetProtection sheet="1" objects="1" scenarios="1"/>
  <mergeCells count="2">
    <mergeCell ref="A1:B1"/>
    <mergeCell ref="A2:B2"/>
  </mergeCells>
  <pageMargins left="0.78740157480314965" right="0.78740157480314965" top="0.98425196850393704" bottom="0.98425196850393704" header="0.51181102362204722" footer="0.51181102362204722"/>
  <pageSetup paperSize="9" orientation="portrait" horizontalDpi="300" verticalDpi="300" r:id="rId1"/>
  <headerFooter alignWithMargins="0">
    <oddFooter>&amp;L&amp;"Arial,Corsivo"&amp;8&amp;D&amp;C&amp;"Arial,Grassetto"&amp;11&amp;P/&amp;N&amp;R&amp;"Arial,Corsivo"&amp;8&amp;F
&amp;A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0BBC0-F25C-4EFF-B95C-4EB68D18D082}">
  <sheetPr codeName="Foglio3"/>
  <dimension ref="A1:W5124"/>
  <sheetViews>
    <sheetView topLeftCell="A5" zoomScale="145" zoomScaleNormal="145" workbookViewId="0">
      <selection activeCell="C9" sqref="C9"/>
    </sheetView>
  </sheetViews>
  <sheetFormatPr defaultColWidth="9.109375" defaultRowHeight="14.4" x14ac:dyDescent="0.25"/>
  <cols>
    <col min="1" max="1" width="10.6640625" style="42" bestFit="1" customWidth="1"/>
    <col min="2" max="2" width="15.88671875" style="42" customWidth="1"/>
    <col min="3" max="3" width="9.109375" style="43"/>
    <col min="4" max="4" width="14.33203125" style="42" customWidth="1"/>
    <col min="5" max="5" width="11.5546875" style="42" customWidth="1"/>
    <col min="6" max="7" width="10.6640625" style="42" bestFit="1" customWidth="1"/>
    <col min="8" max="8" width="8.6640625" style="42" customWidth="1"/>
    <col min="9" max="10" width="9.109375" style="42"/>
    <col min="11" max="11" width="8.109375" style="42" customWidth="1"/>
    <col min="12" max="16384" width="9.109375" style="42"/>
  </cols>
  <sheetData>
    <row r="1" spans="1:23" x14ac:dyDescent="0.25">
      <c r="A1" s="51"/>
      <c r="B1" s="51"/>
      <c r="C1" s="52"/>
      <c r="D1" s="51"/>
      <c r="E1" s="51"/>
      <c r="F1" s="51"/>
      <c r="G1" s="51"/>
      <c r="H1" s="51"/>
      <c r="I1" s="51"/>
      <c r="J1" s="51"/>
      <c r="K1" s="51"/>
      <c r="L1" s="51"/>
      <c r="M1" s="51"/>
      <c r="N1" s="51"/>
      <c r="O1" s="51"/>
      <c r="P1" s="51"/>
      <c r="Q1" s="51"/>
      <c r="R1" s="51"/>
      <c r="S1" s="51"/>
      <c r="T1" s="51"/>
      <c r="U1" s="51"/>
      <c r="V1" s="51"/>
      <c r="W1" s="51"/>
    </row>
    <row r="2" spans="1:23" x14ac:dyDescent="0.25">
      <c r="A2" s="51"/>
      <c r="B2" s="51"/>
      <c r="C2" s="385" t="str">
        <f>Language!B58</f>
        <v>Inserire in questa colonna le temperature medie giornaliere sulle 24 ore della località ove si trova l'edificio</v>
      </c>
      <c r="D2" s="51"/>
      <c r="E2" s="51"/>
      <c r="F2" s="51"/>
      <c r="G2" s="51"/>
      <c r="H2" s="51"/>
      <c r="I2" s="51"/>
      <c r="J2" s="51"/>
      <c r="K2" s="51"/>
      <c r="L2" s="51"/>
      <c r="M2" s="51"/>
      <c r="N2" s="51"/>
      <c r="O2" s="51"/>
      <c r="P2" s="51"/>
      <c r="Q2" s="51"/>
      <c r="R2" s="51"/>
      <c r="S2" s="51"/>
      <c r="T2" s="51"/>
      <c r="U2" s="51"/>
      <c r="V2" s="51"/>
      <c r="W2" s="51"/>
    </row>
    <row r="3" spans="1:23" ht="70.5" customHeight="1" x14ac:dyDescent="0.25">
      <c r="A3" s="51"/>
      <c r="B3" s="51"/>
      <c r="C3" s="52"/>
      <c r="D3" s="51"/>
      <c r="E3" s="51"/>
      <c r="F3" s="384"/>
      <c r="G3" s="51"/>
      <c r="H3" s="51"/>
      <c r="I3" s="51"/>
      <c r="J3" s="51"/>
      <c r="K3" s="51"/>
      <c r="L3" s="51"/>
      <c r="M3" s="51"/>
      <c r="N3" s="51"/>
      <c r="O3" s="51"/>
      <c r="P3" s="51"/>
      <c r="Q3" s="51"/>
      <c r="R3" s="51"/>
      <c r="S3" s="51"/>
      <c r="T3" s="51"/>
      <c r="U3" s="51"/>
      <c r="V3" s="51"/>
      <c r="W3" s="51"/>
    </row>
    <row r="4" spans="1:23" ht="27.6" x14ac:dyDescent="0.25">
      <c r="A4" s="51"/>
      <c r="B4" s="193" t="str">
        <f>+Language!B60</f>
        <v>Data</v>
      </c>
      <c r="C4" s="194" t="str">
        <f>+Language!B62</f>
        <v>Temp aria</v>
      </c>
      <c r="D4" s="51"/>
      <c r="E4" s="376" t="str">
        <f>+Language!B59</f>
        <v>Stazione meteo dati precaricati</v>
      </c>
      <c r="F4" s="51"/>
      <c r="G4" s="51"/>
      <c r="H4" s="51"/>
      <c r="I4" s="51"/>
      <c r="J4" s="51"/>
      <c r="K4" s="51"/>
      <c r="L4" s="51"/>
      <c r="M4" s="51"/>
      <c r="N4" s="51"/>
      <c r="O4" s="51"/>
      <c r="P4" s="51"/>
      <c r="Q4" s="51"/>
      <c r="R4" s="51"/>
      <c r="S4" s="51"/>
      <c r="T4" s="51"/>
      <c r="U4" s="51"/>
      <c r="V4" s="51"/>
      <c r="W4" s="51"/>
    </row>
    <row r="5" spans="1:23" x14ac:dyDescent="0.25">
      <c r="A5" s="51"/>
      <c r="B5" s="195" t="str">
        <f>+Language!B61</f>
        <v>(gg/mm/aa)</v>
      </c>
      <c r="C5" s="196"/>
      <c r="D5" s="51"/>
      <c r="E5" s="53" t="s">
        <v>46</v>
      </c>
      <c r="F5" s="51"/>
      <c r="G5" s="51"/>
      <c r="H5" s="51"/>
      <c r="I5" s="51"/>
      <c r="J5" s="51"/>
      <c r="K5" s="51"/>
      <c r="L5" s="51"/>
      <c r="M5" s="51"/>
      <c r="N5" s="51"/>
      <c r="O5" s="51"/>
      <c r="P5" s="51"/>
      <c r="Q5" s="51"/>
      <c r="R5" s="51"/>
      <c r="S5" s="51"/>
      <c r="T5" s="51"/>
      <c r="U5" s="51"/>
      <c r="V5" s="51"/>
      <c r="W5" s="51"/>
    </row>
    <row r="6" spans="1:23" ht="15" thickBot="1" x14ac:dyDescent="0.3">
      <c r="A6" s="51"/>
      <c r="B6" s="197"/>
      <c r="C6" s="198" t="s">
        <v>48</v>
      </c>
      <c r="D6" s="51"/>
      <c r="E6" s="51"/>
      <c r="F6" s="51"/>
      <c r="G6" s="51"/>
      <c r="H6" s="51"/>
      <c r="I6" s="51"/>
      <c r="J6" s="51"/>
      <c r="K6" s="51"/>
      <c r="L6" s="51"/>
      <c r="M6" s="51"/>
      <c r="N6" s="51"/>
      <c r="O6" s="51"/>
      <c r="P6" s="51"/>
      <c r="Q6" s="51"/>
      <c r="R6" s="51"/>
      <c r="S6" s="51"/>
      <c r="T6" s="51"/>
      <c r="U6" s="51"/>
      <c r="V6" s="51"/>
      <c r="W6" s="51"/>
    </row>
    <row r="7" spans="1:23" x14ac:dyDescent="0.25">
      <c r="A7" s="51"/>
      <c r="B7" s="199"/>
      <c r="C7" s="387" t="str">
        <f>+Language!B63</f>
        <v>media</v>
      </c>
      <c r="D7" s="51"/>
      <c r="E7" s="51"/>
      <c r="F7" s="51"/>
      <c r="G7" s="51"/>
      <c r="H7" s="51"/>
      <c r="I7" s="51"/>
      <c r="J7" s="51"/>
      <c r="K7" s="51"/>
      <c r="L7" s="51"/>
      <c r="M7" s="51"/>
      <c r="N7" s="51"/>
      <c r="O7" s="51"/>
      <c r="P7" s="51"/>
      <c r="Q7" s="51"/>
      <c r="R7" s="51"/>
      <c r="S7" s="51"/>
      <c r="T7" s="51"/>
      <c r="U7" s="51"/>
      <c r="V7" s="51"/>
      <c r="W7" s="51"/>
    </row>
    <row r="8" spans="1:23" ht="15" thickBot="1" x14ac:dyDescent="0.3">
      <c r="A8" s="54"/>
      <c r="B8" s="55">
        <v>41275</v>
      </c>
      <c r="C8" s="358">
        <v>0.9</v>
      </c>
      <c r="D8" s="51"/>
      <c r="E8" s="51"/>
      <c r="F8" s="51" t="str">
        <f>+Language!B64</f>
        <v>Temperature medie giornaliere</v>
      </c>
      <c r="G8" s="51"/>
      <c r="H8" s="51"/>
      <c r="I8" s="51"/>
      <c r="J8" s="51"/>
      <c r="K8" s="51"/>
      <c r="L8" s="51"/>
      <c r="M8" s="51"/>
      <c r="N8" s="51"/>
      <c r="O8" s="51"/>
      <c r="P8" s="51"/>
      <c r="Q8" s="51"/>
      <c r="R8" s="51"/>
      <c r="S8" s="51"/>
      <c r="T8" s="51"/>
      <c r="U8" s="51"/>
      <c r="V8" s="51"/>
      <c r="W8" s="51"/>
    </row>
    <row r="9" spans="1:23" ht="15" thickBot="1" x14ac:dyDescent="0.3">
      <c r="A9" s="54"/>
      <c r="B9" s="55">
        <v>41276</v>
      </c>
      <c r="C9" s="358">
        <v>5.0999999999999996</v>
      </c>
      <c r="D9" s="51"/>
      <c r="E9" s="51"/>
      <c r="F9" s="51"/>
      <c r="G9" s="51"/>
      <c r="H9" s="51"/>
      <c r="I9" s="51"/>
      <c r="J9" s="51"/>
      <c r="K9" s="51"/>
      <c r="L9" s="51"/>
      <c r="M9" s="51"/>
      <c r="N9" s="51"/>
      <c r="O9" s="51"/>
      <c r="P9" s="51"/>
      <c r="Q9" s="51"/>
      <c r="R9" s="51"/>
      <c r="S9" s="51"/>
      <c r="T9" s="51"/>
      <c r="U9" s="51"/>
      <c r="V9" s="51"/>
      <c r="W9" s="51"/>
    </row>
    <row r="10" spans="1:23" ht="15" thickBot="1" x14ac:dyDescent="0.3">
      <c r="A10" s="54"/>
      <c r="B10" s="55">
        <v>41277</v>
      </c>
      <c r="C10" s="358">
        <v>6.5</v>
      </c>
      <c r="D10" s="51"/>
      <c r="E10" s="51"/>
      <c r="F10" s="51"/>
      <c r="G10" s="51"/>
      <c r="H10" s="51"/>
      <c r="I10" s="51"/>
      <c r="J10" s="51"/>
      <c r="K10" s="51"/>
      <c r="L10" s="51"/>
      <c r="M10" s="51"/>
      <c r="N10" s="51"/>
      <c r="O10" s="51"/>
      <c r="P10" s="51"/>
      <c r="Q10" s="51"/>
      <c r="R10" s="51"/>
      <c r="S10" s="51"/>
      <c r="T10" s="51"/>
      <c r="U10" s="51"/>
      <c r="V10" s="51"/>
      <c r="W10" s="51"/>
    </row>
    <row r="11" spans="1:23" ht="15" thickBot="1" x14ac:dyDescent="0.3">
      <c r="A11" s="54"/>
      <c r="B11" s="55">
        <v>41278</v>
      </c>
      <c r="C11" s="358">
        <v>3.6</v>
      </c>
      <c r="D11" s="51"/>
      <c r="E11" s="51"/>
      <c r="F11" s="51"/>
      <c r="G11" s="51"/>
      <c r="H11" s="51"/>
      <c r="I11" s="51"/>
      <c r="J11" s="51"/>
      <c r="K11" s="51"/>
      <c r="L11" s="51"/>
      <c r="M11" s="51"/>
      <c r="N11" s="51"/>
      <c r="O11" s="51"/>
      <c r="P11" s="51"/>
      <c r="Q11" s="51"/>
      <c r="R11" s="51"/>
      <c r="S11" s="51"/>
      <c r="T11" s="51"/>
      <c r="U11" s="51"/>
      <c r="V11" s="51"/>
      <c r="W11" s="51"/>
    </row>
    <row r="12" spans="1:23" ht="15" thickBot="1" x14ac:dyDescent="0.3">
      <c r="A12" s="54"/>
      <c r="B12" s="55">
        <v>41279</v>
      </c>
      <c r="C12" s="358">
        <v>2.1</v>
      </c>
      <c r="D12" s="51"/>
      <c r="E12" s="51"/>
      <c r="F12" s="51"/>
      <c r="G12" s="51"/>
      <c r="H12" s="51"/>
      <c r="I12" s="51"/>
      <c r="J12" s="51"/>
      <c r="K12" s="51"/>
      <c r="L12" s="51"/>
      <c r="M12" s="51"/>
      <c r="N12" s="51"/>
      <c r="O12" s="51"/>
      <c r="P12" s="51"/>
      <c r="Q12" s="51"/>
      <c r="R12" s="51"/>
      <c r="S12" s="51"/>
      <c r="T12" s="51"/>
      <c r="U12" s="51"/>
      <c r="V12" s="51"/>
      <c r="W12" s="51"/>
    </row>
    <row r="13" spans="1:23" ht="15" thickBot="1" x14ac:dyDescent="0.3">
      <c r="A13" s="54"/>
      <c r="B13" s="55">
        <v>41280</v>
      </c>
      <c r="C13" s="358">
        <v>3.6</v>
      </c>
      <c r="D13" s="51"/>
      <c r="E13" s="51"/>
      <c r="F13" s="51"/>
      <c r="G13" s="51"/>
      <c r="H13" s="51"/>
      <c r="I13" s="51"/>
      <c r="J13" s="51"/>
      <c r="K13" s="51"/>
      <c r="L13" s="51"/>
      <c r="M13" s="51"/>
      <c r="N13" s="51"/>
      <c r="O13" s="51"/>
      <c r="P13" s="51"/>
      <c r="Q13" s="51"/>
      <c r="R13" s="51"/>
      <c r="S13" s="51"/>
      <c r="T13" s="51"/>
      <c r="U13" s="51"/>
      <c r="V13" s="51"/>
      <c r="W13" s="51"/>
    </row>
    <row r="14" spans="1:23" ht="15" thickBot="1" x14ac:dyDescent="0.3">
      <c r="A14" s="54"/>
      <c r="B14" s="55">
        <v>41281</v>
      </c>
      <c r="C14" s="358">
        <v>4.4000000000000004</v>
      </c>
      <c r="D14" s="51"/>
      <c r="E14" s="51"/>
      <c r="F14" s="51"/>
      <c r="G14" s="51"/>
      <c r="H14" s="51"/>
      <c r="I14" s="51"/>
      <c r="J14" s="51"/>
      <c r="K14" s="51"/>
      <c r="L14" s="51"/>
      <c r="M14" s="51"/>
      <c r="N14" s="51"/>
      <c r="O14" s="51"/>
      <c r="P14" s="51"/>
      <c r="Q14" s="51"/>
      <c r="R14" s="51"/>
      <c r="S14" s="51"/>
      <c r="T14" s="51"/>
      <c r="U14" s="51"/>
      <c r="V14" s="51"/>
      <c r="W14" s="51"/>
    </row>
    <row r="15" spans="1:23" ht="15" thickBot="1" x14ac:dyDescent="0.3">
      <c r="A15" s="54"/>
      <c r="B15" s="55">
        <v>41282</v>
      </c>
      <c r="C15" s="358">
        <v>5.3</v>
      </c>
      <c r="D15" s="51"/>
      <c r="E15" s="51"/>
      <c r="F15" s="51"/>
      <c r="G15" s="51"/>
      <c r="H15" s="51"/>
      <c r="I15" s="51"/>
      <c r="J15" s="51"/>
      <c r="K15" s="51"/>
      <c r="L15" s="51"/>
      <c r="M15" s="51"/>
      <c r="N15" s="51"/>
      <c r="O15" s="51"/>
      <c r="P15" s="51"/>
      <c r="Q15" s="51"/>
      <c r="R15" s="51"/>
      <c r="S15" s="51"/>
      <c r="T15" s="51"/>
      <c r="U15" s="51"/>
      <c r="V15" s="51"/>
      <c r="W15" s="51"/>
    </row>
    <row r="16" spans="1:23" ht="15" thickBot="1" x14ac:dyDescent="0.3">
      <c r="A16" s="54"/>
      <c r="B16" s="55">
        <v>41283</v>
      </c>
      <c r="C16" s="358">
        <v>5.6</v>
      </c>
      <c r="D16" s="51"/>
      <c r="E16" s="51"/>
      <c r="F16" s="51"/>
      <c r="G16" s="51"/>
      <c r="H16" s="51"/>
      <c r="I16" s="51"/>
      <c r="J16" s="51"/>
      <c r="K16" s="51"/>
      <c r="L16" s="51"/>
      <c r="M16" s="51"/>
      <c r="N16" s="51"/>
      <c r="O16" s="51"/>
      <c r="P16" s="51"/>
      <c r="Q16" s="51"/>
      <c r="R16" s="51"/>
      <c r="S16" s="51"/>
      <c r="T16" s="51"/>
      <c r="U16" s="51"/>
      <c r="V16" s="51"/>
      <c r="W16" s="51"/>
    </row>
    <row r="17" spans="1:23" ht="15" thickBot="1" x14ac:dyDescent="0.3">
      <c r="A17" s="54"/>
      <c r="B17" s="55">
        <v>41284</v>
      </c>
      <c r="C17" s="358">
        <v>5.3</v>
      </c>
      <c r="D17" s="51"/>
      <c r="E17" s="51"/>
      <c r="F17" s="51"/>
      <c r="G17" s="51"/>
      <c r="H17" s="51"/>
      <c r="I17" s="51"/>
      <c r="J17" s="51"/>
      <c r="K17" s="51"/>
      <c r="L17" s="51"/>
      <c r="M17" s="51"/>
      <c r="N17" s="51"/>
      <c r="O17" s="51"/>
      <c r="P17" s="51"/>
      <c r="Q17" s="51"/>
      <c r="R17" s="51"/>
      <c r="S17" s="51"/>
      <c r="T17" s="51"/>
      <c r="U17" s="51"/>
      <c r="V17" s="51"/>
      <c r="W17" s="51"/>
    </row>
    <row r="18" spans="1:23" ht="15" thickBot="1" x14ac:dyDescent="0.3">
      <c r="A18" s="54"/>
      <c r="B18" s="55">
        <v>41285</v>
      </c>
      <c r="C18" s="358">
        <v>3.3</v>
      </c>
      <c r="D18" s="51"/>
      <c r="E18" s="51"/>
      <c r="F18" s="51"/>
      <c r="G18" s="51"/>
      <c r="H18" s="51"/>
      <c r="I18" s="51"/>
      <c r="J18" s="51"/>
      <c r="K18" s="51"/>
      <c r="L18" s="51"/>
      <c r="M18" s="51"/>
      <c r="N18" s="51"/>
      <c r="O18" s="51"/>
      <c r="P18" s="51"/>
      <c r="Q18" s="51"/>
      <c r="R18" s="51"/>
      <c r="S18" s="51"/>
      <c r="T18" s="51"/>
      <c r="U18" s="51"/>
      <c r="V18" s="51"/>
      <c r="W18" s="51"/>
    </row>
    <row r="19" spans="1:23" ht="15" thickBot="1" x14ac:dyDescent="0.3">
      <c r="A19" s="54"/>
      <c r="B19" s="55">
        <v>41286</v>
      </c>
      <c r="C19" s="358">
        <v>3.2</v>
      </c>
      <c r="D19" s="51"/>
      <c r="E19" s="51"/>
      <c r="F19" s="51"/>
      <c r="G19" s="51"/>
      <c r="H19" s="51"/>
      <c r="I19" s="51"/>
      <c r="J19" s="51"/>
      <c r="K19" s="51"/>
      <c r="L19" s="51"/>
      <c r="M19" s="51"/>
      <c r="N19" s="51"/>
      <c r="O19" s="51"/>
      <c r="P19" s="51"/>
      <c r="Q19" s="51"/>
      <c r="R19" s="51"/>
      <c r="S19" s="51"/>
      <c r="T19" s="51"/>
      <c r="U19" s="51"/>
      <c r="V19" s="51"/>
      <c r="W19" s="51"/>
    </row>
    <row r="20" spans="1:23" ht="15" thickBot="1" x14ac:dyDescent="0.3">
      <c r="A20" s="54"/>
      <c r="B20" s="55">
        <v>41287</v>
      </c>
      <c r="C20" s="358">
        <v>4.0999999999999996</v>
      </c>
      <c r="D20" s="51"/>
      <c r="E20" s="51"/>
      <c r="F20" s="51"/>
      <c r="G20" s="51"/>
      <c r="H20" s="51"/>
      <c r="I20" s="51"/>
      <c r="J20" s="51"/>
      <c r="K20" s="51"/>
      <c r="L20" s="51"/>
      <c r="M20" s="51"/>
      <c r="N20" s="51"/>
      <c r="O20" s="51"/>
      <c r="P20" s="51"/>
      <c r="Q20" s="51"/>
      <c r="R20" s="51"/>
      <c r="S20" s="51"/>
      <c r="T20" s="51"/>
      <c r="U20" s="51"/>
      <c r="V20" s="51"/>
      <c r="W20" s="51"/>
    </row>
    <row r="21" spans="1:23" ht="15" thickBot="1" x14ac:dyDescent="0.3">
      <c r="A21" s="54"/>
      <c r="B21" s="55">
        <v>41288</v>
      </c>
      <c r="C21" s="358">
        <v>2.7</v>
      </c>
      <c r="D21" s="51"/>
      <c r="E21" s="51"/>
      <c r="F21" s="51"/>
      <c r="G21" s="51"/>
      <c r="H21" s="51"/>
      <c r="I21" s="51"/>
      <c r="J21" s="51"/>
      <c r="K21" s="51"/>
      <c r="L21" s="51"/>
      <c r="M21" s="51"/>
      <c r="N21" s="51"/>
      <c r="O21" s="51"/>
      <c r="P21" s="51"/>
      <c r="Q21" s="51"/>
      <c r="R21" s="51"/>
      <c r="S21" s="51"/>
      <c r="T21" s="51"/>
      <c r="U21" s="51"/>
      <c r="V21" s="51"/>
      <c r="W21" s="51"/>
    </row>
    <row r="22" spans="1:23" ht="15" thickBot="1" x14ac:dyDescent="0.3">
      <c r="A22" s="54"/>
      <c r="B22" s="55">
        <v>41289</v>
      </c>
      <c r="C22" s="358">
        <v>3.8</v>
      </c>
      <c r="D22" s="51"/>
      <c r="E22" s="51"/>
      <c r="F22" s="51"/>
      <c r="G22" s="51"/>
      <c r="H22" s="51"/>
      <c r="I22" s="51"/>
      <c r="J22" s="51"/>
      <c r="K22" s="51"/>
      <c r="L22" s="51"/>
      <c r="M22" s="51"/>
      <c r="N22" s="51"/>
      <c r="O22" s="51"/>
      <c r="P22" s="51"/>
      <c r="Q22" s="51"/>
      <c r="R22" s="51"/>
      <c r="S22" s="51"/>
      <c r="T22" s="51"/>
      <c r="U22" s="51"/>
      <c r="V22" s="51"/>
      <c r="W22" s="51"/>
    </row>
    <row r="23" spans="1:23" ht="15" thickBot="1" x14ac:dyDescent="0.3">
      <c r="A23" s="54"/>
      <c r="B23" s="55">
        <v>41290</v>
      </c>
      <c r="C23" s="358">
        <v>3.7</v>
      </c>
      <c r="D23" s="51"/>
      <c r="E23" s="51"/>
      <c r="F23" s="51"/>
      <c r="G23" s="51"/>
      <c r="H23" s="51"/>
      <c r="I23" s="51"/>
      <c r="J23" s="51"/>
      <c r="K23" s="51"/>
      <c r="L23" s="51"/>
      <c r="M23" s="51"/>
      <c r="N23" s="51"/>
      <c r="O23" s="51"/>
      <c r="P23" s="51"/>
      <c r="Q23" s="51"/>
      <c r="R23" s="51"/>
      <c r="S23" s="51"/>
      <c r="T23" s="51"/>
      <c r="U23" s="51"/>
      <c r="V23" s="51"/>
      <c r="W23" s="51"/>
    </row>
    <row r="24" spans="1:23" ht="15" thickBot="1" x14ac:dyDescent="0.3">
      <c r="A24" s="54"/>
      <c r="B24" s="55">
        <v>41291</v>
      </c>
      <c r="C24" s="358">
        <v>3.5</v>
      </c>
      <c r="D24" s="51"/>
      <c r="E24" s="51"/>
      <c r="F24" s="51"/>
      <c r="G24" s="51"/>
      <c r="H24" s="51"/>
      <c r="I24" s="51"/>
      <c r="J24" s="51"/>
      <c r="K24" s="51"/>
      <c r="L24" s="51"/>
      <c r="M24" s="51"/>
      <c r="N24" s="51"/>
      <c r="O24" s="51"/>
      <c r="P24" s="51"/>
      <c r="Q24" s="51"/>
      <c r="R24" s="51"/>
      <c r="S24" s="51"/>
      <c r="T24" s="51"/>
      <c r="U24" s="51"/>
      <c r="V24" s="51"/>
      <c r="W24" s="51"/>
    </row>
    <row r="25" spans="1:23" ht="15" thickBot="1" x14ac:dyDescent="0.3">
      <c r="A25" s="54"/>
      <c r="B25" s="55">
        <v>41292</v>
      </c>
      <c r="C25" s="358">
        <v>3.8</v>
      </c>
      <c r="D25" s="51"/>
      <c r="E25" s="51"/>
      <c r="F25" s="51"/>
      <c r="G25" s="51"/>
      <c r="H25" s="51"/>
      <c r="I25" s="51"/>
      <c r="J25" s="51"/>
      <c r="K25" s="51"/>
      <c r="L25" s="51"/>
      <c r="M25" s="51"/>
      <c r="N25" s="51"/>
      <c r="O25" s="51"/>
      <c r="P25" s="51"/>
      <c r="Q25" s="51"/>
      <c r="R25" s="51"/>
      <c r="S25" s="51"/>
      <c r="T25" s="51"/>
      <c r="U25" s="51"/>
      <c r="V25" s="51"/>
      <c r="W25" s="51"/>
    </row>
    <row r="26" spans="1:23" ht="15" thickBot="1" x14ac:dyDescent="0.3">
      <c r="A26" s="54"/>
      <c r="B26" s="55">
        <v>41293</v>
      </c>
      <c r="C26" s="358">
        <v>1.4</v>
      </c>
      <c r="D26" s="51"/>
      <c r="E26" s="51"/>
      <c r="F26" s="51"/>
      <c r="G26" s="51"/>
      <c r="H26" s="51"/>
      <c r="I26" s="51"/>
      <c r="J26" s="51"/>
      <c r="K26" s="51"/>
      <c r="L26" s="51"/>
      <c r="M26" s="51"/>
      <c r="N26" s="51"/>
      <c r="O26" s="51"/>
      <c r="P26" s="51"/>
      <c r="Q26" s="51"/>
      <c r="R26" s="51"/>
      <c r="S26" s="51"/>
      <c r="T26" s="51"/>
      <c r="U26" s="51"/>
      <c r="V26" s="51"/>
      <c r="W26" s="51"/>
    </row>
    <row r="27" spans="1:23" ht="15" thickBot="1" x14ac:dyDescent="0.3">
      <c r="A27" s="54"/>
      <c r="B27" s="55">
        <v>41294</v>
      </c>
      <c r="C27" s="358">
        <v>4.5999999999999996</v>
      </c>
      <c r="D27" s="51"/>
      <c r="E27" s="51"/>
      <c r="F27" s="51"/>
      <c r="G27" s="51"/>
      <c r="H27" s="51"/>
      <c r="I27" s="51"/>
      <c r="J27" s="51"/>
      <c r="K27" s="51"/>
      <c r="L27" s="51"/>
      <c r="M27" s="51"/>
      <c r="N27" s="51"/>
      <c r="O27" s="51"/>
      <c r="P27" s="51"/>
      <c r="Q27" s="51"/>
      <c r="R27" s="51"/>
      <c r="S27" s="51"/>
      <c r="T27" s="51"/>
      <c r="U27" s="51"/>
      <c r="V27" s="51"/>
      <c r="W27" s="51"/>
    </row>
    <row r="28" spans="1:23" ht="15" thickBot="1" x14ac:dyDescent="0.3">
      <c r="A28" s="54"/>
      <c r="B28" s="55">
        <v>41295</v>
      </c>
      <c r="C28" s="358">
        <v>6.6</v>
      </c>
      <c r="D28" s="51"/>
      <c r="E28" s="51"/>
      <c r="F28" s="51"/>
      <c r="G28" s="51"/>
      <c r="H28" s="51"/>
      <c r="I28" s="51"/>
      <c r="J28" s="51"/>
      <c r="K28" s="51"/>
      <c r="L28" s="51"/>
      <c r="M28" s="51"/>
      <c r="N28" s="51"/>
      <c r="O28" s="51"/>
      <c r="P28" s="51"/>
      <c r="Q28" s="51"/>
      <c r="R28" s="51"/>
      <c r="S28" s="51"/>
      <c r="T28" s="51"/>
      <c r="U28" s="51"/>
      <c r="V28" s="51"/>
      <c r="W28" s="51"/>
    </row>
    <row r="29" spans="1:23" ht="15" thickBot="1" x14ac:dyDescent="0.3">
      <c r="A29" s="54"/>
      <c r="B29" s="55">
        <v>41296</v>
      </c>
      <c r="C29" s="358">
        <v>5.6</v>
      </c>
      <c r="D29" s="51"/>
      <c r="E29" s="51"/>
      <c r="F29" s="51"/>
      <c r="G29" s="51"/>
      <c r="H29" s="51"/>
      <c r="I29" s="51"/>
      <c r="J29" s="51"/>
      <c r="K29" s="51"/>
      <c r="L29" s="51"/>
      <c r="M29" s="51"/>
      <c r="N29" s="51"/>
      <c r="O29" s="51"/>
      <c r="P29" s="51"/>
      <c r="Q29" s="51"/>
      <c r="R29" s="51"/>
      <c r="S29" s="51"/>
      <c r="T29" s="51"/>
      <c r="U29" s="51"/>
      <c r="V29" s="51"/>
      <c r="W29" s="51"/>
    </row>
    <row r="30" spans="1:23" ht="15" thickBot="1" x14ac:dyDescent="0.3">
      <c r="A30" s="54"/>
      <c r="B30" s="55">
        <v>41297</v>
      </c>
      <c r="C30" s="358">
        <v>4.7</v>
      </c>
      <c r="D30" s="51"/>
      <c r="E30" s="51"/>
      <c r="F30" s="51"/>
      <c r="G30" s="51"/>
      <c r="H30" s="51"/>
      <c r="I30" s="51"/>
      <c r="J30" s="51"/>
      <c r="K30" s="51"/>
      <c r="L30" s="51"/>
      <c r="M30" s="51"/>
      <c r="N30" s="51"/>
      <c r="O30" s="51"/>
      <c r="P30" s="51"/>
      <c r="Q30" s="51"/>
      <c r="R30" s="51"/>
      <c r="S30" s="51"/>
      <c r="T30" s="51"/>
      <c r="U30" s="51"/>
      <c r="V30" s="51"/>
      <c r="W30" s="51"/>
    </row>
    <row r="31" spans="1:23" ht="15" thickBot="1" x14ac:dyDescent="0.3">
      <c r="A31" s="54"/>
      <c r="B31" s="55">
        <v>41298</v>
      </c>
      <c r="C31" s="358">
        <v>6.7</v>
      </c>
      <c r="D31" s="51"/>
      <c r="E31" s="51"/>
      <c r="F31" s="51"/>
      <c r="G31" s="51"/>
      <c r="H31" s="51"/>
      <c r="I31" s="51"/>
      <c r="J31" s="51"/>
      <c r="K31" s="51"/>
      <c r="L31" s="51"/>
      <c r="M31" s="51"/>
      <c r="N31" s="51"/>
      <c r="O31" s="51"/>
      <c r="P31" s="51"/>
      <c r="Q31" s="51"/>
      <c r="R31" s="51"/>
      <c r="S31" s="51"/>
      <c r="T31" s="51"/>
      <c r="U31" s="51"/>
      <c r="V31" s="51"/>
      <c r="W31" s="51"/>
    </row>
    <row r="32" spans="1:23" ht="15" thickBot="1" x14ac:dyDescent="0.3">
      <c r="A32" s="54"/>
      <c r="B32" s="55">
        <v>41299</v>
      </c>
      <c r="C32" s="358">
        <v>4.2</v>
      </c>
      <c r="D32" s="51"/>
      <c r="E32" s="51"/>
      <c r="F32" s="51"/>
      <c r="G32" s="51"/>
      <c r="H32" s="51"/>
      <c r="I32" s="51"/>
      <c r="J32" s="51"/>
      <c r="K32" s="51"/>
      <c r="L32" s="51"/>
      <c r="M32" s="51"/>
      <c r="N32" s="51"/>
      <c r="O32" s="51"/>
      <c r="P32" s="51"/>
      <c r="Q32" s="51"/>
      <c r="R32" s="51"/>
      <c r="S32" s="51"/>
      <c r="T32" s="51"/>
      <c r="U32" s="51"/>
      <c r="V32" s="51"/>
      <c r="W32" s="51"/>
    </row>
    <row r="33" spans="1:22" ht="15" thickBot="1" x14ac:dyDescent="0.3">
      <c r="A33" s="54"/>
      <c r="B33" s="55">
        <v>41300</v>
      </c>
      <c r="C33" s="358">
        <v>0.6</v>
      </c>
      <c r="D33" s="51"/>
      <c r="E33" s="51"/>
      <c r="F33" s="51"/>
      <c r="G33" s="51"/>
      <c r="H33" s="51"/>
      <c r="I33" s="51"/>
      <c r="J33" s="51"/>
      <c r="K33" s="51"/>
      <c r="L33" s="51"/>
      <c r="M33" s="51"/>
      <c r="N33" s="51"/>
      <c r="O33" s="51"/>
      <c r="P33" s="51"/>
      <c r="Q33" s="51"/>
      <c r="R33" s="51"/>
      <c r="S33" s="51"/>
      <c r="T33" s="51"/>
      <c r="U33" s="51"/>
      <c r="V33" s="51"/>
    </row>
    <row r="34" spans="1:22" ht="15" thickBot="1" x14ac:dyDescent="0.3">
      <c r="A34" s="54"/>
      <c r="B34" s="55">
        <v>41301</v>
      </c>
      <c r="C34" s="358">
        <v>0.4</v>
      </c>
      <c r="D34" s="51"/>
      <c r="E34" s="189" t="str">
        <f>+Language!B65</f>
        <v>Altri link a dati climatici</v>
      </c>
      <c r="F34" s="51"/>
      <c r="G34" s="51"/>
      <c r="H34" s="51"/>
      <c r="I34" s="51"/>
      <c r="J34" s="51"/>
      <c r="K34" s="51"/>
      <c r="L34" s="51"/>
      <c r="M34" s="51"/>
      <c r="N34" s="51"/>
      <c r="O34" s="51"/>
      <c r="P34" s="51"/>
      <c r="Q34" s="51"/>
      <c r="R34" s="51"/>
      <c r="S34" s="51"/>
      <c r="T34" s="51"/>
      <c r="U34" s="51"/>
      <c r="V34" s="51"/>
    </row>
    <row r="35" spans="1:22" ht="15" thickBot="1" x14ac:dyDescent="0.3">
      <c r="A35" s="54"/>
      <c r="B35" s="55">
        <v>41302</v>
      </c>
      <c r="C35" s="358">
        <v>1.6</v>
      </c>
      <c r="D35" s="51"/>
      <c r="E35" s="190" t="s">
        <v>113</v>
      </c>
      <c r="F35" s="51"/>
      <c r="G35" s="51"/>
      <c r="H35" s="51"/>
      <c r="I35" s="51"/>
      <c r="J35" s="51"/>
      <c r="K35" s="51"/>
      <c r="L35" s="51"/>
      <c r="M35" s="51"/>
      <c r="N35" s="51"/>
      <c r="O35" s="51"/>
      <c r="P35" s="51"/>
      <c r="Q35" s="51"/>
      <c r="R35" s="51"/>
      <c r="S35" s="51"/>
      <c r="T35" s="51"/>
      <c r="U35" s="51"/>
      <c r="V35" s="51"/>
    </row>
    <row r="36" spans="1:22" ht="15" thickBot="1" x14ac:dyDescent="0.3">
      <c r="A36" s="54"/>
      <c r="B36" s="55">
        <v>41303</v>
      </c>
      <c r="C36" s="358">
        <v>0.1</v>
      </c>
      <c r="D36" s="51"/>
      <c r="E36" s="51"/>
      <c r="F36" s="51"/>
      <c r="G36" s="51"/>
      <c r="H36" s="51"/>
      <c r="I36" s="51"/>
      <c r="J36" s="51"/>
      <c r="K36" s="51"/>
      <c r="L36" s="51"/>
      <c r="M36" s="51"/>
      <c r="N36" s="51"/>
    </row>
    <row r="37" spans="1:22" ht="15" thickBot="1" x14ac:dyDescent="0.3">
      <c r="A37" s="54"/>
      <c r="B37" s="55">
        <v>41304</v>
      </c>
      <c r="C37" s="358">
        <v>3.3</v>
      </c>
      <c r="D37" s="51"/>
      <c r="E37" s="51"/>
      <c r="F37" s="51"/>
      <c r="G37" s="51"/>
      <c r="H37" s="51"/>
      <c r="I37" s="51"/>
      <c r="J37" s="51"/>
      <c r="K37" s="51"/>
      <c r="L37" s="51"/>
      <c r="M37" s="51"/>
      <c r="N37" s="51"/>
    </row>
    <row r="38" spans="1:22" ht="15" thickBot="1" x14ac:dyDescent="0.3">
      <c r="A38" s="54"/>
      <c r="B38" s="55">
        <v>41305</v>
      </c>
      <c r="C38" s="358">
        <v>4.7</v>
      </c>
      <c r="D38" s="51"/>
      <c r="E38" s="51"/>
      <c r="F38" s="51"/>
      <c r="G38" s="51"/>
      <c r="H38" s="51"/>
      <c r="I38" s="51"/>
      <c r="J38" s="51"/>
      <c r="K38" s="51"/>
      <c r="L38" s="51"/>
      <c r="M38" s="51"/>
      <c r="N38" s="51"/>
    </row>
    <row r="39" spans="1:22" ht="15" thickBot="1" x14ac:dyDescent="0.3">
      <c r="A39" s="54"/>
      <c r="B39" s="55">
        <v>41306</v>
      </c>
      <c r="C39" s="358">
        <v>4.3</v>
      </c>
      <c r="D39" s="51"/>
      <c r="E39" s="51"/>
      <c r="F39" s="51"/>
      <c r="G39" s="51"/>
      <c r="H39" s="51"/>
      <c r="I39" s="51"/>
      <c r="J39" s="51"/>
      <c r="K39" s="51"/>
      <c r="L39" s="51"/>
      <c r="M39" s="51"/>
      <c r="N39" s="51"/>
    </row>
    <row r="40" spans="1:22" ht="15" thickBot="1" x14ac:dyDescent="0.3">
      <c r="A40" s="54"/>
      <c r="B40" s="55">
        <v>41307</v>
      </c>
      <c r="C40" s="358">
        <v>5.0999999999999996</v>
      </c>
      <c r="D40" s="51"/>
      <c r="E40" s="51"/>
      <c r="F40" s="51"/>
      <c r="G40" s="51"/>
      <c r="H40" s="51"/>
      <c r="I40" s="51"/>
      <c r="J40" s="51"/>
      <c r="K40" s="51"/>
      <c r="L40" s="51"/>
      <c r="M40" s="51"/>
      <c r="N40" s="51"/>
    </row>
    <row r="41" spans="1:22" ht="15" thickBot="1" x14ac:dyDescent="0.3">
      <c r="A41" s="54"/>
      <c r="B41" s="55">
        <v>41308</v>
      </c>
      <c r="C41" s="358">
        <v>5.5</v>
      </c>
      <c r="D41" s="51"/>
      <c r="E41" s="51"/>
      <c r="F41" s="51"/>
      <c r="G41" s="51"/>
      <c r="H41" s="51"/>
      <c r="I41" s="51"/>
      <c r="J41" s="51"/>
      <c r="K41" s="51"/>
      <c r="L41" s="51"/>
      <c r="M41" s="51"/>
      <c r="N41" s="51"/>
    </row>
    <row r="42" spans="1:22" ht="15" thickBot="1" x14ac:dyDescent="0.3">
      <c r="A42" s="54"/>
      <c r="B42" s="55">
        <v>41309</v>
      </c>
      <c r="C42" s="358">
        <v>3.7</v>
      </c>
      <c r="D42" s="51"/>
      <c r="E42" s="51"/>
      <c r="F42" s="51"/>
      <c r="G42" s="51"/>
      <c r="H42" s="51"/>
      <c r="I42" s="51"/>
      <c r="J42" s="51"/>
      <c r="K42" s="51"/>
      <c r="L42" s="51"/>
      <c r="M42" s="51"/>
      <c r="N42" s="51"/>
    </row>
    <row r="43" spans="1:22" ht="15" thickBot="1" x14ac:dyDescent="0.3">
      <c r="A43" s="54"/>
      <c r="B43" s="55">
        <v>41310</v>
      </c>
      <c r="C43" s="358">
        <v>2.8</v>
      </c>
      <c r="D43" s="51"/>
      <c r="E43" s="51"/>
      <c r="F43" s="51"/>
      <c r="G43" s="51"/>
      <c r="H43" s="51"/>
      <c r="I43" s="51"/>
      <c r="J43" s="51"/>
      <c r="K43" s="51"/>
      <c r="L43" s="51"/>
      <c r="M43" s="51"/>
      <c r="N43" s="51"/>
    </row>
    <row r="44" spans="1:22" ht="15" thickBot="1" x14ac:dyDescent="0.3">
      <c r="A44" s="54"/>
      <c r="B44" s="55">
        <v>41311</v>
      </c>
      <c r="C44" s="358">
        <v>3.2</v>
      </c>
      <c r="D44" s="51"/>
      <c r="E44" s="51"/>
      <c r="F44" s="51"/>
      <c r="G44" s="51"/>
      <c r="H44" s="51"/>
      <c r="I44" s="51"/>
      <c r="J44" s="51"/>
      <c r="K44" s="51"/>
      <c r="L44" s="51"/>
      <c r="M44" s="51"/>
      <c r="N44" s="51"/>
    </row>
    <row r="45" spans="1:22" ht="15" thickBot="1" x14ac:dyDescent="0.3">
      <c r="A45" s="54"/>
      <c r="B45" s="55">
        <v>41312</v>
      </c>
      <c r="C45" s="358">
        <v>2.5</v>
      </c>
      <c r="D45" s="51"/>
      <c r="E45" s="51"/>
      <c r="F45" s="51"/>
      <c r="G45" s="51"/>
      <c r="H45" s="51"/>
      <c r="I45" s="51"/>
      <c r="J45" s="51"/>
      <c r="K45" s="51"/>
      <c r="L45" s="51"/>
      <c r="M45" s="51"/>
      <c r="N45" s="51"/>
    </row>
    <row r="46" spans="1:22" ht="15" thickBot="1" x14ac:dyDescent="0.3">
      <c r="A46" s="54"/>
      <c r="B46" s="55">
        <v>41313</v>
      </c>
      <c r="C46" s="358">
        <v>1.8</v>
      </c>
      <c r="D46" s="51"/>
      <c r="E46" s="51"/>
      <c r="F46" s="51"/>
      <c r="G46" s="51"/>
      <c r="H46" s="51"/>
      <c r="I46" s="51"/>
      <c r="J46" s="51"/>
      <c r="K46" s="51"/>
      <c r="L46" s="51"/>
      <c r="M46" s="51"/>
      <c r="N46" s="51"/>
    </row>
    <row r="47" spans="1:22" ht="15" thickBot="1" x14ac:dyDescent="0.3">
      <c r="A47" s="54"/>
      <c r="B47" s="55">
        <v>41314</v>
      </c>
      <c r="C47" s="358">
        <v>1</v>
      </c>
      <c r="D47" s="51"/>
      <c r="E47" s="51"/>
      <c r="F47" s="51"/>
      <c r="G47" s="51"/>
      <c r="H47" s="51"/>
      <c r="I47" s="51"/>
      <c r="J47" s="51"/>
      <c r="K47" s="51"/>
      <c r="L47" s="51"/>
      <c r="M47" s="51"/>
      <c r="N47" s="51"/>
    </row>
    <row r="48" spans="1:22" ht="15" thickBot="1" x14ac:dyDescent="0.3">
      <c r="A48" s="54"/>
      <c r="B48" s="55">
        <v>41315</v>
      </c>
      <c r="C48" s="358">
        <v>0.4</v>
      </c>
      <c r="D48" s="51"/>
      <c r="E48" s="51"/>
    </row>
    <row r="49" spans="1:5" ht="15" thickBot="1" x14ac:dyDescent="0.3">
      <c r="A49" s="54"/>
      <c r="B49" s="55">
        <v>41316</v>
      </c>
      <c r="C49" s="358">
        <v>-0.4</v>
      </c>
      <c r="D49" s="51"/>
      <c r="E49" s="51"/>
    </row>
    <row r="50" spans="1:5" ht="15" thickBot="1" x14ac:dyDescent="0.3">
      <c r="A50" s="54"/>
      <c r="B50" s="55">
        <v>41317</v>
      </c>
      <c r="C50" s="358">
        <v>1.6</v>
      </c>
      <c r="D50" s="51"/>
      <c r="E50" s="51"/>
    </row>
    <row r="51" spans="1:5" ht="15" thickBot="1" x14ac:dyDescent="0.3">
      <c r="A51" s="54"/>
      <c r="B51" s="55">
        <v>41318</v>
      </c>
      <c r="C51" s="358">
        <v>1.6</v>
      </c>
      <c r="D51" s="51"/>
      <c r="E51" s="51"/>
    </row>
    <row r="52" spans="1:5" ht="15" thickBot="1" x14ac:dyDescent="0.3">
      <c r="A52" s="54"/>
      <c r="B52" s="55">
        <v>41319</v>
      </c>
      <c r="C52" s="358">
        <v>4.7</v>
      </c>
      <c r="D52" s="51"/>
      <c r="E52" s="51"/>
    </row>
    <row r="53" spans="1:5" ht="15" thickBot="1" x14ac:dyDescent="0.3">
      <c r="A53" s="54"/>
      <c r="B53" s="55">
        <v>41320</v>
      </c>
      <c r="C53" s="358">
        <v>4.3</v>
      </c>
      <c r="D53" s="51"/>
      <c r="E53" s="51"/>
    </row>
    <row r="54" spans="1:5" ht="15" thickBot="1" x14ac:dyDescent="0.3">
      <c r="A54" s="54"/>
      <c r="B54" s="55">
        <v>41321</v>
      </c>
      <c r="C54" s="358">
        <v>5.6</v>
      </c>
      <c r="D54" s="51"/>
      <c r="E54" s="51"/>
    </row>
    <row r="55" spans="1:5" ht="15" thickBot="1" x14ac:dyDescent="0.3">
      <c r="A55" s="54"/>
      <c r="B55" s="55">
        <v>41322</v>
      </c>
      <c r="C55" s="358">
        <v>5.9</v>
      </c>
      <c r="D55" s="51"/>
      <c r="E55" s="51"/>
    </row>
    <row r="56" spans="1:5" ht="15" thickBot="1" x14ac:dyDescent="0.3">
      <c r="A56" s="54"/>
      <c r="B56" s="55">
        <v>41323</v>
      </c>
      <c r="C56" s="358">
        <v>4.3</v>
      </c>
      <c r="D56" s="51"/>
      <c r="E56" s="51"/>
    </row>
    <row r="57" spans="1:5" ht="15" thickBot="1" x14ac:dyDescent="0.3">
      <c r="A57" s="54"/>
      <c r="B57" s="55">
        <v>41324</v>
      </c>
      <c r="C57" s="358">
        <v>3</v>
      </c>
      <c r="D57" s="51"/>
      <c r="E57" s="51"/>
    </row>
    <row r="58" spans="1:5" ht="15" thickBot="1" x14ac:dyDescent="0.3">
      <c r="A58" s="54"/>
      <c r="B58" s="55">
        <v>41325</v>
      </c>
      <c r="C58" s="358">
        <v>4.5</v>
      </c>
      <c r="D58" s="51"/>
      <c r="E58" s="51"/>
    </row>
    <row r="59" spans="1:5" ht="15" thickBot="1" x14ac:dyDescent="0.3">
      <c r="A59" s="54"/>
      <c r="B59" s="55">
        <v>41326</v>
      </c>
      <c r="C59" s="358">
        <v>2.8</v>
      </c>
      <c r="D59" s="51"/>
      <c r="E59" s="51"/>
    </row>
    <row r="60" spans="1:5" ht="15" thickBot="1" x14ac:dyDescent="0.3">
      <c r="A60" s="54"/>
      <c r="B60" s="55">
        <v>41327</v>
      </c>
      <c r="C60" s="358">
        <v>1.7</v>
      </c>
      <c r="D60" s="51"/>
      <c r="E60" s="51"/>
    </row>
    <row r="61" spans="1:5" ht="15" thickBot="1" x14ac:dyDescent="0.3">
      <c r="A61" s="54"/>
      <c r="B61" s="55">
        <v>41328</v>
      </c>
      <c r="C61" s="358">
        <v>2.5</v>
      </c>
      <c r="D61" s="51"/>
      <c r="E61" s="51"/>
    </row>
    <row r="62" spans="1:5" ht="15" thickBot="1" x14ac:dyDescent="0.3">
      <c r="A62" s="54"/>
      <c r="B62" s="55">
        <v>41329</v>
      </c>
      <c r="C62" s="358">
        <v>4.3</v>
      </c>
      <c r="D62" s="51"/>
      <c r="E62" s="51"/>
    </row>
    <row r="63" spans="1:5" ht="15" thickBot="1" x14ac:dyDescent="0.3">
      <c r="A63" s="54"/>
      <c r="B63" s="55">
        <v>41330</v>
      </c>
      <c r="C63" s="358">
        <v>5.3</v>
      </c>
      <c r="D63" s="51"/>
      <c r="E63" s="51"/>
    </row>
    <row r="64" spans="1:5" ht="15" thickBot="1" x14ac:dyDescent="0.3">
      <c r="A64" s="54"/>
      <c r="B64" s="55">
        <v>41331</v>
      </c>
      <c r="C64" s="358">
        <v>5.6</v>
      </c>
      <c r="D64" s="51"/>
      <c r="E64" s="51"/>
    </row>
    <row r="65" spans="1:5" ht="15" thickBot="1" x14ac:dyDescent="0.3">
      <c r="A65" s="54"/>
      <c r="B65" s="55">
        <v>41332</v>
      </c>
      <c r="C65" s="358">
        <v>7.4</v>
      </c>
      <c r="D65" s="51"/>
      <c r="E65" s="51"/>
    </row>
    <row r="66" spans="1:5" ht="15" thickBot="1" x14ac:dyDescent="0.3">
      <c r="A66" s="54"/>
      <c r="B66" s="55">
        <v>41333</v>
      </c>
      <c r="C66" s="358">
        <v>7.2</v>
      </c>
      <c r="D66" s="51"/>
      <c r="E66" s="51"/>
    </row>
    <row r="67" spans="1:5" ht="15" thickBot="1" x14ac:dyDescent="0.3">
      <c r="A67" s="54"/>
      <c r="B67" s="55">
        <v>41334</v>
      </c>
      <c r="C67" s="358">
        <v>5.7</v>
      </c>
      <c r="D67" s="51"/>
      <c r="E67" s="51"/>
    </row>
    <row r="68" spans="1:5" ht="15" thickBot="1" x14ac:dyDescent="0.3">
      <c r="A68" s="54"/>
      <c r="B68" s="55">
        <v>41335</v>
      </c>
      <c r="C68" s="358">
        <v>6</v>
      </c>
      <c r="D68" s="51"/>
      <c r="E68" s="51"/>
    </row>
    <row r="69" spans="1:5" ht="15" thickBot="1" x14ac:dyDescent="0.3">
      <c r="A69" s="54"/>
      <c r="B69" s="55">
        <v>41336</v>
      </c>
      <c r="C69" s="358">
        <v>5.8</v>
      </c>
      <c r="D69" s="51"/>
      <c r="E69" s="51"/>
    </row>
    <row r="70" spans="1:5" ht="15" thickBot="1" x14ac:dyDescent="0.3">
      <c r="A70" s="54"/>
      <c r="B70" s="55">
        <v>41337</v>
      </c>
      <c r="C70" s="358">
        <v>6.5</v>
      </c>
      <c r="D70" s="51"/>
      <c r="E70" s="51"/>
    </row>
    <row r="71" spans="1:5" ht="15" thickBot="1" x14ac:dyDescent="0.3">
      <c r="A71" s="54"/>
      <c r="B71" s="55">
        <v>41338</v>
      </c>
      <c r="C71" s="358">
        <v>7.3</v>
      </c>
      <c r="D71" s="51"/>
      <c r="E71" s="51"/>
    </row>
    <row r="72" spans="1:5" ht="15" thickBot="1" x14ac:dyDescent="0.3">
      <c r="A72" s="54"/>
      <c r="B72" s="55">
        <v>41339</v>
      </c>
      <c r="C72" s="358">
        <v>8.6</v>
      </c>
      <c r="D72" s="51"/>
      <c r="E72" s="51"/>
    </row>
    <row r="73" spans="1:5" ht="15" thickBot="1" x14ac:dyDescent="0.3">
      <c r="A73" s="54"/>
      <c r="B73" s="55">
        <v>41340</v>
      </c>
      <c r="C73" s="358">
        <v>10.5</v>
      </c>
      <c r="D73" s="51"/>
      <c r="E73" s="51"/>
    </row>
    <row r="74" spans="1:5" ht="15" thickBot="1" x14ac:dyDescent="0.3">
      <c r="A74" s="54"/>
      <c r="B74" s="55">
        <v>41341</v>
      </c>
      <c r="C74" s="358">
        <v>10.4</v>
      </c>
      <c r="D74" s="51"/>
      <c r="E74" s="51"/>
    </row>
    <row r="75" spans="1:5" ht="15" thickBot="1" x14ac:dyDescent="0.3">
      <c r="A75" s="54"/>
      <c r="B75" s="55">
        <v>41342</v>
      </c>
      <c r="C75" s="358">
        <v>10.8</v>
      </c>
      <c r="D75" s="51"/>
      <c r="E75" s="51"/>
    </row>
    <row r="76" spans="1:5" ht="15" thickBot="1" x14ac:dyDescent="0.3">
      <c r="A76" s="54"/>
      <c r="B76" s="55">
        <v>41343</v>
      </c>
      <c r="C76" s="358">
        <v>10.4</v>
      </c>
      <c r="D76" s="51"/>
      <c r="E76" s="51"/>
    </row>
    <row r="77" spans="1:5" ht="15" thickBot="1" x14ac:dyDescent="0.3">
      <c r="A77" s="54"/>
      <c r="B77" s="55">
        <v>41344</v>
      </c>
      <c r="C77" s="358">
        <v>9.9</v>
      </c>
      <c r="D77" s="51"/>
      <c r="E77" s="51"/>
    </row>
    <row r="78" spans="1:5" ht="15" thickBot="1" x14ac:dyDescent="0.3">
      <c r="A78" s="54"/>
      <c r="B78" s="55">
        <v>41345</v>
      </c>
      <c r="C78" s="358">
        <v>10</v>
      </c>
      <c r="D78" s="51"/>
      <c r="E78" s="51"/>
    </row>
    <row r="79" spans="1:5" ht="15" thickBot="1" x14ac:dyDescent="0.3">
      <c r="A79" s="54"/>
      <c r="B79" s="55">
        <v>41346</v>
      </c>
      <c r="C79" s="358">
        <v>8.3000000000000007</v>
      </c>
      <c r="D79" s="51"/>
      <c r="E79" s="51"/>
    </row>
    <row r="80" spans="1:5" ht="15" thickBot="1" x14ac:dyDescent="0.3">
      <c r="A80" s="54"/>
      <c r="B80" s="55">
        <v>41347</v>
      </c>
      <c r="C80" s="358">
        <v>7.3</v>
      </c>
      <c r="D80" s="51"/>
      <c r="E80" s="51"/>
    </row>
    <row r="81" spans="1:5" ht="15" thickBot="1" x14ac:dyDescent="0.3">
      <c r="A81" s="54"/>
      <c r="B81" s="55">
        <v>41348</v>
      </c>
      <c r="C81" s="358">
        <v>5.6</v>
      </c>
      <c r="D81" s="51"/>
      <c r="E81" s="51"/>
    </row>
    <row r="82" spans="1:5" ht="15" thickBot="1" x14ac:dyDescent="0.3">
      <c r="A82" s="54"/>
      <c r="B82" s="55">
        <v>41349</v>
      </c>
      <c r="C82" s="358">
        <v>3.9</v>
      </c>
      <c r="D82" s="51"/>
      <c r="E82" s="51"/>
    </row>
    <row r="83" spans="1:5" ht="15" thickBot="1" x14ac:dyDescent="0.3">
      <c r="A83" s="54"/>
      <c r="B83" s="55">
        <v>41350</v>
      </c>
      <c r="C83" s="358">
        <v>5</v>
      </c>
      <c r="D83" s="51"/>
      <c r="E83" s="51"/>
    </row>
    <row r="84" spans="1:5" ht="15" thickBot="1" x14ac:dyDescent="0.3">
      <c r="A84" s="54"/>
      <c r="B84" s="55">
        <v>41351</v>
      </c>
      <c r="C84" s="358">
        <v>6</v>
      </c>
      <c r="D84" s="51"/>
      <c r="E84" s="51"/>
    </row>
    <row r="85" spans="1:5" ht="15" thickBot="1" x14ac:dyDescent="0.3">
      <c r="A85" s="54"/>
      <c r="B85" s="55">
        <v>41352</v>
      </c>
      <c r="C85" s="358">
        <v>7.2</v>
      </c>
      <c r="D85" s="51"/>
      <c r="E85" s="51"/>
    </row>
    <row r="86" spans="1:5" ht="15" thickBot="1" x14ac:dyDescent="0.3">
      <c r="A86" s="54"/>
      <c r="B86" s="55">
        <v>41353</v>
      </c>
      <c r="C86" s="358">
        <v>8.1999999999999993</v>
      </c>
      <c r="D86" s="51"/>
      <c r="E86" s="51"/>
    </row>
    <row r="87" spans="1:5" ht="15" thickBot="1" x14ac:dyDescent="0.3">
      <c r="A87" s="54"/>
      <c r="B87" s="55">
        <v>41354</v>
      </c>
      <c r="C87" s="358">
        <v>10.6</v>
      </c>
      <c r="D87" s="51"/>
      <c r="E87" s="51"/>
    </row>
    <row r="88" spans="1:5" ht="15" thickBot="1" x14ac:dyDescent="0.3">
      <c r="A88" s="54"/>
      <c r="B88" s="55">
        <v>41355</v>
      </c>
      <c r="C88" s="358">
        <v>8.8000000000000007</v>
      </c>
      <c r="D88" s="51"/>
      <c r="E88" s="51"/>
    </row>
    <row r="89" spans="1:5" ht="15" thickBot="1" x14ac:dyDescent="0.3">
      <c r="A89" s="54"/>
      <c r="B89" s="55">
        <v>41356</v>
      </c>
      <c r="C89" s="358">
        <v>7.8</v>
      </c>
      <c r="D89" s="51"/>
      <c r="E89" s="51"/>
    </row>
    <row r="90" spans="1:5" ht="15" thickBot="1" x14ac:dyDescent="0.3">
      <c r="A90" s="54"/>
      <c r="B90" s="55">
        <v>41357</v>
      </c>
      <c r="C90" s="358">
        <v>4.8</v>
      </c>
      <c r="D90" s="51"/>
      <c r="E90" s="51"/>
    </row>
    <row r="91" spans="1:5" ht="15" thickBot="1" x14ac:dyDescent="0.3">
      <c r="A91" s="54"/>
      <c r="B91" s="55">
        <v>41358</v>
      </c>
      <c r="C91" s="358">
        <v>2.7</v>
      </c>
      <c r="D91" s="51"/>
      <c r="E91" s="51"/>
    </row>
    <row r="92" spans="1:5" ht="15" thickBot="1" x14ac:dyDescent="0.3">
      <c r="A92" s="54"/>
      <c r="B92" s="55">
        <v>41359</v>
      </c>
      <c r="C92" s="358">
        <v>4.5</v>
      </c>
      <c r="D92" s="51"/>
      <c r="E92" s="51"/>
    </row>
    <row r="93" spans="1:5" ht="15" thickBot="1" x14ac:dyDescent="0.3">
      <c r="A93" s="54"/>
      <c r="B93" s="55">
        <v>41360</v>
      </c>
      <c r="C93" s="358">
        <v>3.9</v>
      </c>
      <c r="D93" s="51"/>
      <c r="E93" s="51"/>
    </row>
    <row r="94" spans="1:5" ht="15" thickBot="1" x14ac:dyDescent="0.3">
      <c r="A94" s="54"/>
      <c r="B94" s="55">
        <v>41361</v>
      </c>
      <c r="C94" s="358">
        <v>5.9</v>
      </c>
      <c r="D94" s="51"/>
      <c r="E94" s="51"/>
    </row>
    <row r="95" spans="1:5" ht="15" thickBot="1" x14ac:dyDescent="0.3">
      <c r="A95" s="54"/>
      <c r="B95" s="55">
        <v>41362</v>
      </c>
      <c r="C95" s="358">
        <v>7.3</v>
      </c>
      <c r="D95" s="51"/>
      <c r="E95" s="51"/>
    </row>
    <row r="96" spans="1:5" ht="15" thickBot="1" x14ac:dyDescent="0.3">
      <c r="A96" s="54"/>
      <c r="B96" s="55">
        <v>41363</v>
      </c>
      <c r="C96" s="358">
        <v>8.5</v>
      </c>
      <c r="D96" s="51"/>
      <c r="E96" s="51"/>
    </row>
    <row r="97" spans="1:5" ht="15" thickBot="1" x14ac:dyDescent="0.3">
      <c r="A97" s="54"/>
      <c r="B97" s="55">
        <v>41364</v>
      </c>
      <c r="C97" s="358">
        <v>8.6999999999999993</v>
      </c>
      <c r="D97" s="51"/>
      <c r="E97" s="51"/>
    </row>
    <row r="98" spans="1:5" ht="15" thickBot="1" x14ac:dyDescent="0.3">
      <c r="A98" s="54"/>
      <c r="B98" s="55">
        <v>41365</v>
      </c>
      <c r="C98" s="358">
        <v>8</v>
      </c>
      <c r="D98" s="51"/>
      <c r="E98" s="51"/>
    </row>
    <row r="99" spans="1:5" ht="15" thickBot="1" x14ac:dyDescent="0.3">
      <c r="A99" s="54"/>
      <c r="B99" s="55">
        <v>41366</v>
      </c>
      <c r="C99" s="358">
        <v>8.5</v>
      </c>
      <c r="D99" s="51"/>
      <c r="E99" s="51"/>
    </row>
    <row r="100" spans="1:5" ht="15" thickBot="1" x14ac:dyDescent="0.3">
      <c r="A100" s="54"/>
      <c r="B100" s="55">
        <v>41367</v>
      </c>
      <c r="C100" s="358">
        <v>9.6999999999999993</v>
      </c>
      <c r="D100" s="51"/>
      <c r="E100" s="51"/>
    </row>
    <row r="101" spans="1:5" ht="15" thickBot="1" x14ac:dyDescent="0.3">
      <c r="A101" s="54"/>
      <c r="B101" s="55">
        <v>41368</v>
      </c>
      <c r="C101" s="358">
        <v>9.5</v>
      </c>
      <c r="D101" s="51"/>
      <c r="E101" s="51"/>
    </row>
    <row r="102" spans="1:5" ht="15" thickBot="1" x14ac:dyDescent="0.3">
      <c r="A102" s="54"/>
      <c r="B102" s="55">
        <v>41369</v>
      </c>
      <c r="C102" s="358">
        <v>9</v>
      </c>
      <c r="D102" s="51"/>
      <c r="E102" s="51"/>
    </row>
    <row r="103" spans="1:5" ht="15" thickBot="1" x14ac:dyDescent="0.3">
      <c r="A103" s="54"/>
      <c r="B103" s="55">
        <v>41370</v>
      </c>
      <c r="C103" s="358">
        <v>10.6</v>
      </c>
      <c r="D103" s="51"/>
      <c r="E103" s="51"/>
    </row>
    <row r="104" spans="1:5" ht="15" thickBot="1" x14ac:dyDescent="0.3">
      <c r="A104" s="54"/>
      <c r="B104" s="55">
        <v>41371</v>
      </c>
      <c r="C104" s="358">
        <v>9.9</v>
      </c>
      <c r="D104" s="51"/>
      <c r="E104" s="51"/>
    </row>
    <row r="105" spans="1:5" ht="15" thickBot="1" x14ac:dyDescent="0.3">
      <c r="A105" s="54"/>
      <c r="B105" s="55">
        <v>41372</v>
      </c>
      <c r="C105" s="358">
        <v>8.6999999999999993</v>
      </c>
      <c r="D105" s="51"/>
      <c r="E105" s="51"/>
    </row>
    <row r="106" spans="1:5" ht="15" thickBot="1" x14ac:dyDescent="0.3">
      <c r="A106" s="54"/>
      <c r="B106" s="55">
        <v>41373</v>
      </c>
      <c r="C106" s="358">
        <v>9.5</v>
      </c>
      <c r="D106" s="51"/>
      <c r="E106" s="51"/>
    </row>
    <row r="107" spans="1:5" ht="15" thickBot="1" x14ac:dyDescent="0.3">
      <c r="A107" s="54"/>
      <c r="B107" s="55">
        <v>41374</v>
      </c>
      <c r="C107" s="358">
        <v>10.5</v>
      </c>
      <c r="D107" s="51"/>
      <c r="E107" s="51"/>
    </row>
    <row r="108" spans="1:5" ht="15" thickBot="1" x14ac:dyDescent="0.3">
      <c r="A108" s="54"/>
      <c r="B108" s="55">
        <v>41375</v>
      </c>
      <c r="C108" s="358">
        <v>11.5</v>
      </c>
      <c r="D108" s="51"/>
      <c r="E108" s="51"/>
    </row>
    <row r="109" spans="1:5" ht="15" thickBot="1" x14ac:dyDescent="0.3">
      <c r="A109" s="54"/>
      <c r="B109" s="55">
        <v>41376</v>
      </c>
      <c r="C109" s="358">
        <v>13.2</v>
      </c>
      <c r="D109" s="51"/>
      <c r="E109" s="51"/>
    </row>
    <row r="110" spans="1:5" ht="15" thickBot="1" x14ac:dyDescent="0.3">
      <c r="A110" s="54"/>
      <c r="B110" s="55">
        <v>41377</v>
      </c>
      <c r="C110" s="358">
        <v>14.2</v>
      </c>
      <c r="D110" s="51"/>
      <c r="E110" s="51"/>
    </row>
    <row r="111" spans="1:5" ht="15" thickBot="1" x14ac:dyDescent="0.3">
      <c r="A111" s="54"/>
      <c r="B111" s="55">
        <v>41378</v>
      </c>
      <c r="C111" s="358">
        <v>14.9</v>
      </c>
      <c r="D111" s="51"/>
      <c r="E111" s="51"/>
    </row>
    <row r="112" spans="1:5" ht="15" thickBot="1" x14ac:dyDescent="0.3">
      <c r="A112" s="54"/>
      <c r="B112" s="55">
        <v>41379</v>
      </c>
      <c r="C112" s="358">
        <v>15.7</v>
      </c>
      <c r="D112" s="51"/>
      <c r="E112" s="51"/>
    </row>
    <row r="113" spans="1:5" ht="15" thickBot="1" x14ac:dyDescent="0.3">
      <c r="A113" s="54"/>
      <c r="B113" s="55">
        <v>41380</v>
      </c>
      <c r="C113" s="358">
        <v>15.7</v>
      </c>
      <c r="D113" s="51"/>
      <c r="E113" s="51"/>
    </row>
    <row r="114" spans="1:5" ht="15" thickBot="1" x14ac:dyDescent="0.3">
      <c r="A114" s="54"/>
      <c r="B114" s="55">
        <v>41381</v>
      </c>
      <c r="C114" s="358">
        <v>16.899999999999999</v>
      </c>
      <c r="D114" s="51"/>
      <c r="E114" s="51"/>
    </row>
    <row r="115" spans="1:5" ht="15" thickBot="1" x14ac:dyDescent="0.3">
      <c r="A115" s="54"/>
      <c r="B115" s="55">
        <v>41382</v>
      </c>
      <c r="C115" s="358">
        <v>17.8</v>
      </c>
      <c r="D115" s="51"/>
      <c r="E115" s="51"/>
    </row>
    <row r="116" spans="1:5" ht="15" thickBot="1" x14ac:dyDescent="0.3">
      <c r="A116" s="54"/>
      <c r="B116" s="55">
        <v>41383</v>
      </c>
      <c r="C116" s="358">
        <v>18.3</v>
      </c>
      <c r="D116" s="51"/>
      <c r="E116" s="51"/>
    </row>
    <row r="117" spans="1:5" ht="15" thickBot="1" x14ac:dyDescent="0.3">
      <c r="A117" s="54"/>
      <c r="B117" s="55">
        <v>41384</v>
      </c>
      <c r="C117" s="358">
        <v>16.5</v>
      </c>
      <c r="D117" s="51"/>
      <c r="E117" s="51"/>
    </row>
    <row r="118" spans="1:5" ht="15" thickBot="1" x14ac:dyDescent="0.3">
      <c r="A118" s="54"/>
      <c r="B118" s="55">
        <v>41385</v>
      </c>
      <c r="C118" s="358">
        <v>17.5</v>
      </c>
      <c r="D118" s="51"/>
      <c r="E118" s="51"/>
    </row>
    <row r="119" spans="1:5" ht="15" thickBot="1" x14ac:dyDescent="0.3">
      <c r="A119" s="54"/>
      <c r="B119" s="55">
        <v>41386</v>
      </c>
      <c r="C119" s="358">
        <v>12.5</v>
      </c>
      <c r="D119" s="51"/>
      <c r="E119" s="51"/>
    </row>
    <row r="120" spans="1:5" ht="15" thickBot="1" x14ac:dyDescent="0.3">
      <c r="A120" s="54"/>
      <c r="B120" s="55">
        <v>41387</v>
      </c>
      <c r="C120" s="358">
        <v>13.9</v>
      </c>
      <c r="D120" s="51"/>
      <c r="E120" s="51"/>
    </row>
    <row r="121" spans="1:5" ht="15" thickBot="1" x14ac:dyDescent="0.3">
      <c r="A121" s="54"/>
      <c r="B121" s="55">
        <v>41388</v>
      </c>
      <c r="C121" s="358">
        <v>14.8</v>
      </c>
      <c r="D121" s="51"/>
      <c r="E121" s="51"/>
    </row>
    <row r="122" spans="1:5" ht="15" thickBot="1" x14ac:dyDescent="0.3">
      <c r="A122" s="54"/>
      <c r="B122" s="55">
        <v>41389</v>
      </c>
      <c r="C122" s="358">
        <v>16.3</v>
      </c>
      <c r="D122" s="51"/>
      <c r="E122" s="51"/>
    </row>
    <row r="123" spans="1:5" ht="15" thickBot="1" x14ac:dyDescent="0.3">
      <c r="A123" s="54"/>
      <c r="B123" s="55">
        <v>41390</v>
      </c>
      <c r="C123" s="358">
        <v>17.2</v>
      </c>
      <c r="D123" s="51"/>
      <c r="E123" s="51"/>
    </row>
    <row r="124" spans="1:5" ht="15" thickBot="1" x14ac:dyDescent="0.3">
      <c r="A124" s="54"/>
      <c r="B124" s="55">
        <v>41391</v>
      </c>
      <c r="C124" s="358">
        <v>16.3</v>
      </c>
      <c r="D124" s="51"/>
      <c r="E124" s="51"/>
    </row>
    <row r="125" spans="1:5" ht="15" thickBot="1" x14ac:dyDescent="0.3">
      <c r="A125" s="54"/>
      <c r="B125" s="55">
        <v>41392</v>
      </c>
      <c r="C125" s="358">
        <v>17.600000000000001</v>
      </c>
      <c r="D125" s="51"/>
      <c r="E125" s="51"/>
    </row>
    <row r="126" spans="1:5" ht="15" thickBot="1" x14ac:dyDescent="0.3">
      <c r="A126" s="54"/>
      <c r="B126" s="55">
        <v>41393</v>
      </c>
      <c r="C126" s="358">
        <v>17.2</v>
      </c>
      <c r="D126" s="51"/>
      <c r="E126" s="51"/>
    </row>
    <row r="127" spans="1:5" ht="15" thickBot="1" x14ac:dyDescent="0.3">
      <c r="A127" s="54"/>
      <c r="B127" s="55">
        <v>41394</v>
      </c>
      <c r="C127" s="358">
        <v>17.399999999999999</v>
      </c>
      <c r="D127" s="51"/>
      <c r="E127" s="51"/>
    </row>
    <row r="128" spans="1:5" ht="15" thickBot="1" x14ac:dyDescent="0.3">
      <c r="A128" s="54"/>
      <c r="B128" s="55">
        <v>41395</v>
      </c>
      <c r="C128" s="358">
        <v>19.8</v>
      </c>
      <c r="D128" s="51"/>
      <c r="E128" s="51"/>
    </row>
    <row r="129" spans="1:5" ht="15" thickBot="1" x14ac:dyDescent="0.3">
      <c r="A129" s="54"/>
      <c r="B129" s="55">
        <v>41396</v>
      </c>
      <c r="C129" s="358">
        <v>17.399999999999999</v>
      </c>
      <c r="D129" s="51"/>
      <c r="E129" s="51"/>
    </row>
    <row r="130" spans="1:5" ht="15" thickBot="1" x14ac:dyDescent="0.3">
      <c r="A130" s="54"/>
      <c r="B130" s="55">
        <v>41397</v>
      </c>
      <c r="C130" s="358">
        <v>17.600000000000001</v>
      </c>
      <c r="D130" s="51"/>
      <c r="E130" s="51"/>
    </row>
    <row r="131" spans="1:5" ht="15" thickBot="1" x14ac:dyDescent="0.3">
      <c r="A131" s="54"/>
      <c r="B131" s="55">
        <v>41398</v>
      </c>
      <c r="C131" s="358">
        <v>19.100000000000001</v>
      </c>
      <c r="D131" s="51"/>
      <c r="E131" s="51"/>
    </row>
    <row r="132" spans="1:5" ht="15" thickBot="1" x14ac:dyDescent="0.3">
      <c r="A132" s="54"/>
      <c r="B132" s="55">
        <v>41399</v>
      </c>
      <c r="C132" s="358">
        <v>19.2</v>
      </c>
      <c r="D132" s="51"/>
      <c r="E132" s="51"/>
    </row>
    <row r="133" spans="1:5" ht="15" thickBot="1" x14ac:dyDescent="0.3">
      <c r="A133" s="54"/>
      <c r="B133" s="55">
        <v>41400</v>
      </c>
      <c r="C133" s="358">
        <v>16.8</v>
      </c>
      <c r="D133" s="51"/>
      <c r="E133" s="51"/>
    </row>
    <row r="134" spans="1:5" ht="15" thickBot="1" x14ac:dyDescent="0.3">
      <c r="A134" s="54"/>
      <c r="B134" s="55">
        <v>41401</v>
      </c>
      <c r="C134" s="358">
        <v>18.600000000000001</v>
      </c>
      <c r="D134" s="51"/>
      <c r="E134" s="51"/>
    </row>
    <row r="135" spans="1:5" ht="15" thickBot="1" x14ac:dyDescent="0.3">
      <c r="A135" s="54"/>
      <c r="B135" s="55">
        <v>41402</v>
      </c>
      <c r="C135" s="358">
        <v>18.7</v>
      </c>
      <c r="D135" s="51"/>
      <c r="E135" s="51"/>
    </row>
    <row r="136" spans="1:5" ht="15" thickBot="1" x14ac:dyDescent="0.3">
      <c r="A136" s="54"/>
      <c r="B136" s="55">
        <v>41403</v>
      </c>
      <c r="C136" s="358">
        <v>20.5</v>
      </c>
      <c r="D136" s="51"/>
      <c r="E136" s="51"/>
    </row>
    <row r="137" spans="1:5" ht="15" thickBot="1" x14ac:dyDescent="0.3">
      <c r="A137" s="54"/>
      <c r="B137" s="55">
        <v>41404</v>
      </c>
      <c r="C137" s="358">
        <v>18.399999999999999</v>
      </c>
      <c r="D137" s="51"/>
      <c r="E137" s="51"/>
    </row>
    <row r="138" spans="1:5" ht="15" thickBot="1" x14ac:dyDescent="0.3">
      <c r="A138" s="54"/>
      <c r="B138" s="55">
        <v>41405</v>
      </c>
      <c r="C138" s="358">
        <v>14.7</v>
      </c>
      <c r="D138" s="51"/>
      <c r="E138" s="51"/>
    </row>
    <row r="139" spans="1:5" ht="15" thickBot="1" x14ac:dyDescent="0.3">
      <c r="A139" s="54"/>
      <c r="B139" s="55">
        <v>41406</v>
      </c>
      <c r="C139" s="358">
        <v>15.2</v>
      </c>
      <c r="D139" s="51"/>
      <c r="E139" s="51"/>
    </row>
    <row r="140" spans="1:5" ht="15" thickBot="1" x14ac:dyDescent="0.3">
      <c r="A140" s="54"/>
      <c r="B140" s="55">
        <v>41407</v>
      </c>
      <c r="C140" s="358">
        <v>15.6</v>
      </c>
      <c r="D140" s="51"/>
      <c r="E140" s="51"/>
    </row>
    <row r="141" spans="1:5" ht="15" thickBot="1" x14ac:dyDescent="0.3">
      <c r="A141" s="54"/>
      <c r="B141" s="55">
        <v>41408</v>
      </c>
      <c r="C141" s="358">
        <v>16.7</v>
      </c>
      <c r="D141" s="51"/>
      <c r="E141" s="51"/>
    </row>
    <row r="142" spans="1:5" ht="15" thickBot="1" x14ac:dyDescent="0.3">
      <c r="A142" s="54"/>
      <c r="B142" s="55">
        <v>41409</v>
      </c>
      <c r="C142" s="358">
        <v>17.8</v>
      </c>
      <c r="D142" s="51"/>
      <c r="E142" s="51"/>
    </row>
    <row r="143" spans="1:5" ht="15" thickBot="1" x14ac:dyDescent="0.3">
      <c r="A143" s="54"/>
      <c r="B143" s="55">
        <v>41410</v>
      </c>
      <c r="C143" s="358">
        <v>16.2</v>
      </c>
      <c r="D143" s="51"/>
      <c r="E143" s="51"/>
    </row>
    <row r="144" spans="1:5" ht="15" thickBot="1" x14ac:dyDescent="0.3">
      <c r="A144" s="54"/>
      <c r="B144" s="55">
        <v>41411</v>
      </c>
      <c r="C144" s="358">
        <v>15.7</v>
      </c>
      <c r="D144" s="51"/>
      <c r="E144" s="51"/>
    </row>
    <row r="145" spans="1:5" ht="15" thickBot="1" x14ac:dyDescent="0.3">
      <c r="A145" s="54"/>
      <c r="B145" s="55">
        <v>41412</v>
      </c>
      <c r="C145" s="358">
        <v>16.3</v>
      </c>
      <c r="D145" s="51"/>
      <c r="E145" s="51"/>
    </row>
    <row r="146" spans="1:5" ht="15" thickBot="1" x14ac:dyDescent="0.3">
      <c r="A146" s="54"/>
      <c r="B146" s="55">
        <v>41413</v>
      </c>
      <c r="C146" s="358">
        <v>15.8</v>
      </c>
      <c r="D146" s="51"/>
      <c r="E146" s="51"/>
    </row>
    <row r="147" spans="1:5" ht="15" thickBot="1" x14ac:dyDescent="0.3">
      <c r="A147" s="54"/>
      <c r="B147" s="55">
        <v>41414</v>
      </c>
      <c r="C147" s="358">
        <v>15.3</v>
      </c>
      <c r="D147" s="51"/>
      <c r="E147" s="51"/>
    </row>
    <row r="148" spans="1:5" ht="15" thickBot="1" x14ac:dyDescent="0.3">
      <c r="A148" s="54"/>
      <c r="B148" s="55">
        <v>41415</v>
      </c>
      <c r="C148" s="358">
        <v>15.1</v>
      </c>
      <c r="D148" s="51"/>
      <c r="E148" s="51"/>
    </row>
    <row r="149" spans="1:5" ht="15" thickBot="1" x14ac:dyDescent="0.3">
      <c r="A149" s="54"/>
      <c r="B149" s="55">
        <v>41416</v>
      </c>
      <c r="C149" s="358">
        <v>15.9</v>
      </c>
      <c r="D149" s="51"/>
      <c r="E149" s="51"/>
    </row>
    <row r="150" spans="1:5" ht="15" thickBot="1" x14ac:dyDescent="0.3">
      <c r="A150" s="54"/>
      <c r="B150" s="55">
        <v>41417</v>
      </c>
      <c r="C150" s="358">
        <v>17.2</v>
      </c>
      <c r="D150" s="51"/>
      <c r="E150" s="51"/>
    </row>
    <row r="151" spans="1:5" ht="15" thickBot="1" x14ac:dyDescent="0.3">
      <c r="A151" s="54"/>
      <c r="B151" s="55">
        <v>41418</v>
      </c>
      <c r="C151" s="358">
        <v>11.1</v>
      </c>
      <c r="D151" s="51"/>
      <c r="E151" s="51"/>
    </row>
    <row r="152" spans="1:5" ht="15" thickBot="1" x14ac:dyDescent="0.3">
      <c r="A152" s="54"/>
      <c r="B152" s="55">
        <v>41419</v>
      </c>
      <c r="C152" s="358">
        <v>11.4</v>
      </c>
      <c r="D152" s="51"/>
      <c r="E152" s="51"/>
    </row>
    <row r="153" spans="1:5" ht="15" thickBot="1" x14ac:dyDescent="0.3">
      <c r="A153" s="54"/>
      <c r="B153" s="55">
        <v>41420</v>
      </c>
      <c r="C153" s="358">
        <v>13.9</v>
      </c>
      <c r="D153" s="51"/>
      <c r="E153" s="51"/>
    </row>
    <row r="154" spans="1:5" ht="15" thickBot="1" x14ac:dyDescent="0.3">
      <c r="A154" s="54"/>
      <c r="B154" s="55">
        <v>41421</v>
      </c>
      <c r="C154" s="358">
        <v>15.6</v>
      </c>
      <c r="D154" s="51"/>
      <c r="E154" s="51"/>
    </row>
    <row r="155" spans="1:5" ht="15" thickBot="1" x14ac:dyDescent="0.3">
      <c r="A155" s="54"/>
      <c r="B155" s="55">
        <v>41422</v>
      </c>
      <c r="C155" s="358">
        <v>16</v>
      </c>
      <c r="D155" s="51"/>
      <c r="E155" s="51"/>
    </row>
    <row r="156" spans="1:5" ht="15" thickBot="1" x14ac:dyDescent="0.3">
      <c r="A156" s="54"/>
      <c r="B156" s="55">
        <v>41423</v>
      </c>
      <c r="C156" s="358">
        <v>15.8</v>
      </c>
      <c r="D156" s="51"/>
      <c r="E156" s="51"/>
    </row>
    <row r="157" spans="1:5" ht="15" thickBot="1" x14ac:dyDescent="0.3">
      <c r="A157" s="54"/>
      <c r="B157" s="55">
        <v>41424</v>
      </c>
      <c r="C157" s="358">
        <v>12.4</v>
      </c>
      <c r="D157" s="51"/>
      <c r="E157" s="51"/>
    </row>
    <row r="158" spans="1:5" ht="15" thickBot="1" x14ac:dyDescent="0.3">
      <c r="A158" s="54"/>
      <c r="B158" s="55">
        <v>41425</v>
      </c>
      <c r="C158" s="358">
        <v>13</v>
      </c>
      <c r="D158" s="51"/>
      <c r="E158" s="51"/>
    </row>
    <row r="159" spans="1:5" ht="15" thickBot="1" x14ac:dyDescent="0.3">
      <c r="A159" s="54"/>
      <c r="B159" s="55">
        <v>41426</v>
      </c>
      <c r="C159" s="358">
        <v>15.5</v>
      </c>
      <c r="D159" s="51"/>
      <c r="E159" s="51"/>
    </row>
    <row r="160" spans="1:5" ht="15" thickBot="1" x14ac:dyDescent="0.3">
      <c r="A160" s="54"/>
      <c r="B160" s="55">
        <v>41427</v>
      </c>
      <c r="C160" s="358">
        <v>16.399999999999999</v>
      </c>
      <c r="D160" s="51"/>
      <c r="E160" s="51"/>
    </row>
    <row r="161" spans="1:5" ht="15" thickBot="1" x14ac:dyDescent="0.3">
      <c r="A161" s="54"/>
      <c r="B161" s="55">
        <v>41428</v>
      </c>
      <c r="C161" s="358">
        <v>18.5</v>
      </c>
      <c r="D161" s="51"/>
      <c r="E161" s="51"/>
    </row>
    <row r="162" spans="1:5" ht="15" thickBot="1" x14ac:dyDescent="0.3">
      <c r="A162" s="54"/>
      <c r="B162" s="55">
        <v>41429</v>
      </c>
      <c r="C162" s="358">
        <v>19.7</v>
      </c>
      <c r="D162" s="51"/>
      <c r="E162" s="51"/>
    </row>
    <row r="163" spans="1:5" ht="15" thickBot="1" x14ac:dyDescent="0.3">
      <c r="A163" s="54"/>
      <c r="B163" s="55">
        <v>41430</v>
      </c>
      <c r="C163" s="358">
        <v>19.8</v>
      </c>
      <c r="D163" s="51"/>
      <c r="E163" s="51"/>
    </row>
    <row r="164" spans="1:5" ht="15" thickBot="1" x14ac:dyDescent="0.3">
      <c r="A164" s="54"/>
      <c r="B164" s="55">
        <v>41431</v>
      </c>
      <c r="C164" s="358">
        <v>19.7</v>
      </c>
      <c r="D164" s="51"/>
      <c r="E164" s="51"/>
    </row>
    <row r="165" spans="1:5" ht="15" thickBot="1" x14ac:dyDescent="0.3">
      <c r="A165" s="54"/>
      <c r="B165" s="55">
        <v>41432</v>
      </c>
      <c r="C165" s="358">
        <v>20.7</v>
      </c>
      <c r="D165" s="51"/>
      <c r="E165" s="51"/>
    </row>
    <row r="166" spans="1:5" ht="15" thickBot="1" x14ac:dyDescent="0.3">
      <c r="A166" s="54"/>
      <c r="B166" s="55">
        <v>41433</v>
      </c>
      <c r="C166" s="358">
        <v>21.4</v>
      </c>
      <c r="D166" s="51"/>
      <c r="E166" s="51"/>
    </row>
    <row r="167" spans="1:5" ht="15" thickBot="1" x14ac:dyDescent="0.3">
      <c r="A167" s="54"/>
      <c r="B167" s="55">
        <v>41434</v>
      </c>
      <c r="C167" s="358">
        <v>19.899999999999999</v>
      </c>
      <c r="D167" s="51"/>
      <c r="E167" s="51"/>
    </row>
    <row r="168" spans="1:5" ht="15" thickBot="1" x14ac:dyDescent="0.3">
      <c r="A168" s="54"/>
      <c r="B168" s="55">
        <v>41435</v>
      </c>
      <c r="C168" s="358">
        <v>18.3</v>
      </c>
      <c r="D168" s="51"/>
      <c r="E168" s="51"/>
    </row>
    <row r="169" spans="1:5" ht="15" thickBot="1" x14ac:dyDescent="0.3">
      <c r="A169" s="54"/>
      <c r="B169" s="55">
        <v>41436</v>
      </c>
      <c r="C169" s="358">
        <v>19.8</v>
      </c>
      <c r="D169" s="51"/>
      <c r="E169" s="51"/>
    </row>
    <row r="170" spans="1:5" ht="15" thickBot="1" x14ac:dyDescent="0.3">
      <c r="A170" s="54"/>
      <c r="B170" s="55">
        <v>41437</v>
      </c>
      <c r="C170" s="358">
        <v>22.3</v>
      </c>
      <c r="D170" s="51"/>
      <c r="E170" s="51"/>
    </row>
    <row r="171" spans="1:5" ht="15" thickBot="1" x14ac:dyDescent="0.3">
      <c r="A171" s="54"/>
      <c r="B171" s="55">
        <v>41438</v>
      </c>
      <c r="C171" s="358">
        <v>23.5</v>
      </c>
      <c r="D171" s="51"/>
      <c r="E171" s="51"/>
    </row>
    <row r="172" spans="1:5" ht="15" thickBot="1" x14ac:dyDescent="0.3">
      <c r="A172" s="54"/>
      <c r="B172" s="55">
        <v>41439</v>
      </c>
      <c r="C172" s="358">
        <v>23.4</v>
      </c>
      <c r="D172" s="51"/>
      <c r="E172" s="51"/>
    </row>
    <row r="173" spans="1:5" ht="15" thickBot="1" x14ac:dyDescent="0.3">
      <c r="A173" s="54"/>
      <c r="B173" s="55">
        <v>41440</v>
      </c>
      <c r="C173" s="358">
        <v>24.2</v>
      </c>
      <c r="D173" s="51"/>
      <c r="E173" s="51"/>
    </row>
    <row r="174" spans="1:5" ht="15" thickBot="1" x14ac:dyDescent="0.3">
      <c r="A174" s="54"/>
      <c r="B174" s="55">
        <v>41441</v>
      </c>
      <c r="C174" s="358">
        <v>25</v>
      </c>
      <c r="D174" s="51"/>
      <c r="E174" s="51"/>
    </row>
    <row r="175" spans="1:5" ht="15" thickBot="1" x14ac:dyDescent="0.3">
      <c r="A175" s="54"/>
      <c r="B175" s="55">
        <v>41442</v>
      </c>
      <c r="C175" s="358">
        <v>26.4</v>
      </c>
      <c r="D175" s="51"/>
      <c r="E175" s="51"/>
    </row>
    <row r="176" spans="1:5" ht="15" thickBot="1" x14ac:dyDescent="0.3">
      <c r="A176" s="54"/>
      <c r="B176" s="55">
        <v>41443</v>
      </c>
      <c r="C176" s="358">
        <v>27.7</v>
      </c>
      <c r="D176" s="51"/>
      <c r="E176" s="51"/>
    </row>
    <row r="177" spans="1:5" ht="15" thickBot="1" x14ac:dyDescent="0.3">
      <c r="A177" s="54"/>
      <c r="B177" s="55">
        <v>41444</v>
      </c>
      <c r="C177" s="358">
        <v>27.4</v>
      </c>
      <c r="D177" s="51"/>
      <c r="E177" s="51"/>
    </row>
    <row r="178" spans="1:5" ht="15" thickBot="1" x14ac:dyDescent="0.3">
      <c r="A178" s="54"/>
      <c r="B178" s="55">
        <v>41445</v>
      </c>
      <c r="C178" s="358">
        <v>27.2</v>
      </c>
      <c r="D178" s="51"/>
      <c r="E178" s="51"/>
    </row>
    <row r="179" spans="1:5" ht="15" thickBot="1" x14ac:dyDescent="0.3">
      <c r="A179" s="54"/>
      <c r="B179" s="55">
        <v>41446</v>
      </c>
      <c r="C179" s="358">
        <v>26.5</v>
      </c>
      <c r="D179" s="51"/>
      <c r="E179" s="51"/>
    </row>
    <row r="180" spans="1:5" ht="15" thickBot="1" x14ac:dyDescent="0.3">
      <c r="A180" s="54"/>
      <c r="B180" s="55">
        <v>41447</v>
      </c>
      <c r="C180" s="358">
        <v>25</v>
      </c>
      <c r="D180" s="51"/>
      <c r="E180" s="51"/>
    </row>
    <row r="181" spans="1:5" ht="15" thickBot="1" x14ac:dyDescent="0.3">
      <c r="A181" s="54"/>
      <c r="B181" s="55">
        <v>41448</v>
      </c>
      <c r="C181" s="358">
        <v>24.6</v>
      </c>
      <c r="D181" s="51"/>
      <c r="E181" s="51"/>
    </row>
    <row r="182" spans="1:5" ht="15" thickBot="1" x14ac:dyDescent="0.3">
      <c r="A182" s="54"/>
      <c r="B182" s="55">
        <v>41449</v>
      </c>
      <c r="C182" s="358">
        <v>19.600000000000001</v>
      </c>
      <c r="D182" s="51"/>
      <c r="E182" s="51"/>
    </row>
    <row r="183" spans="1:5" ht="15" thickBot="1" x14ac:dyDescent="0.3">
      <c r="A183" s="54"/>
      <c r="B183" s="55">
        <v>41450</v>
      </c>
      <c r="C183" s="358">
        <v>19.899999999999999</v>
      </c>
      <c r="D183" s="51"/>
      <c r="E183" s="51"/>
    </row>
    <row r="184" spans="1:5" ht="15" thickBot="1" x14ac:dyDescent="0.3">
      <c r="A184" s="54"/>
      <c r="B184" s="55">
        <v>41451</v>
      </c>
      <c r="C184" s="358">
        <v>18.7</v>
      </c>
      <c r="D184" s="51"/>
      <c r="E184" s="51"/>
    </row>
    <row r="185" spans="1:5" ht="15" thickBot="1" x14ac:dyDescent="0.3">
      <c r="A185" s="54"/>
      <c r="B185" s="55">
        <v>41452</v>
      </c>
      <c r="C185" s="358">
        <v>18.399999999999999</v>
      </c>
      <c r="D185" s="51"/>
      <c r="E185" s="51"/>
    </row>
    <row r="186" spans="1:5" ht="15" thickBot="1" x14ac:dyDescent="0.3">
      <c r="A186" s="54"/>
      <c r="B186" s="55">
        <v>41453</v>
      </c>
      <c r="C186" s="358">
        <v>17</v>
      </c>
      <c r="D186" s="51"/>
      <c r="E186" s="51"/>
    </row>
    <row r="187" spans="1:5" ht="15" thickBot="1" x14ac:dyDescent="0.3">
      <c r="A187" s="54"/>
      <c r="B187" s="55">
        <v>41454</v>
      </c>
      <c r="C187" s="358">
        <v>17.899999999999999</v>
      </c>
      <c r="D187" s="51"/>
      <c r="E187" s="51"/>
    </row>
    <row r="188" spans="1:5" ht="15" thickBot="1" x14ac:dyDescent="0.3">
      <c r="A188" s="54"/>
      <c r="B188" s="55">
        <v>41455</v>
      </c>
      <c r="C188" s="358">
        <v>20.7</v>
      </c>
      <c r="D188" s="51"/>
      <c r="E188" s="51"/>
    </row>
    <row r="189" spans="1:5" ht="15" thickBot="1" x14ac:dyDescent="0.3">
      <c r="A189" s="54"/>
      <c r="B189" s="55">
        <v>41456</v>
      </c>
      <c r="C189" s="358">
        <v>21.9</v>
      </c>
      <c r="D189" s="51"/>
      <c r="E189" s="51"/>
    </row>
    <row r="190" spans="1:5" ht="15" thickBot="1" x14ac:dyDescent="0.3">
      <c r="A190" s="54"/>
      <c r="B190" s="55">
        <v>41457</v>
      </c>
      <c r="C190" s="358">
        <v>22</v>
      </c>
      <c r="D190" s="51"/>
      <c r="E190" s="51"/>
    </row>
    <row r="191" spans="1:5" ht="15" thickBot="1" x14ac:dyDescent="0.3">
      <c r="A191" s="54"/>
      <c r="B191" s="55">
        <v>41458</v>
      </c>
      <c r="C191" s="358">
        <v>22.8</v>
      </c>
      <c r="D191" s="51"/>
      <c r="E191" s="51"/>
    </row>
    <row r="192" spans="1:5" ht="15" thickBot="1" x14ac:dyDescent="0.3">
      <c r="A192" s="54"/>
      <c r="B192" s="55">
        <v>41459</v>
      </c>
      <c r="C192" s="358">
        <v>24.6</v>
      </c>
      <c r="D192" s="51"/>
      <c r="E192" s="51"/>
    </row>
    <row r="193" spans="1:5" ht="15" thickBot="1" x14ac:dyDescent="0.3">
      <c r="A193" s="54"/>
      <c r="B193" s="55">
        <v>41460</v>
      </c>
      <c r="C193" s="358">
        <v>25.5</v>
      </c>
      <c r="D193" s="51"/>
      <c r="E193" s="51"/>
    </row>
    <row r="194" spans="1:5" ht="15" thickBot="1" x14ac:dyDescent="0.3">
      <c r="A194" s="54"/>
      <c r="B194" s="55">
        <v>41461</v>
      </c>
      <c r="C194" s="358">
        <v>25.8</v>
      </c>
      <c r="D194" s="51"/>
      <c r="E194" s="51"/>
    </row>
    <row r="195" spans="1:5" ht="15" thickBot="1" x14ac:dyDescent="0.3">
      <c r="A195" s="54"/>
      <c r="B195" s="55">
        <v>41462</v>
      </c>
      <c r="C195" s="358">
        <v>25.6</v>
      </c>
      <c r="D195" s="51"/>
      <c r="E195" s="51"/>
    </row>
    <row r="196" spans="1:5" ht="15" thickBot="1" x14ac:dyDescent="0.3">
      <c r="A196" s="54"/>
      <c r="B196" s="55">
        <v>41463</v>
      </c>
      <c r="C196" s="358">
        <v>25.8</v>
      </c>
      <c r="D196" s="51"/>
      <c r="E196" s="51"/>
    </row>
    <row r="197" spans="1:5" ht="15" thickBot="1" x14ac:dyDescent="0.3">
      <c r="A197" s="54"/>
      <c r="B197" s="55">
        <v>41464</v>
      </c>
      <c r="C197" s="358">
        <v>26.5</v>
      </c>
      <c r="D197" s="51"/>
      <c r="E197" s="51"/>
    </row>
    <row r="198" spans="1:5" ht="15" thickBot="1" x14ac:dyDescent="0.3">
      <c r="A198" s="54"/>
      <c r="B198" s="55">
        <v>41465</v>
      </c>
      <c r="C198" s="358">
        <v>25.7</v>
      </c>
      <c r="D198" s="51"/>
      <c r="E198" s="51"/>
    </row>
    <row r="199" spans="1:5" ht="15" thickBot="1" x14ac:dyDescent="0.3">
      <c r="A199" s="54"/>
      <c r="B199" s="55">
        <v>41466</v>
      </c>
      <c r="C199" s="358">
        <v>24.6</v>
      </c>
      <c r="D199" s="51"/>
      <c r="E199" s="51"/>
    </row>
    <row r="200" spans="1:5" ht="15" thickBot="1" x14ac:dyDescent="0.3">
      <c r="A200" s="54"/>
      <c r="B200" s="55">
        <v>41467</v>
      </c>
      <c r="C200" s="358">
        <v>23.3</v>
      </c>
      <c r="D200" s="51"/>
      <c r="E200" s="51"/>
    </row>
    <row r="201" spans="1:5" ht="15" thickBot="1" x14ac:dyDescent="0.3">
      <c r="A201" s="54"/>
      <c r="B201" s="55">
        <v>41468</v>
      </c>
      <c r="C201" s="358">
        <v>23.9</v>
      </c>
      <c r="D201" s="51"/>
      <c r="E201" s="51"/>
    </row>
    <row r="202" spans="1:5" ht="15" thickBot="1" x14ac:dyDescent="0.3">
      <c r="A202" s="54"/>
      <c r="B202" s="55">
        <v>41469</v>
      </c>
      <c r="C202" s="358">
        <v>24.4</v>
      </c>
      <c r="D202" s="51"/>
      <c r="E202" s="51"/>
    </row>
    <row r="203" spans="1:5" ht="15" thickBot="1" x14ac:dyDescent="0.3">
      <c r="A203" s="54"/>
      <c r="B203" s="55">
        <v>41470</v>
      </c>
      <c r="C203" s="358">
        <v>24.3</v>
      </c>
      <c r="D203" s="51"/>
      <c r="E203" s="51"/>
    </row>
    <row r="204" spans="1:5" ht="15" thickBot="1" x14ac:dyDescent="0.3">
      <c r="A204" s="54"/>
      <c r="B204" s="55">
        <v>41471</v>
      </c>
      <c r="C204" s="358">
        <v>24.5</v>
      </c>
      <c r="D204" s="51"/>
      <c r="E204" s="51"/>
    </row>
    <row r="205" spans="1:5" ht="15" thickBot="1" x14ac:dyDescent="0.3">
      <c r="A205" s="54"/>
      <c r="B205" s="55">
        <v>41472</v>
      </c>
      <c r="C205" s="358">
        <v>24.3</v>
      </c>
      <c r="D205" s="51"/>
      <c r="E205" s="51"/>
    </row>
    <row r="206" spans="1:5" ht="15" thickBot="1" x14ac:dyDescent="0.3">
      <c r="A206" s="54"/>
      <c r="B206" s="55">
        <v>41473</v>
      </c>
      <c r="C206" s="358">
        <v>25</v>
      </c>
      <c r="D206" s="51"/>
      <c r="E206" s="51"/>
    </row>
    <row r="207" spans="1:5" ht="15" thickBot="1" x14ac:dyDescent="0.3">
      <c r="A207" s="54"/>
      <c r="B207" s="55">
        <v>41474</v>
      </c>
      <c r="C207" s="358">
        <v>25</v>
      </c>
      <c r="D207" s="51"/>
      <c r="E207" s="51"/>
    </row>
    <row r="208" spans="1:5" ht="15" thickBot="1" x14ac:dyDescent="0.3">
      <c r="A208" s="54"/>
      <c r="B208" s="55">
        <v>41475</v>
      </c>
      <c r="C208" s="358">
        <v>26.2</v>
      </c>
      <c r="D208" s="51"/>
      <c r="E208" s="51"/>
    </row>
    <row r="209" spans="1:5" ht="15" thickBot="1" x14ac:dyDescent="0.3">
      <c r="A209" s="54"/>
      <c r="B209" s="55">
        <v>41476</v>
      </c>
      <c r="C209" s="358">
        <v>25.9</v>
      </c>
      <c r="D209" s="51"/>
      <c r="E209" s="51"/>
    </row>
    <row r="210" spans="1:5" ht="15" thickBot="1" x14ac:dyDescent="0.3">
      <c r="A210" s="54"/>
      <c r="B210" s="55">
        <v>41477</v>
      </c>
      <c r="C210" s="358">
        <v>26.4</v>
      </c>
      <c r="D210" s="51"/>
      <c r="E210" s="51"/>
    </row>
    <row r="211" spans="1:5" ht="15" thickBot="1" x14ac:dyDescent="0.3">
      <c r="A211" s="54"/>
      <c r="B211" s="55">
        <v>41478</v>
      </c>
      <c r="C211" s="358">
        <v>26.3</v>
      </c>
      <c r="D211" s="51"/>
      <c r="E211" s="51"/>
    </row>
    <row r="212" spans="1:5" ht="15" thickBot="1" x14ac:dyDescent="0.3">
      <c r="A212" s="54"/>
      <c r="B212" s="55">
        <v>41479</v>
      </c>
      <c r="C212" s="358">
        <v>25.8</v>
      </c>
      <c r="D212" s="51"/>
      <c r="E212" s="51"/>
    </row>
    <row r="213" spans="1:5" ht="15" thickBot="1" x14ac:dyDescent="0.3">
      <c r="A213" s="54"/>
      <c r="B213" s="55">
        <v>41480</v>
      </c>
      <c r="C213" s="358">
        <v>26.7</v>
      </c>
      <c r="D213" s="51"/>
      <c r="E213" s="51"/>
    </row>
    <row r="214" spans="1:5" ht="15" thickBot="1" x14ac:dyDescent="0.3">
      <c r="A214" s="54"/>
      <c r="B214" s="55">
        <v>41481</v>
      </c>
      <c r="C214" s="358">
        <v>27.5</v>
      </c>
      <c r="D214" s="51"/>
      <c r="E214" s="51"/>
    </row>
    <row r="215" spans="1:5" ht="15" thickBot="1" x14ac:dyDescent="0.3">
      <c r="A215" s="54"/>
      <c r="B215" s="55">
        <v>41482</v>
      </c>
      <c r="C215" s="358">
        <v>28.1</v>
      </c>
      <c r="D215" s="51"/>
      <c r="E215" s="51"/>
    </row>
    <row r="216" spans="1:5" ht="15" thickBot="1" x14ac:dyDescent="0.3">
      <c r="A216" s="54"/>
      <c r="B216" s="55">
        <v>41483</v>
      </c>
      <c r="C216" s="358">
        <v>28.4</v>
      </c>
      <c r="D216" s="51"/>
      <c r="E216" s="51"/>
    </row>
    <row r="217" spans="1:5" ht="15" thickBot="1" x14ac:dyDescent="0.3">
      <c r="A217" s="54"/>
      <c r="B217" s="55">
        <v>41484</v>
      </c>
      <c r="C217" s="358">
        <v>24.4</v>
      </c>
      <c r="D217" s="51"/>
      <c r="E217" s="51"/>
    </row>
    <row r="218" spans="1:5" ht="15" thickBot="1" x14ac:dyDescent="0.3">
      <c r="A218" s="54"/>
      <c r="B218" s="55">
        <v>41485</v>
      </c>
      <c r="C218" s="358">
        <v>24</v>
      </c>
      <c r="D218" s="51"/>
      <c r="E218" s="51"/>
    </row>
    <row r="219" spans="1:5" ht="15" thickBot="1" x14ac:dyDescent="0.3">
      <c r="A219" s="54"/>
      <c r="B219" s="55">
        <v>41486</v>
      </c>
      <c r="C219" s="358">
        <v>25.6</v>
      </c>
      <c r="D219" s="51"/>
      <c r="E219" s="51"/>
    </row>
    <row r="220" spans="1:5" ht="15" thickBot="1" x14ac:dyDescent="0.3">
      <c r="A220" s="54"/>
      <c r="B220" s="55">
        <v>41487</v>
      </c>
      <c r="C220" s="358">
        <v>26.1</v>
      </c>
      <c r="D220" s="51"/>
      <c r="E220" s="51"/>
    </row>
    <row r="221" spans="1:5" ht="15" thickBot="1" x14ac:dyDescent="0.3">
      <c r="A221" s="54"/>
      <c r="B221" s="55">
        <v>41488</v>
      </c>
      <c r="C221" s="358">
        <v>27.1</v>
      </c>
      <c r="D221" s="51"/>
      <c r="E221" s="51"/>
    </row>
    <row r="222" spans="1:5" ht="15" thickBot="1" x14ac:dyDescent="0.3">
      <c r="A222" s="54"/>
      <c r="B222" s="55">
        <v>41489</v>
      </c>
      <c r="C222" s="358">
        <v>27.3</v>
      </c>
      <c r="D222" s="51"/>
      <c r="E222" s="51"/>
    </row>
    <row r="223" spans="1:5" ht="15" thickBot="1" x14ac:dyDescent="0.3">
      <c r="A223" s="54"/>
      <c r="B223" s="55">
        <v>41490</v>
      </c>
      <c r="C223" s="358">
        <v>28.5</v>
      </c>
      <c r="D223" s="51"/>
      <c r="E223" s="51"/>
    </row>
    <row r="224" spans="1:5" ht="15" thickBot="1" x14ac:dyDescent="0.3">
      <c r="A224" s="54"/>
      <c r="B224" s="55">
        <v>41491</v>
      </c>
      <c r="C224" s="358">
        <v>28.8</v>
      </c>
      <c r="D224" s="51"/>
      <c r="E224" s="51"/>
    </row>
    <row r="225" spans="1:5" ht="15" thickBot="1" x14ac:dyDescent="0.3">
      <c r="A225" s="54"/>
      <c r="B225" s="55">
        <v>41492</v>
      </c>
      <c r="C225" s="358">
        <v>28.7</v>
      </c>
      <c r="D225" s="51"/>
      <c r="E225" s="51"/>
    </row>
    <row r="226" spans="1:5" ht="15" thickBot="1" x14ac:dyDescent="0.3">
      <c r="A226" s="54"/>
      <c r="B226" s="55">
        <v>41493</v>
      </c>
      <c r="C226" s="358">
        <v>28.4</v>
      </c>
      <c r="D226" s="51"/>
      <c r="E226" s="51"/>
    </row>
    <row r="227" spans="1:5" ht="15" thickBot="1" x14ac:dyDescent="0.3">
      <c r="A227" s="54"/>
      <c r="B227" s="55">
        <v>41494</v>
      </c>
      <c r="C227" s="358">
        <v>27.9</v>
      </c>
      <c r="D227" s="51"/>
      <c r="E227" s="51"/>
    </row>
    <row r="228" spans="1:5" ht="15" thickBot="1" x14ac:dyDescent="0.3">
      <c r="A228" s="54"/>
      <c r="B228" s="55">
        <v>41495</v>
      </c>
      <c r="C228" s="358">
        <v>27.4</v>
      </c>
      <c r="D228" s="51"/>
      <c r="E228" s="51"/>
    </row>
    <row r="229" spans="1:5" ht="15" thickBot="1" x14ac:dyDescent="0.3">
      <c r="A229" s="54"/>
      <c r="B229" s="55">
        <v>41496</v>
      </c>
      <c r="C229" s="358">
        <v>24.9</v>
      </c>
      <c r="D229" s="51"/>
      <c r="E229" s="51"/>
    </row>
    <row r="230" spans="1:5" ht="15" thickBot="1" x14ac:dyDescent="0.3">
      <c r="A230" s="54"/>
      <c r="B230" s="55">
        <v>41497</v>
      </c>
      <c r="C230" s="358">
        <v>24.6</v>
      </c>
      <c r="D230" s="51"/>
      <c r="E230" s="51"/>
    </row>
    <row r="231" spans="1:5" ht="15" thickBot="1" x14ac:dyDescent="0.3">
      <c r="A231" s="54"/>
      <c r="B231" s="55">
        <v>41498</v>
      </c>
      <c r="C231" s="358">
        <v>24.9</v>
      </c>
      <c r="D231" s="51"/>
      <c r="E231" s="51"/>
    </row>
    <row r="232" spans="1:5" ht="15" thickBot="1" x14ac:dyDescent="0.3">
      <c r="A232" s="54"/>
      <c r="B232" s="55">
        <v>41499</v>
      </c>
      <c r="C232" s="358">
        <v>24.2</v>
      </c>
      <c r="D232" s="51"/>
      <c r="E232" s="51"/>
    </row>
    <row r="233" spans="1:5" ht="15" thickBot="1" x14ac:dyDescent="0.3">
      <c r="A233" s="54"/>
      <c r="B233" s="55">
        <v>41500</v>
      </c>
      <c r="C233" s="358">
        <v>19.899999999999999</v>
      </c>
      <c r="D233" s="51"/>
      <c r="E233" s="51"/>
    </row>
    <row r="234" spans="1:5" ht="15" thickBot="1" x14ac:dyDescent="0.3">
      <c r="A234" s="54"/>
      <c r="B234" s="55">
        <v>41501</v>
      </c>
      <c r="C234" s="358">
        <v>21.7</v>
      </c>
      <c r="D234" s="51"/>
      <c r="E234" s="51"/>
    </row>
    <row r="235" spans="1:5" ht="15" thickBot="1" x14ac:dyDescent="0.3">
      <c r="A235" s="54"/>
      <c r="B235" s="55">
        <v>41502</v>
      </c>
      <c r="C235" s="358">
        <v>22.5</v>
      </c>
      <c r="D235" s="51"/>
      <c r="E235" s="51"/>
    </row>
    <row r="236" spans="1:5" ht="15" thickBot="1" x14ac:dyDescent="0.3">
      <c r="A236" s="54"/>
      <c r="B236" s="55">
        <v>41503</v>
      </c>
      <c r="C236" s="358">
        <v>23.8</v>
      </c>
      <c r="D236" s="51"/>
      <c r="E236" s="51"/>
    </row>
    <row r="237" spans="1:5" ht="15" thickBot="1" x14ac:dyDescent="0.3">
      <c r="A237" s="54"/>
      <c r="B237" s="55">
        <v>41504</v>
      </c>
      <c r="C237" s="358">
        <v>24</v>
      </c>
      <c r="D237" s="51"/>
      <c r="E237" s="51"/>
    </row>
    <row r="238" spans="1:5" ht="15" thickBot="1" x14ac:dyDescent="0.3">
      <c r="A238" s="54"/>
      <c r="B238" s="55">
        <v>41505</v>
      </c>
      <c r="C238" s="358">
        <v>23.9</v>
      </c>
      <c r="D238" s="51"/>
      <c r="E238" s="51"/>
    </row>
    <row r="239" spans="1:5" ht="15" thickBot="1" x14ac:dyDescent="0.3">
      <c r="A239" s="54"/>
      <c r="B239" s="55">
        <v>41506</v>
      </c>
      <c r="C239" s="358">
        <v>19.8</v>
      </c>
      <c r="D239" s="51"/>
      <c r="E239" s="51"/>
    </row>
    <row r="240" spans="1:5" ht="15" thickBot="1" x14ac:dyDescent="0.3">
      <c r="A240" s="54"/>
      <c r="B240" s="55">
        <v>41507</v>
      </c>
      <c r="C240" s="358">
        <v>21.9</v>
      </c>
      <c r="D240" s="51"/>
      <c r="E240" s="51"/>
    </row>
    <row r="241" spans="1:5" ht="15" thickBot="1" x14ac:dyDescent="0.3">
      <c r="A241" s="54"/>
      <c r="B241" s="55">
        <v>41508</v>
      </c>
      <c r="C241" s="358">
        <v>22.4</v>
      </c>
      <c r="D241" s="51"/>
      <c r="E241" s="51"/>
    </row>
    <row r="242" spans="1:5" ht="15" thickBot="1" x14ac:dyDescent="0.3">
      <c r="A242" s="54"/>
      <c r="B242" s="55">
        <v>41509</v>
      </c>
      <c r="C242" s="358">
        <v>23.1</v>
      </c>
      <c r="D242" s="51"/>
      <c r="E242" s="51"/>
    </row>
    <row r="243" spans="1:5" ht="15" thickBot="1" x14ac:dyDescent="0.3">
      <c r="A243" s="54"/>
      <c r="B243" s="55">
        <v>41510</v>
      </c>
      <c r="C243" s="358">
        <v>22</v>
      </c>
      <c r="D243" s="51"/>
      <c r="E243" s="51"/>
    </row>
    <row r="244" spans="1:5" ht="15" thickBot="1" x14ac:dyDescent="0.3">
      <c r="A244" s="54"/>
      <c r="B244" s="55">
        <v>41511</v>
      </c>
      <c r="C244" s="358">
        <v>20.5</v>
      </c>
      <c r="D244" s="51"/>
      <c r="E244" s="51"/>
    </row>
    <row r="245" spans="1:5" ht="15" thickBot="1" x14ac:dyDescent="0.3">
      <c r="A245" s="54"/>
      <c r="B245" s="55">
        <v>41512</v>
      </c>
      <c r="C245" s="358">
        <v>19.600000000000001</v>
      </c>
      <c r="D245" s="51"/>
      <c r="E245" s="51"/>
    </row>
    <row r="246" spans="1:5" ht="15" thickBot="1" x14ac:dyDescent="0.3">
      <c r="A246" s="54"/>
      <c r="B246" s="55">
        <v>41513</v>
      </c>
      <c r="C246" s="358">
        <v>20.100000000000001</v>
      </c>
      <c r="D246" s="51"/>
      <c r="E246" s="51"/>
    </row>
    <row r="247" spans="1:5" ht="15" thickBot="1" x14ac:dyDescent="0.3">
      <c r="A247" s="54"/>
      <c r="B247" s="55">
        <v>41514</v>
      </c>
      <c r="C247" s="358">
        <v>20.6</v>
      </c>
      <c r="D247" s="51"/>
      <c r="E247" s="51"/>
    </row>
    <row r="248" spans="1:5" ht="15" thickBot="1" x14ac:dyDescent="0.3">
      <c r="A248" s="54"/>
      <c r="B248" s="55">
        <v>41515</v>
      </c>
      <c r="C248" s="358">
        <v>20.9</v>
      </c>
      <c r="D248" s="51"/>
      <c r="E248" s="51"/>
    </row>
    <row r="249" spans="1:5" ht="15" thickBot="1" x14ac:dyDescent="0.3">
      <c r="A249" s="54"/>
      <c r="B249" s="55">
        <v>41516</v>
      </c>
      <c r="C249" s="358">
        <v>21</v>
      </c>
      <c r="D249" s="51"/>
      <c r="E249" s="51"/>
    </row>
    <row r="250" spans="1:5" ht="15" thickBot="1" x14ac:dyDescent="0.3">
      <c r="A250" s="54"/>
      <c r="B250" s="55">
        <v>41517</v>
      </c>
      <c r="C250" s="358">
        <v>21.4</v>
      </c>
      <c r="D250" s="51"/>
      <c r="E250" s="51"/>
    </row>
    <row r="251" spans="1:5" ht="15" thickBot="1" x14ac:dyDescent="0.3">
      <c r="A251" s="54"/>
      <c r="B251" s="55">
        <v>41518</v>
      </c>
      <c r="C251" s="358">
        <v>20.5</v>
      </c>
      <c r="D251" s="51"/>
      <c r="E251" s="51"/>
    </row>
    <row r="252" spans="1:5" ht="15" thickBot="1" x14ac:dyDescent="0.3">
      <c r="A252" s="54"/>
      <c r="B252" s="55">
        <v>41519</v>
      </c>
      <c r="C252" s="358">
        <v>21</v>
      </c>
      <c r="D252" s="51"/>
      <c r="E252" s="51"/>
    </row>
    <row r="253" spans="1:5" ht="15" thickBot="1" x14ac:dyDescent="0.3">
      <c r="A253" s="54"/>
      <c r="B253" s="55">
        <v>41520</v>
      </c>
      <c r="C253" s="358">
        <v>20.8</v>
      </c>
      <c r="D253" s="51"/>
      <c r="E253" s="51"/>
    </row>
    <row r="254" spans="1:5" ht="15" thickBot="1" x14ac:dyDescent="0.3">
      <c r="A254" s="54"/>
      <c r="B254" s="55">
        <v>41521</v>
      </c>
      <c r="C254" s="358">
        <v>21.6</v>
      </c>
      <c r="D254" s="51"/>
      <c r="E254" s="51"/>
    </row>
    <row r="255" spans="1:5" ht="15" thickBot="1" x14ac:dyDescent="0.3">
      <c r="A255" s="54"/>
      <c r="B255" s="55">
        <v>41522</v>
      </c>
      <c r="C255" s="358">
        <v>22</v>
      </c>
      <c r="D255" s="51"/>
      <c r="E255" s="51"/>
    </row>
    <row r="256" spans="1:5" ht="15" thickBot="1" x14ac:dyDescent="0.3">
      <c r="A256" s="54"/>
      <c r="B256" s="55">
        <v>41523</v>
      </c>
      <c r="C256" s="358">
        <v>22.4</v>
      </c>
      <c r="D256" s="51"/>
      <c r="E256" s="51"/>
    </row>
    <row r="257" spans="1:5" ht="15" thickBot="1" x14ac:dyDescent="0.3">
      <c r="A257" s="54"/>
      <c r="B257" s="55">
        <v>41524</v>
      </c>
      <c r="C257" s="358">
        <v>22.7</v>
      </c>
      <c r="D257" s="51"/>
      <c r="E257" s="51"/>
    </row>
    <row r="258" spans="1:5" ht="15" thickBot="1" x14ac:dyDescent="0.3">
      <c r="A258" s="54"/>
      <c r="B258" s="55">
        <v>41525</v>
      </c>
      <c r="C258" s="358">
        <v>22.6</v>
      </c>
      <c r="D258" s="51"/>
      <c r="E258" s="51"/>
    </row>
    <row r="259" spans="1:5" ht="15" thickBot="1" x14ac:dyDescent="0.3">
      <c r="A259" s="54"/>
      <c r="B259" s="55">
        <v>41526</v>
      </c>
      <c r="C259" s="358">
        <v>23.5</v>
      </c>
      <c r="D259" s="51"/>
      <c r="E259" s="51"/>
    </row>
    <row r="260" spans="1:5" ht="15" thickBot="1" x14ac:dyDescent="0.3">
      <c r="A260" s="54"/>
      <c r="B260" s="55">
        <v>41527</v>
      </c>
      <c r="C260" s="358">
        <v>19.8</v>
      </c>
      <c r="D260" s="51"/>
      <c r="E260" s="51"/>
    </row>
    <row r="261" spans="1:5" ht="15" thickBot="1" x14ac:dyDescent="0.3">
      <c r="A261" s="54"/>
      <c r="B261" s="55">
        <v>41528</v>
      </c>
      <c r="C261" s="358">
        <v>16</v>
      </c>
      <c r="D261" s="51"/>
      <c r="E261" s="51"/>
    </row>
    <row r="262" spans="1:5" ht="15" thickBot="1" x14ac:dyDescent="0.3">
      <c r="A262" s="54"/>
      <c r="B262" s="55">
        <v>41529</v>
      </c>
      <c r="C262" s="358">
        <v>16.399999999999999</v>
      </c>
      <c r="D262" s="51"/>
      <c r="E262" s="51"/>
    </row>
    <row r="263" spans="1:5" ht="15" thickBot="1" x14ac:dyDescent="0.3">
      <c r="A263" s="54"/>
      <c r="B263" s="55">
        <v>41530</v>
      </c>
      <c r="C263" s="358">
        <v>16.8</v>
      </c>
      <c r="D263" s="51"/>
      <c r="E263" s="51"/>
    </row>
    <row r="264" spans="1:5" ht="15" thickBot="1" x14ac:dyDescent="0.3">
      <c r="A264" s="54"/>
      <c r="B264" s="55">
        <v>41531</v>
      </c>
      <c r="C264" s="358">
        <v>17.5</v>
      </c>
      <c r="D264" s="51"/>
      <c r="E264" s="51"/>
    </row>
    <row r="265" spans="1:5" ht="15" thickBot="1" x14ac:dyDescent="0.3">
      <c r="A265" s="54"/>
      <c r="B265" s="55">
        <v>41532</v>
      </c>
      <c r="C265" s="358">
        <v>18.399999999999999</v>
      </c>
      <c r="D265" s="51"/>
      <c r="E265" s="51"/>
    </row>
    <row r="266" spans="1:5" ht="15" thickBot="1" x14ac:dyDescent="0.3">
      <c r="A266" s="54"/>
      <c r="B266" s="55">
        <v>41533</v>
      </c>
      <c r="C266" s="358">
        <v>19.2</v>
      </c>
      <c r="D266" s="51"/>
      <c r="E266" s="51"/>
    </row>
    <row r="267" spans="1:5" ht="15" thickBot="1" x14ac:dyDescent="0.3">
      <c r="A267" s="54"/>
      <c r="B267" s="55">
        <v>41534</v>
      </c>
      <c r="C267" s="358">
        <v>17.100000000000001</v>
      </c>
      <c r="D267" s="51"/>
      <c r="E267" s="51"/>
    </row>
    <row r="268" spans="1:5" ht="15" thickBot="1" x14ac:dyDescent="0.3">
      <c r="A268" s="54"/>
      <c r="B268" s="55">
        <v>41535</v>
      </c>
      <c r="C268" s="358">
        <v>15.9</v>
      </c>
      <c r="D268" s="51"/>
      <c r="E268" s="51"/>
    </row>
    <row r="269" spans="1:5" ht="15" thickBot="1" x14ac:dyDescent="0.3">
      <c r="A269" s="54"/>
      <c r="B269" s="55">
        <v>41536</v>
      </c>
      <c r="C269" s="358">
        <v>18.5</v>
      </c>
      <c r="D269" s="51"/>
      <c r="E269" s="51"/>
    </row>
    <row r="270" spans="1:5" ht="15" thickBot="1" x14ac:dyDescent="0.3">
      <c r="A270" s="54"/>
      <c r="B270" s="55">
        <v>41537</v>
      </c>
      <c r="C270" s="358">
        <v>18.8</v>
      </c>
      <c r="D270" s="51"/>
      <c r="E270" s="51"/>
    </row>
    <row r="271" spans="1:5" ht="15" thickBot="1" x14ac:dyDescent="0.3">
      <c r="A271" s="54"/>
      <c r="B271" s="55">
        <v>41538</v>
      </c>
      <c r="C271" s="358">
        <v>19.399999999999999</v>
      </c>
      <c r="D271" s="51"/>
      <c r="E271" s="51"/>
    </row>
    <row r="272" spans="1:5" ht="15" thickBot="1" x14ac:dyDescent="0.3">
      <c r="A272" s="54"/>
      <c r="B272" s="55">
        <v>41539</v>
      </c>
      <c r="C272" s="358">
        <v>17.7</v>
      </c>
      <c r="D272" s="51"/>
      <c r="E272" s="51"/>
    </row>
    <row r="273" spans="1:5" ht="15" thickBot="1" x14ac:dyDescent="0.3">
      <c r="A273" s="54"/>
      <c r="B273" s="55">
        <v>41540</v>
      </c>
      <c r="C273" s="358">
        <v>17.3</v>
      </c>
      <c r="D273" s="51"/>
      <c r="E273" s="51"/>
    </row>
    <row r="274" spans="1:5" ht="15" thickBot="1" x14ac:dyDescent="0.3">
      <c r="A274" s="54"/>
      <c r="B274" s="55">
        <v>41541</v>
      </c>
      <c r="C274" s="358">
        <v>17.399999999999999</v>
      </c>
      <c r="D274" s="51"/>
      <c r="E274" s="51"/>
    </row>
    <row r="275" spans="1:5" ht="15" thickBot="1" x14ac:dyDescent="0.3">
      <c r="A275" s="54"/>
      <c r="B275" s="55">
        <v>41542</v>
      </c>
      <c r="C275" s="358">
        <v>19.7</v>
      </c>
      <c r="D275" s="51"/>
      <c r="E275" s="51"/>
    </row>
    <row r="276" spans="1:5" ht="15" thickBot="1" x14ac:dyDescent="0.3">
      <c r="A276" s="54"/>
      <c r="B276" s="55">
        <v>41543</v>
      </c>
      <c r="C276" s="358">
        <v>19.3</v>
      </c>
      <c r="D276" s="51"/>
      <c r="E276" s="51"/>
    </row>
    <row r="277" spans="1:5" ht="15" thickBot="1" x14ac:dyDescent="0.3">
      <c r="A277" s="54"/>
      <c r="B277" s="55">
        <v>41544</v>
      </c>
      <c r="C277" s="358">
        <v>20.399999999999999</v>
      </c>
      <c r="D277" s="51"/>
      <c r="E277" s="51"/>
    </row>
    <row r="278" spans="1:5" ht="15" thickBot="1" x14ac:dyDescent="0.3">
      <c r="A278" s="54"/>
      <c r="B278" s="55">
        <v>41545</v>
      </c>
      <c r="C278" s="358">
        <v>20.2</v>
      </c>
      <c r="D278" s="51"/>
      <c r="E278" s="51"/>
    </row>
    <row r="279" spans="1:5" ht="15" thickBot="1" x14ac:dyDescent="0.3">
      <c r="A279" s="54"/>
      <c r="B279" s="55">
        <v>41546</v>
      </c>
      <c r="C279" s="358">
        <v>17.399999999999999</v>
      </c>
      <c r="D279" s="51"/>
      <c r="E279" s="51"/>
    </row>
    <row r="280" spans="1:5" ht="15" thickBot="1" x14ac:dyDescent="0.3">
      <c r="A280" s="54"/>
      <c r="B280" s="55">
        <v>41547</v>
      </c>
      <c r="C280" s="358">
        <v>12.6</v>
      </c>
      <c r="D280" s="51"/>
      <c r="E280" s="51"/>
    </row>
    <row r="281" spans="1:5" ht="15" thickBot="1" x14ac:dyDescent="0.3">
      <c r="A281" s="54"/>
      <c r="B281" s="55">
        <v>41548</v>
      </c>
      <c r="C281" s="358">
        <v>15.4</v>
      </c>
      <c r="D281" s="51"/>
      <c r="E281" s="51"/>
    </row>
    <row r="282" spans="1:5" ht="15" thickBot="1" x14ac:dyDescent="0.3">
      <c r="A282" s="54"/>
      <c r="B282" s="55">
        <v>41549</v>
      </c>
      <c r="C282" s="358">
        <v>15.8</v>
      </c>
      <c r="D282" s="51"/>
      <c r="E282" s="51"/>
    </row>
    <row r="283" spans="1:5" ht="15" thickBot="1" x14ac:dyDescent="0.3">
      <c r="A283" s="54"/>
      <c r="B283" s="55">
        <v>41550</v>
      </c>
      <c r="C283" s="358">
        <v>13.3</v>
      </c>
      <c r="D283" s="51"/>
      <c r="E283" s="51"/>
    </row>
    <row r="284" spans="1:5" ht="15" thickBot="1" x14ac:dyDescent="0.3">
      <c r="A284" s="54"/>
      <c r="B284" s="55">
        <v>41551</v>
      </c>
      <c r="C284" s="358">
        <v>11.3</v>
      </c>
      <c r="D284" s="51"/>
      <c r="E284" s="51"/>
    </row>
    <row r="285" spans="1:5" ht="15" thickBot="1" x14ac:dyDescent="0.3">
      <c r="A285" s="54"/>
      <c r="B285" s="55">
        <v>41552</v>
      </c>
      <c r="C285" s="358">
        <v>11.8</v>
      </c>
      <c r="D285" s="51"/>
      <c r="E285" s="51"/>
    </row>
    <row r="286" spans="1:5" ht="15" thickBot="1" x14ac:dyDescent="0.3">
      <c r="A286" s="54"/>
      <c r="B286" s="55">
        <v>41553</v>
      </c>
      <c r="C286" s="358">
        <v>14.9</v>
      </c>
      <c r="D286" s="51"/>
      <c r="E286" s="51"/>
    </row>
    <row r="287" spans="1:5" ht="15" thickBot="1" x14ac:dyDescent="0.3">
      <c r="A287" s="54"/>
      <c r="B287" s="55">
        <v>41554</v>
      </c>
      <c r="C287" s="358">
        <v>15.5</v>
      </c>
      <c r="D287" s="51"/>
      <c r="E287" s="51"/>
    </row>
    <row r="288" spans="1:5" ht="15" thickBot="1" x14ac:dyDescent="0.3">
      <c r="A288" s="54"/>
      <c r="B288" s="55">
        <v>41555</v>
      </c>
      <c r="C288" s="358">
        <v>15.4</v>
      </c>
      <c r="D288" s="51"/>
      <c r="E288" s="51"/>
    </row>
    <row r="289" spans="1:5" ht="15" thickBot="1" x14ac:dyDescent="0.3">
      <c r="A289" s="54"/>
      <c r="B289" s="55">
        <v>41556</v>
      </c>
      <c r="C289" s="358">
        <v>16.7</v>
      </c>
      <c r="D289" s="51"/>
      <c r="E289" s="51"/>
    </row>
    <row r="290" spans="1:5" ht="15" thickBot="1" x14ac:dyDescent="0.3">
      <c r="A290" s="54"/>
      <c r="B290" s="55">
        <v>41557</v>
      </c>
      <c r="C290" s="358">
        <v>17.100000000000001</v>
      </c>
      <c r="D290" s="51"/>
      <c r="E290" s="51"/>
    </row>
    <row r="291" spans="1:5" ht="15" thickBot="1" x14ac:dyDescent="0.3">
      <c r="A291" s="54"/>
      <c r="B291" s="55">
        <v>41558</v>
      </c>
      <c r="C291" s="358">
        <v>14.8</v>
      </c>
      <c r="D291" s="51"/>
      <c r="E291" s="51"/>
    </row>
    <row r="292" spans="1:5" ht="15" thickBot="1" x14ac:dyDescent="0.3">
      <c r="A292" s="54"/>
      <c r="B292" s="55">
        <v>41559</v>
      </c>
      <c r="C292" s="358">
        <v>12.6</v>
      </c>
      <c r="D292" s="51"/>
      <c r="E292" s="51"/>
    </row>
    <row r="293" spans="1:5" ht="15" thickBot="1" x14ac:dyDescent="0.3">
      <c r="A293" s="54"/>
      <c r="B293" s="55">
        <v>41560</v>
      </c>
      <c r="C293" s="358">
        <v>13.3</v>
      </c>
      <c r="D293" s="51"/>
      <c r="E293" s="51"/>
    </row>
    <row r="294" spans="1:5" ht="15" thickBot="1" x14ac:dyDescent="0.3">
      <c r="A294" s="54"/>
      <c r="B294" s="55">
        <v>41561</v>
      </c>
      <c r="C294" s="358">
        <v>13.4</v>
      </c>
      <c r="D294" s="51"/>
      <c r="E294" s="51"/>
    </row>
    <row r="295" spans="1:5" ht="15" thickBot="1" x14ac:dyDescent="0.3">
      <c r="A295" s="54"/>
      <c r="B295" s="55">
        <v>41562</v>
      </c>
      <c r="C295" s="358">
        <v>14.1</v>
      </c>
      <c r="D295" s="51"/>
      <c r="E295" s="51"/>
    </row>
    <row r="296" spans="1:5" ht="15" thickBot="1" x14ac:dyDescent="0.3">
      <c r="A296" s="54"/>
      <c r="B296" s="55">
        <v>41563</v>
      </c>
      <c r="C296" s="358">
        <v>13.5</v>
      </c>
      <c r="D296" s="51"/>
      <c r="E296" s="51"/>
    </row>
    <row r="297" spans="1:5" ht="15" thickBot="1" x14ac:dyDescent="0.3">
      <c r="A297" s="54"/>
      <c r="B297" s="55">
        <v>41564</v>
      </c>
      <c r="C297" s="358">
        <v>12.8</v>
      </c>
      <c r="D297" s="51"/>
      <c r="E297" s="51"/>
    </row>
    <row r="298" spans="1:5" ht="15" thickBot="1" x14ac:dyDescent="0.3">
      <c r="A298" s="54"/>
      <c r="B298" s="55">
        <v>41565</v>
      </c>
      <c r="C298" s="358">
        <v>12.7</v>
      </c>
      <c r="D298" s="51"/>
      <c r="E298" s="51"/>
    </row>
    <row r="299" spans="1:5" ht="15" thickBot="1" x14ac:dyDescent="0.3">
      <c r="A299" s="54"/>
      <c r="B299" s="55">
        <v>41566</v>
      </c>
      <c r="C299" s="358">
        <v>14</v>
      </c>
      <c r="D299" s="51"/>
      <c r="E299" s="51"/>
    </row>
    <row r="300" spans="1:5" ht="15" thickBot="1" x14ac:dyDescent="0.3">
      <c r="A300" s="54"/>
      <c r="B300" s="55">
        <v>41567</v>
      </c>
      <c r="C300" s="358">
        <v>14.1</v>
      </c>
      <c r="D300" s="51"/>
      <c r="E300" s="51"/>
    </row>
    <row r="301" spans="1:5" ht="15" thickBot="1" x14ac:dyDescent="0.3">
      <c r="A301" s="54"/>
      <c r="B301" s="55">
        <v>41568</v>
      </c>
      <c r="C301" s="358">
        <v>16.2</v>
      </c>
      <c r="D301" s="51"/>
      <c r="E301" s="51"/>
    </row>
    <row r="302" spans="1:5" ht="15" thickBot="1" x14ac:dyDescent="0.3">
      <c r="A302" s="54"/>
      <c r="B302" s="55">
        <v>41569</v>
      </c>
      <c r="C302" s="358">
        <v>16.8</v>
      </c>
      <c r="D302" s="51"/>
      <c r="E302" s="51"/>
    </row>
    <row r="303" spans="1:5" ht="15" thickBot="1" x14ac:dyDescent="0.3">
      <c r="A303" s="54"/>
      <c r="B303" s="55">
        <v>41570</v>
      </c>
      <c r="C303" s="358">
        <v>17.600000000000001</v>
      </c>
      <c r="D303" s="51"/>
      <c r="E303" s="51"/>
    </row>
    <row r="304" spans="1:5" ht="15" thickBot="1" x14ac:dyDescent="0.3">
      <c r="A304" s="54"/>
      <c r="B304" s="55">
        <v>41571</v>
      </c>
      <c r="C304" s="358">
        <v>17.8</v>
      </c>
      <c r="D304" s="51"/>
      <c r="E304" s="51"/>
    </row>
    <row r="305" spans="1:5" ht="15" thickBot="1" x14ac:dyDescent="0.3">
      <c r="A305" s="54"/>
      <c r="B305" s="55">
        <v>41572</v>
      </c>
      <c r="C305" s="358">
        <v>15.6</v>
      </c>
      <c r="D305" s="51"/>
      <c r="E305" s="51"/>
    </row>
    <row r="306" spans="1:5" ht="15" thickBot="1" x14ac:dyDescent="0.3">
      <c r="A306" s="54"/>
      <c r="B306" s="55">
        <v>41573</v>
      </c>
      <c r="C306" s="358">
        <v>16.600000000000001</v>
      </c>
      <c r="D306" s="51"/>
      <c r="E306" s="51"/>
    </row>
    <row r="307" spans="1:5" ht="15" thickBot="1" x14ac:dyDescent="0.3">
      <c r="A307" s="54"/>
      <c r="B307" s="55">
        <v>41574</v>
      </c>
      <c r="C307" s="358">
        <v>16.7</v>
      </c>
      <c r="D307" s="51"/>
      <c r="E307" s="51"/>
    </row>
    <row r="308" spans="1:5" ht="15" thickBot="1" x14ac:dyDescent="0.3">
      <c r="A308" s="54"/>
      <c r="B308" s="55">
        <v>41575</v>
      </c>
      <c r="C308" s="358">
        <v>17.5</v>
      </c>
      <c r="D308" s="51"/>
      <c r="E308" s="51"/>
    </row>
    <row r="309" spans="1:5" ht="15" thickBot="1" x14ac:dyDescent="0.3">
      <c r="A309" s="54"/>
      <c r="B309" s="55">
        <v>41576</v>
      </c>
      <c r="C309" s="358">
        <v>17.600000000000001</v>
      </c>
      <c r="D309" s="51"/>
      <c r="E309" s="51"/>
    </row>
    <row r="310" spans="1:5" ht="15" thickBot="1" x14ac:dyDescent="0.3">
      <c r="A310" s="54"/>
      <c r="B310" s="55">
        <v>41577</v>
      </c>
      <c r="C310" s="358">
        <v>16.899999999999999</v>
      </c>
      <c r="D310" s="51"/>
      <c r="E310" s="51"/>
    </row>
    <row r="311" spans="1:5" ht="15" thickBot="1" x14ac:dyDescent="0.3">
      <c r="A311" s="54"/>
      <c r="B311" s="55">
        <v>41578</v>
      </c>
      <c r="C311" s="358">
        <v>14.3</v>
      </c>
      <c r="D311" s="51"/>
      <c r="E311" s="51"/>
    </row>
    <row r="312" spans="1:5" ht="15" thickBot="1" x14ac:dyDescent="0.3">
      <c r="A312" s="54"/>
      <c r="B312" s="55">
        <v>41579</v>
      </c>
      <c r="C312" s="358">
        <v>12.4</v>
      </c>
      <c r="D312" s="51"/>
      <c r="E312" s="51"/>
    </row>
    <row r="313" spans="1:5" ht="15" thickBot="1" x14ac:dyDescent="0.3">
      <c r="A313" s="54"/>
      <c r="B313" s="55">
        <v>41580</v>
      </c>
      <c r="C313" s="358">
        <v>12.7</v>
      </c>
      <c r="D313" s="51"/>
      <c r="E313" s="51"/>
    </row>
    <row r="314" spans="1:5" ht="15" thickBot="1" x14ac:dyDescent="0.3">
      <c r="A314" s="54"/>
      <c r="B314" s="55">
        <v>41581</v>
      </c>
      <c r="C314" s="358">
        <v>13</v>
      </c>
      <c r="D314" s="51"/>
      <c r="E314" s="51"/>
    </row>
    <row r="315" spans="1:5" ht="15" thickBot="1" x14ac:dyDescent="0.3">
      <c r="A315" s="54"/>
      <c r="B315" s="55">
        <v>41582</v>
      </c>
      <c r="C315" s="358">
        <v>12.7</v>
      </c>
      <c r="D315" s="51"/>
      <c r="E315" s="51"/>
    </row>
    <row r="316" spans="1:5" ht="15" thickBot="1" x14ac:dyDescent="0.3">
      <c r="A316" s="54"/>
      <c r="B316" s="55">
        <v>41583</v>
      </c>
      <c r="C316" s="358">
        <v>13.1</v>
      </c>
      <c r="D316" s="51"/>
      <c r="E316" s="51"/>
    </row>
    <row r="317" spans="1:5" ht="15" thickBot="1" x14ac:dyDescent="0.3">
      <c r="A317" s="54"/>
      <c r="B317" s="55">
        <v>41584</v>
      </c>
      <c r="C317" s="358">
        <v>11.4</v>
      </c>
      <c r="D317" s="51"/>
      <c r="E317" s="51"/>
    </row>
    <row r="318" spans="1:5" ht="15" thickBot="1" x14ac:dyDescent="0.3">
      <c r="A318" s="54"/>
      <c r="B318" s="55">
        <v>41585</v>
      </c>
      <c r="C318" s="358">
        <v>11.8</v>
      </c>
      <c r="D318" s="51"/>
      <c r="E318" s="51"/>
    </row>
    <row r="319" spans="1:5" ht="15" thickBot="1" x14ac:dyDescent="0.3">
      <c r="A319" s="54"/>
      <c r="B319" s="55">
        <v>41586</v>
      </c>
      <c r="C319" s="358">
        <v>13.9</v>
      </c>
      <c r="D319" s="51"/>
      <c r="E319" s="51"/>
    </row>
    <row r="320" spans="1:5" ht="15" thickBot="1" x14ac:dyDescent="0.3">
      <c r="A320" s="54"/>
      <c r="B320" s="55">
        <v>41587</v>
      </c>
      <c r="C320" s="358">
        <v>15.1</v>
      </c>
      <c r="D320" s="51"/>
      <c r="E320" s="51"/>
    </row>
    <row r="321" spans="1:5" ht="15" thickBot="1" x14ac:dyDescent="0.3">
      <c r="A321" s="54"/>
      <c r="B321" s="55">
        <v>41588</v>
      </c>
      <c r="C321" s="358">
        <v>12.3</v>
      </c>
      <c r="D321" s="51"/>
      <c r="E321" s="51"/>
    </row>
    <row r="322" spans="1:5" ht="15" thickBot="1" x14ac:dyDescent="0.3">
      <c r="A322" s="54"/>
      <c r="B322" s="55">
        <v>41589</v>
      </c>
      <c r="C322" s="358">
        <v>13.9</v>
      </c>
      <c r="D322" s="51"/>
      <c r="E322" s="51"/>
    </row>
    <row r="323" spans="1:5" ht="15" thickBot="1" x14ac:dyDescent="0.3">
      <c r="A323" s="54"/>
      <c r="B323" s="55">
        <v>41590</v>
      </c>
      <c r="C323" s="358">
        <v>13.2</v>
      </c>
      <c r="D323" s="51"/>
      <c r="E323" s="51"/>
    </row>
    <row r="324" spans="1:5" ht="15" thickBot="1" x14ac:dyDescent="0.3">
      <c r="A324" s="54"/>
      <c r="B324" s="55">
        <v>41591</v>
      </c>
      <c r="C324" s="358">
        <v>12.6</v>
      </c>
      <c r="D324" s="51"/>
      <c r="E324" s="51"/>
    </row>
    <row r="325" spans="1:5" ht="15" thickBot="1" x14ac:dyDescent="0.3">
      <c r="A325" s="54"/>
      <c r="B325" s="55">
        <v>41592</v>
      </c>
      <c r="C325" s="358">
        <v>10.5</v>
      </c>
      <c r="D325" s="51"/>
      <c r="E325" s="51"/>
    </row>
    <row r="326" spans="1:5" ht="15" thickBot="1" x14ac:dyDescent="0.3">
      <c r="A326" s="54"/>
      <c r="B326" s="55">
        <v>41593</v>
      </c>
      <c r="C326" s="358">
        <v>9.4</v>
      </c>
      <c r="D326" s="51"/>
      <c r="E326" s="51"/>
    </row>
    <row r="327" spans="1:5" ht="15" thickBot="1" x14ac:dyDescent="0.3">
      <c r="A327" s="54"/>
      <c r="B327" s="55">
        <v>41594</v>
      </c>
      <c r="C327" s="358">
        <v>10.3</v>
      </c>
      <c r="D327" s="51"/>
      <c r="E327" s="51"/>
    </row>
    <row r="328" spans="1:5" ht="15" thickBot="1" x14ac:dyDescent="0.3">
      <c r="A328" s="54"/>
      <c r="B328" s="55">
        <v>41595</v>
      </c>
      <c r="C328" s="358">
        <v>8.6</v>
      </c>
      <c r="D328" s="51"/>
      <c r="E328" s="51"/>
    </row>
    <row r="329" spans="1:5" ht="15" thickBot="1" x14ac:dyDescent="0.3">
      <c r="A329" s="54"/>
      <c r="B329" s="55">
        <v>41596</v>
      </c>
      <c r="C329" s="358">
        <v>10.8</v>
      </c>
      <c r="D329" s="51"/>
      <c r="E329" s="51"/>
    </row>
    <row r="330" spans="1:5" ht="15" thickBot="1" x14ac:dyDescent="0.3">
      <c r="A330" s="54"/>
      <c r="B330" s="55">
        <v>41597</v>
      </c>
      <c r="C330" s="358">
        <v>11.1</v>
      </c>
      <c r="D330" s="51"/>
      <c r="E330" s="51"/>
    </row>
    <row r="331" spans="1:5" ht="15" thickBot="1" x14ac:dyDescent="0.3">
      <c r="A331" s="54"/>
      <c r="B331" s="55">
        <v>41598</v>
      </c>
      <c r="C331" s="358">
        <v>10.7</v>
      </c>
      <c r="D331" s="51"/>
      <c r="E331" s="51"/>
    </row>
    <row r="332" spans="1:5" ht="15" thickBot="1" x14ac:dyDescent="0.3">
      <c r="A332" s="54"/>
      <c r="B332" s="55">
        <v>41599</v>
      </c>
      <c r="C332" s="358">
        <v>8.4</v>
      </c>
      <c r="D332" s="51"/>
      <c r="E332" s="51"/>
    </row>
    <row r="333" spans="1:5" ht="15" thickBot="1" x14ac:dyDescent="0.3">
      <c r="A333" s="54"/>
      <c r="B333" s="55">
        <v>41600</v>
      </c>
      <c r="C333" s="358">
        <v>7.9</v>
      </c>
      <c r="D333" s="51"/>
      <c r="E333" s="51"/>
    </row>
    <row r="334" spans="1:5" ht="15" thickBot="1" x14ac:dyDescent="0.3">
      <c r="A334" s="54"/>
      <c r="B334" s="55">
        <v>41601</v>
      </c>
      <c r="C334" s="358">
        <v>8.9</v>
      </c>
      <c r="D334" s="51"/>
      <c r="E334" s="51"/>
    </row>
    <row r="335" spans="1:5" ht="15" thickBot="1" x14ac:dyDescent="0.3">
      <c r="A335" s="54"/>
      <c r="B335" s="55">
        <v>41602</v>
      </c>
      <c r="C335" s="358">
        <v>9.1999999999999993</v>
      </c>
      <c r="D335" s="51"/>
      <c r="E335" s="51"/>
    </row>
    <row r="336" spans="1:5" ht="15" thickBot="1" x14ac:dyDescent="0.3">
      <c r="A336" s="54"/>
      <c r="B336" s="55">
        <v>41603</v>
      </c>
      <c r="C336" s="358">
        <v>5.7</v>
      </c>
      <c r="D336" s="51"/>
      <c r="E336" s="51"/>
    </row>
    <row r="337" spans="1:5" ht="15" thickBot="1" x14ac:dyDescent="0.3">
      <c r="A337" s="54"/>
      <c r="B337" s="55">
        <v>41604</v>
      </c>
      <c r="C337" s="358">
        <v>3.1</v>
      </c>
      <c r="D337" s="51"/>
      <c r="E337" s="51"/>
    </row>
    <row r="338" spans="1:5" ht="15" thickBot="1" x14ac:dyDescent="0.3">
      <c r="A338" s="54"/>
      <c r="B338" s="55">
        <v>41605</v>
      </c>
      <c r="C338" s="358">
        <v>3.1</v>
      </c>
      <c r="D338" s="51"/>
      <c r="E338" s="51"/>
    </row>
    <row r="339" spans="1:5" ht="15" thickBot="1" x14ac:dyDescent="0.3">
      <c r="A339" s="54"/>
      <c r="B339" s="55">
        <v>41606</v>
      </c>
      <c r="C339" s="358">
        <v>2.2000000000000002</v>
      </c>
      <c r="D339" s="51"/>
      <c r="E339" s="51"/>
    </row>
    <row r="340" spans="1:5" ht="15" thickBot="1" x14ac:dyDescent="0.3">
      <c r="A340" s="54"/>
      <c r="B340" s="55">
        <v>41607</v>
      </c>
      <c r="C340" s="358">
        <v>1.7</v>
      </c>
      <c r="D340" s="51"/>
      <c r="E340" s="51"/>
    </row>
    <row r="341" spans="1:5" ht="15" thickBot="1" x14ac:dyDescent="0.3">
      <c r="A341" s="54"/>
      <c r="B341" s="55">
        <v>41608</v>
      </c>
      <c r="C341" s="358">
        <v>4.4000000000000004</v>
      </c>
      <c r="D341" s="51"/>
      <c r="E341" s="51"/>
    </row>
    <row r="342" spans="1:5" ht="15" thickBot="1" x14ac:dyDescent="0.3">
      <c r="A342" s="54"/>
      <c r="B342" s="55">
        <v>41609</v>
      </c>
      <c r="C342" s="358">
        <v>6.4</v>
      </c>
      <c r="D342" s="51"/>
      <c r="E342" s="51"/>
    </row>
    <row r="343" spans="1:5" ht="15" thickBot="1" x14ac:dyDescent="0.3">
      <c r="A343" s="54"/>
      <c r="B343" s="55">
        <v>41610</v>
      </c>
      <c r="C343" s="358">
        <v>5.9</v>
      </c>
      <c r="D343" s="51"/>
      <c r="E343" s="51"/>
    </row>
    <row r="344" spans="1:5" ht="15" thickBot="1" x14ac:dyDescent="0.3">
      <c r="A344" s="54"/>
      <c r="B344" s="55">
        <v>41611</v>
      </c>
      <c r="C344" s="358">
        <v>4.5999999999999996</v>
      </c>
      <c r="D344" s="51"/>
      <c r="E344" s="51"/>
    </row>
    <row r="345" spans="1:5" ht="15" thickBot="1" x14ac:dyDescent="0.3">
      <c r="A345" s="54"/>
      <c r="B345" s="55">
        <v>41612</v>
      </c>
      <c r="C345" s="358">
        <v>2.4</v>
      </c>
      <c r="D345" s="51"/>
      <c r="E345" s="51"/>
    </row>
    <row r="346" spans="1:5" ht="15" thickBot="1" x14ac:dyDescent="0.3">
      <c r="A346" s="54"/>
      <c r="B346" s="55">
        <v>41613</v>
      </c>
      <c r="C346" s="358">
        <v>3.1</v>
      </c>
      <c r="D346" s="51"/>
      <c r="E346" s="51"/>
    </row>
    <row r="347" spans="1:5" ht="15" thickBot="1" x14ac:dyDescent="0.3">
      <c r="A347" s="54"/>
      <c r="B347" s="55">
        <v>41614</v>
      </c>
      <c r="C347" s="358">
        <v>3.5</v>
      </c>
      <c r="D347" s="51"/>
      <c r="E347" s="51"/>
    </row>
    <row r="348" spans="1:5" ht="15" thickBot="1" x14ac:dyDescent="0.3">
      <c r="A348" s="54"/>
      <c r="B348" s="55">
        <v>41615</v>
      </c>
      <c r="C348" s="358">
        <v>3.3</v>
      </c>
      <c r="D348" s="51"/>
      <c r="E348" s="51"/>
    </row>
    <row r="349" spans="1:5" ht="15" thickBot="1" x14ac:dyDescent="0.3">
      <c r="A349" s="54"/>
      <c r="B349" s="55">
        <v>41616</v>
      </c>
      <c r="C349" s="358">
        <v>3.5</v>
      </c>
      <c r="D349" s="51"/>
      <c r="E349" s="51"/>
    </row>
    <row r="350" spans="1:5" ht="15" thickBot="1" x14ac:dyDescent="0.3">
      <c r="A350" s="54"/>
      <c r="B350" s="55">
        <v>41617</v>
      </c>
      <c r="C350" s="358">
        <v>2.7</v>
      </c>
      <c r="D350" s="51"/>
      <c r="E350" s="51"/>
    </row>
    <row r="351" spans="1:5" ht="15" thickBot="1" x14ac:dyDescent="0.3">
      <c r="A351" s="54"/>
      <c r="B351" s="55">
        <v>41618</v>
      </c>
      <c r="C351" s="358">
        <v>4</v>
      </c>
      <c r="D351" s="51"/>
      <c r="E351" s="51"/>
    </row>
    <row r="352" spans="1:5" ht="15" thickBot="1" x14ac:dyDescent="0.3">
      <c r="A352" s="54"/>
      <c r="B352" s="55">
        <v>41619</v>
      </c>
      <c r="C352" s="358">
        <v>4.5999999999999996</v>
      </c>
      <c r="D352" s="51"/>
      <c r="E352" s="51"/>
    </row>
    <row r="353" spans="1:5" ht="15" thickBot="1" x14ac:dyDescent="0.3">
      <c r="A353" s="54"/>
      <c r="B353" s="55">
        <v>41620</v>
      </c>
      <c r="C353" s="358">
        <v>2.9</v>
      </c>
      <c r="D353" s="51"/>
      <c r="E353" s="51"/>
    </row>
    <row r="354" spans="1:5" ht="15" thickBot="1" x14ac:dyDescent="0.3">
      <c r="A354" s="54"/>
      <c r="B354" s="55">
        <v>41621</v>
      </c>
      <c r="C354" s="358">
        <v>0.1</v>
      </c>
      <c r="D354" s="51"/>
      <c r="E354" s="51"/>
    </row>
    <row r="355" spans="1:5" ht="15" thickBot="1" x14ac:dyDescent="0.3">
      <c r="A355" s="54"/>
      <c r="B355" s="55">
        <v>41622</v>
      </c>
      <c r="C355" s="358">
        <v>0.8</v>
      </c>
      <c r="D355" s="51"/>
      <c r="E355" s="51"/>
    </row>
    <row r="356" spans="1:5" ht="15" thickBot="1" x14ac:dyDescent="0.3">
      <c r="A356" s="54"/>
      <c r="B356" s="55">
        <v>41623</v>
      </c>
      <c r="C356" s="358">
        <v>4.4000000000000004</v>
      </c>
      <c r="D356" s="51"/>
      <c r="E356" s="51"/>
    </row>
    <row r="357" spans="1:5" ht="15" thickBot="1" x14ac:dyDescent="0.3">
      <c r="A357" s="54"/>
      <c r="B357" s="55">
        <v>41624</v>
      </c>
      <c r="C357" s="358">
        <v>2.7</v>
      </c>
      <c r="D357" s="51"/>
      <c r="E357" s="51"/>
    </row>
    <row r="358" spans="1:5" ht="15" thickBot="1" x14ac:dyDescent="0.3">
      <c r="A358" s="54"/>
      <c r="B358" s="55">
        <v>41625</v>
      </c>
      <c r="C358" s="358">
        <v>2.1</v>
      </c>
      <c r="D358" s="51"/>
      <c r="E358" s="51"/>
    </row>
    <row r="359" spans="1:5" ht="15" thickBot="1" x14ac:dyDescent="0.3">
      <c r="A359" s="54"/>
      <c r="B359" s="55">
        <v>41626</v>
      </c>
      <c r="C359" s="358">
        <v>1</v>
      </c>
      <c r="D359" s="51"/>
      <c r="E359" s="51"/>
    </row>
    <row r="360" spans="1:5" ht="15" thickBot="1" x14ac:dyDescent="0.3">
      <c r="A360" s="54"/>
      <c r="B360" s="55">
        <v>41627</v>
      </c>
      <c r="C360" s="358">
        <v>2.8</v>
      </c>
      <c r="D360" s="51"/>
      <c r="E360" s="51"/>
    </row>
    <row r="361" spans="1:5" ht="15" thickBot="1" x14ac:dyDescent="0.3">
      <c r="A361" s="54"/>
      <c r="B361" s="55">
        <v>41628</v>
      </c>
      <c r="C361" s="358">
        <v>7.6</v>
      </c>
      <c r="D361" s="51"/>
      <c r="E361" s="51"/>
    </row>
    <row r="362" spans="1:5" ht="15" thickBot="1" x14ac:dyDescent="0.3">
      <c r="A362" s="54"/>
      <c r="B362" s="55">
        <v>41629</v>
      </c>
      <c r="C362" s="358">
        <v>8.3000000000000007</v>
      </c>
      <c r="D362" s="51"/>
      <c r="E362" s="51"/>
    </row>
    <row r="363" spans="1:5" ht="15" thickBot="1" x14ac:dyDescent="0.3">
      <c r="A363" s="54"/>
      <c r="B363" s="55">
        <v>41630</v>
      </c>
      <c r="C363" s="358">
        <v>8</v>
      </c>
      <c r="D363" s="51"/>
      <c r="E363" s="51"/>
    </row>
    <row r="364" spans="1:5" ht="15" thickBot="1" x14ac:dyDescent="0.3">
      <c r="A364" s="54"/>
      <c r="B364" s="55">
        <v>41631</v>
      </c>
      <c r="C364" s="358">
        <v>7.7</v>
      </c>
      <c r="D364" s="51"/>
      <c r="E364" s="51"/>
    </row>
    <row r="365" spans="1:5" ht="15" thickBot="1" x14ac:dyDescent="0.3">
      <c r="A365" s="54"/>
      <c r="B365" s="55">
        <v>41632</v>
      </c>
      <c r="C365" s="358">
        <v>7.8</v>
      </c>
      <c r="D365" s="51"/>
      <c r="E365" s="51"/>
    </row>
    <row r="366" spans="1:5" ht="15" thickBot="1" x14ac:dyDescent="0.3">
      <c r="A366" s="54"/>
      <c r="B366" s="55">
        <v>41633</v>
      </c>
      <c r="C366" s="358">
        <v>10</v>
      </c>
      <c r="D366" s="51"/>
      <c r="E366" s="51"/>
    </row>
    <row r="367" spans="1:5" ht="15" thickBot="1" x14ac:dyDescent="0.3">
      <c r="A367" s="54"/>
      <c r="B367" s="55">
        <v>41634</v>
      </c>
      <c r="C367" s="358">
        <v>12.5</v>
      </c>
      <c r="D367" s="51"/>
      <c r="E367" s="51"/>
    </row>
    <row r="368" spans="1:5" ht="15" thickBot="1" x14ac:dyDescent="0.3">
      <c r="A368" s="54"/>
      <c r="B368" s="55">
        <v>41635</v>
      </c>
      <c r="C368" s="358">
        <v>8.8000000000000007</v>
      </c>
      <c r="D368" s="51"/>
      <c r="E368" s="51"/>
    </row>
    <row r="369" spans="1:5" ht="15" thickBot="1" x14ac:dyDescent="0.3">
      <c r="A369" s="54"/>
      <c r="B369" s="55">
        <v>41636</v>
      </c>
      <c r="C369" s="358">
        <v>5.9</v>
      </c>
      <c r="D369" s="51"/>
      <c r="E369" s="51"/>
    </row>
    <row r="370" spans="1:5" ht="15" thickBot="1" x14ac:dyDescent="0.3">
      <c r="A370" s="54"/>
      <c r="B370" s="55">
        <v>41637</v>
      </c>
      <c r="C370" s="358">
        <v>8.6999999999999993</v>
      </c>
      <c r="D370" s="51"/>
      <c r="E370" s="51"/>
    </row>
    <row r="371" spans="1:5" ht="15" thickBot="1" x14ac:dyDescent="0.3">
      <c r="A371" s="54"/>
      <c r="B371" s="55">
        <v>41638</v>
      </c>
      <c r="C371" s="358">
        <v>8.1</v>
      </c>
      <c r="D371" s="51"/>
      <c r="E371" s="51"/>
    </row>
    <row r="372" spans="1:5" ht="15" thickBot="1" x14ac:dyDescent="0.3">
      <c r="A372" s="54"/>
      <c r="B372" s="55">
        <v>41639</v>
      </c>
      <c r="C372" s="358">
        <v>4.9000000000000004</v>
      </c>
      <c r="D372" s="51"/>
      <c r="E372" s="51"/>
    </row>
    <row r="373" spans="1:5" ht="15" thickBot="1" x14ac:dyDescent="0.3">
      <c r="A373" s="54"/>
      <c r="B373" s="55">
        <v>41640</v>
      </c>
      <c r="C373" s="358">
        <v>4.3</v>
      </c>
      <c r="D373" s="51"/>
      <c r="E373" s="51"/>
    </row>
    <row r="374" spans="1:5" ht="15" thickBot="1" x14ac:dyDescent="0.3">
      <c r="A374" s="54"/>
      <c r="B374" s="55">
        <v>41641</v>
      </c>
      <c r="C374" s="358">
        <v>3.9</v>
      </c>
      <c r="D374" s="51"/>
      <c r="E374" s="51"/>
    </row>
    <row r="375" spans="1:5" ht="15" thickBot="1" x14ac:dyDescent="0.3">
      <c r="A375" s="54"/>
      <c r="B375" s="55">
        <v>41642</v>
      </c>
      <c r="C375" s="358">
        <v>6.7</v>
      </c>
      <c r="D375" s="51"/>
      <c r="E375" s="51"/>
    </row>
    <row r="376" spans="1:5" ht="15" thickBot="1" x14ac:dyDescent="0.3">
      <c r="A376" s="54"/>
      <c r="B376" s="55">
        <v>41643</v>
      </c>
      <c r="C376" s="358">
        <v>8.1</v>
      </c>
      <c r="D376" s="51"/>
      <c r="E376" s="51"/>
    </row>
    <row r="377" spans="1:5" ht="15" thickBot="1" x14ac:dyDescent="0.3">
      <c r="A377" s="54"/>
      <c r="B377" s="55">
        <v>41644</v>
      </c>
      <c r="C377" s="358">
        <v>9.8000000000000007</v>
      </c>
      <c r="D377" s="51"/>
      <c r="E377" s="51"/>
    </row>
    <row r="378" spans="1:5" ht="15" thickBot="1" x14ac:dyDescent="0.3">
      <c r="A378" s="54"/>
      <c r="B378" s="55">
        <v>41645</v>
      </c>
      <c r="C378" s="358">
        <v>8.6</v>
      </c>
      <c r="D378" s="51"/>
      <c r="E378" s="51"/>
    </row>
    <row r="379" spans="1:5" ht="15" thickBot="1" x14ac:dyDescent="0.3">
      <c r="A379" s="54"/>
      <c r="B379" s="55">
        <v>41646</v>
      </c>
      <c r="C379" s="358">
        <v>6.9</v>
      </c>
      <c r="D379" s="51"/>
      <c r="E379" s="51"/>
    </row>
    <row r="380" spans="1:5" ht="15" thickBot="1" x14ac:dyDescent="0.3">
      <c r="A380" s="54"/>
      <c r="B380" s="55">
        <v>41647</v>
      </c>
      <c r="C380" s="358">
        <v>8.1999999999999993</v>
      </c>
      <c r="D380" s="51"/>
      <c r="E380" s="51"/>
    </row>
    <row r="381" spans="1:5" ht="15" thickBot="1" x14ac:dyDescent="0.3">
      <c r="A381" s="54"/>
      <c r="B381" s="55">
        <v>41648</v>
      </c>
      <c r="C381" s="358">
        <v>5.8</v>
      </c>
      <c r="D381" s="51"/>
      <c r="E381" s="51"/>
    </row>
    <row r="382" spans="1:5" ht="15" thickBot="1" x14ac:dyDescent="0.3">
      <c r="A382" s="54"/>
      <c r="B382" s="55">
        <v>41649</v>
      </c>
      <c r="C382" s="358">
        <v>7.3</v>
      </c>
      <c r="D382" s="51"/>
      <c r="E382" s="51"/>
    </row>
    <row r="383" spans="1:5" ht="15" thickBot="1" x14ac:dyDescent="0.3">
      <c r="A383" s="54"/>
      <c r="B383" s="55">
        <v>41650</v>
      </c>
      <c r="C383" s="358">
        <v>8.1</v>
      </c>
      <c r="D383" s="51"/>
      <c r="E383" s="51"/>
    </row>
    <row r="384" spans="1:5" ht="15" thickBot="1" x14ac:dyDescent="0.3">
      <c r="A384" s="54"/>
      <c r="B384" s="55">
        <v>41651</v>
      </c>
      <c r="C384" s="358">
        <v>5.6</v>
      </c>
      <c r="D384" s="51"/>
      <c r="E384" s="51"/>
    </row>
    <row r="385" spans="1:5" ht="15" thickBot="1" x14ac:dyDescent="0.3">
      <c r="A385" s="54"/>
      <c r="B385" s="55">
        <v>41652</v>
      </c>
      <c r="C385" s="358">
        <v>6.8</v>
      </c>
      <c r="D385" s="51"/>
      <c r="E385" s="51"/>
    </row>
    <row r="386" spans="1:5" ht="15" thickBot="1" x14ac:dyDescent="0.3">
      <c r="A386" s="54"/>
      <c r="B386" s="55">
        <v>41653</v>
      </c>
      <c r="C386" s="358">
        <v>8.4</v>
      </c>
      <c r="D386" s="51"/>
      <c r="E386" s="51"/>
    </row>
    <row r="387" spans="1:5" ht="15" thickBot="1" x14ac:dyDescent="0.3">
      <c r="A387" s="54"/>
      <c r="B387" s="55">
        <v>41654</v>
      </c>
      <c r="C387" s="358">
        <v>6.8</v>
      </c>
      <c r="D387" s="51"/>
      <c r="E387" s="51"/>
    </row>
    <row r="388" spans="1:5" ht="15" thickBot="1" x14ac:dyDescent="0.3">
      <c r="A388" s="54"/>
      <c r="B388" s="55">
        <v>41655</v>
      </c>
      <c r="C388" s="358">
        <v>6.2</v>
      </c>
      <c r="D388" s="51"/>
      <c r="E388" s="51"/>
    </row>
    <row r="389" spans="1:5" ht="15" thickBot="1" x14ac:dyDescent="0.3">
      <c r="A389" s="54"/>
      <c r="B389" s="55">
        <v>41656</v>
      </c>
      <c r="C389" s="358">
        <v>7.9</v>
      </c>
      <c r="D389" s="51"/>
      <c r="E389" s="51"/>
    </row>
    <row r="390" spans="1:5" ht="15" thickBot="1" x14ac:dyDescent="0.3">
      <c r="A390" s="54"/>
      <c r="B390" s="55">
        <v>41657</v>
      </c>
      <c r="C390" s="358">
        <v>9.1</v>
      </c>
      <c r="D390" s="51"/>
      <c r="E390" s="51"/>
    </row>
    <row r="391" spans="1:5" ht="15" thickBot="1" x14ac:dyDescent="0.3">
      <c r="A391" s="54"/>
      <c r="B391" s="55">
        <v>41658</v>
      </c>
      <c r="C391" s="358">
        <v>12</v>
      </c>
      <c r="D391" s="51"/>
      <c r="E391" s="51"/>
    </row>
    <row r="392" spans="1:5" ht="15" thickBot="1" x14ac:dyDescent="0.3">
      <c r="A392" s="54"/>
      <c r="B392" s="55">
        <v>41659</v>
      </c>
      <c r="C392" s="358">
        <v>10</v>
      </c>
      <c r="D392" s="51"/>
      <c r="E392" s="51"/>
    </row>
    <row r="393" spans="1:5" ht="15" thickBot="1" x14ac:dyDescent="0.3">
      <c r="A393" s="54"/>
      <c r="B393" s="55">
        <v>41660</v>
      </c>
      <c r="C393" s="358">
        <v>9.1999999999999993</v>
      </c>
      <c r="D393" s="51"/>
      <c r="E393" s="51"/>
    </row>
    <row r="394" spans="1:5" ht="15" thickBot="1" x14ac:dyDescent="0.3">
      <c r="A394" s="54"/>
      <c r="B394" s="55">
        <v>41661</v>
      </c>
      <c r="C394" s="358">
        <v>7.8</v>
      </c>
      <c r="D394" s="51"/>
      <c r="E394" s="51"/>
    </row>
    <row r="395" spans="1:5" ht="15" thickBot="1" x14ac:dyDescent="0.3">
      <c r="A395" s="54"/>
      <c r="B395" s="55">
        <v>41662</v>
      </c>
      <c r="C395" s="358">
        <v>7.7</v>
      </c>
      <c r="D395" s="51"/>
      <c r="E395" s="51"/>
    </row>
    <row r="396" spans="1:5" ht="15" thickBot="1" x14ac:dyDescent="0.3">
      <c r="A396" s="54"/>
      <c r="B396" s="55">
        <v>41663</v>
      </c>
      <c r="C396" s="358">
        <v>6.9</v>
      </c>
      <c r="D396" s="51"/>
      <c r="E396" s="51"/>
    </row>
    <row r="397" spans="1:5" ht="15" thickBot="1" x14ac:dyDescent="0.3">
      <c r="A397" s="54"/>
      <c r="B397" s="55">
        <v>41664</v>
      </c>
      <c r="C397" s="358">
        <v>4.8</v>
      </c>
      <c r="D397" s="51"/>
      <c r="E397" s="51"/>
    </row>
    <row r="398" spans="1:5" ht="15" thickBot="1" x14ac:dyDescent="0.3">
      <c r="A398" s="54"/>
      <c r="B398" s="55">
        <v>41665</v>
      </c>
      <c r="C398" s="358">
        <v>4.9000000000000004</v>
      </c>
      <c r="D398" s="51"/>
      <c r="E398" s="51"/>
    </row>
    <row r="399" spans="1:5" ht="15" thickBot="1" x14ac:dyDescent="0.3">
      <c r="A399" s="54"/>
      <c r="B399" s="55">
        <v>41666</v>
      </c>
      <c r="C399" s="358">
        <v>4.8</v>
      </c>
      <c r="D399" s="51"/>
      <c r="E399" s="51"/>
    </row>
    <row r="400" spans="1:5" ht="15" thickBot="1" x14ac:dyDescent="0.3">
      <c r="A400" s="54"/>
      <c r="B400" s="55">
        <v>41667</v>
      </c>
      <c r="C400" s="358">
        <v>5</v>
      </c>
      <c r="D400" s="51"/>
      <c r="E400" s="51"/>
    </row>
    <row r="401" spans="1:5" ht="15" thickBot="1" x14ac:dyDescent="0.3">
      <c r="A401" s="54"/>
      <c r="B401" s="55">
        <v>41668</v>
      </c>
      <c r="C401" s="358">
        <v>3.6</v>
      </c>
      <c r="D401" s="51"/>
      <c r="E401" s="51"/>
    </row>
    <row r="402" spans="1:5" ht="15" thickBot="1" x14ac:dyDescent="0.3">
      <c r="A402" s="54"/>
      <c r="B402" s="55">
        <v>41669</v>
      </c>
      <c r="C402" s="358">
        <v>4.9000000000000004</v>
      </c>
      <c r="D402" s="51"/>
      <c r="E402" s="51"/>
    </row>
    <row r="403" spans="1:5" ht="15" thickBot="1" x14ac:dyDescent="0.3">
      <c r="A403" s="54"/>
      <c r="B403" s="55">
        <v>41670</v>
      </c>
      <c r="C403" s="358">
        <v>8</v>
      </c>
      <c r="D403" s="51"/>
      <c r="E403" s="51"/>
    </row>
    <row r="404" spans="1:5" ht="15" thickBot="1" x14ac:dyDescent="0.3">
      <c r="A404" s="54"/>
      <c r="B404" s="55">
        <v>41671</v>
      </c>
      <c r="C404" s="358">
        <v>8.9</v>
      </c>
      <c r="D404" s="51"/>
      <c r="E404" s="51"/>
    </row>
    <row r="405" spans="1:5" ht="15" thickBot="1" x14ac:dyDescent="0.3">
      <c r="A405" s="54"/>
      <c r="B405" s="55">
        <v>41672</v>
      </c>
      <c r="C405" s="358">
        <v>7.2</v>
      </c>
      <c r="D405" s="51"/>
      <c r="E405" s="51"/>
    </row>
    <row r="406" spans="1:5" ht="15" thickBot="1" x14ac:dyDescent="0.3">
      <c r="A406" s="54"/>
      <c r="B406" s="55">
        <v>41673</v>
      </c>
      <c r="C406" s="358">
        <v>5.6</v>
      </c>
      <c r="D406" s="51"/>
      <c r="E406" s="51"/>
    </row>
    <row r="407" spans="1:5" ht="15" thickBot="1" x14ac:dyDescent="0.3">
      <c r="A407" s="54"/>
      <c r="B407" s="55">
        <v>41674</v>
      </c>
      <c r="C407" s="358">
        <v>5.4</v>
      </c>
      <c r="D407" s="51"/>
      <c r="E407" s="51"/>
    </row>
    <row r="408" spans="1:5" ht="15" thickBot="1" x14ac:dyDescent="0.3">
      <c r="A408" s="54"/>
      <c r="B408" s="55">
        <v>41675</v>
      </c>
      <c r="C408" s="358">
        <v>7.4</v>
      </c>
      <c r="D408" s="51"/>
      <c r="E408" s="51"/>
    </row>
    <row r="409" spans="1:5" ht="15" thickBot="1" x14ac:dyDescent="0.3">
      <c r="A409" s="54"/>
      <c r="B409" s="55">
        <v>41676</v>
      </c>
      <c r="C409" s="358">
        <v>8.8000000000000007</v>
      </c>
      <c r="D409" s="51"/>
      <c r="E409" s="51"/>
    </row>
    <row r="410" spans="1:5" ht="15" thickBot="1" x14ac:dyDescent="0.3">
      <c r="A410" s="54"/>
      <c r="B410" s="55">
        <v>41677</v>
      </c>
      <c r="C410" s="358">
        <v>6.2</v>
      </c>
      <c r="D410" s="51"/>
      <c r="E410" s="51"/>
    </row>
    <row r="411" spans="1:5" ht="15" thickBot="1" x14ac:dyDescent="0.3">
      <c r="A411" s="54"/>
      <c r="B411" s="55">
        <v>41678</v>
      </c>
      <c r="C411" s="358">
        <v>8.1</v>
      </c>
      <c r="D411" s="51"/>
      <c r="E411" s="51"/>
    </row>
    <row r="412" spans="1:5" ht="15" thickBot="1" x14ac:dyDescent="0.3">
      <c r="A412" s="54"/>
      <c r="B412" s="55">
        <v>41679</v>
      </c>
      <c r="C412" s="358">
        <v>8.1</v>
      </c>
      <c r="D412" s="51"/>
      <c r="E412" s="51"/>
    </row>
    <row r="413" spans="1:5" ht="15" thickBot="1" x14ac:dyDescent="0.3">
      <c r="A413" s="54"/>
      <c r="B413" s="55">
        <v>41680</v>
      </c>
      <c r="C413" s="358">
        <v>6</v>
      </c>
      <c r="D413" s="51"/>
      <c r="E413" s="51"/>
    </row>
    <row r="414" spans="1:5" ht="15" thickBot="1" x14ac:dyDescent="0.3">
      <c r="A414" s="54"/>
      <c r="B414" s="55">
        <v>41681</v>
      </c>
      <c r="C414" s="358">
        <v>8</v>
      </c>
      <c r="D414" s="51"/>
      <c r="E414" s="51"/>
    </row>
    <row r="415" spans="1:5" ht="15" thickBot="1" x14ac:dyDescent="0.3">
      <c r="A415" s="54"/>
      <c r="B415" s="55">
        <v>41682</v>
      </c>
      <c r="C415" s="358">
        <v>7.3</v>
      </c>
      <c r="D415" s="51"/>
      <c r="E415" s="51"/>
    </row>
    <row r="416" spans="1:5" ht="15" thickBot="1" x14ac:dyDescent="0.3">
      <c r="A416" s="54"/>
      <c r="B416" s="55">
        <v>41683</v>
      </c>
      <c r="C416" s="358">
        <v>6.9</v>
      </c>
      <c r="D416" s="51"/>
      <c r="E416" s="51"/>
    </row>
    <row r="417" spans="1:5" ht="15" thickBot="1" x14ac:dyDescent="0.3">
      <c r="A417" s="54"/>
      <c r="B417" s="55">
        <v>41684</v>
      </c>
      <c r="C417" s="358">
        <v>7.6</v>
      </c>
      <c r="D417" s="51"/>
      <c r="E417" s="51"/>
    </row>
    <row r="418" spans="1:5" ht="15" thickBot="1" x14ac:dyDescent="0.3">
      <c r="A418" s="54"/>
      <c r="B418" s="55">
        <v>41685</v>
      </c>
      <c r="C418" s="358">
        <v>7.5</v>
      </c>
      <c r="D418" s="51"/>
      <c r="E418" s="51"/>
    </row>
    <row r="419" spans="1:5" ht="15" thickBot="1" x14ac:dyDescent="0.3">
      <c r="A419" s="54"/>
      <c r="B419" s="55">
        <v>41686</v>
      </c>
      <c r="C419" s="358">
        <v>10.9</v>
      </c>
      <c r="D419" s="51"/>
      <c r="E419" s="51"/>
    </row>
    <row r="420" spans="1:5" ht="15" thickBot="1" x14ac:dyDescent="0.3">
      <c r="A420" s="54"/>
      <c r="B420" s="55">
        <v>41687</v>
      </c>
      <c r="C420" s="358">
        <v>10.3</v>
      </c>
      <c r="D420" s="51"/>
      <c r="E420" s="51"/>
    </row>
    <row r="421" spans="1:5" ht="15" thickBot="1" x14ac:dyDescent="0.3">
      <c r="A421" s="54"/>
      <c r="B421" s="55">
        <v>41688</v>
      </c>
      <c r="C421" s="358">
        <v>9.1999999999999993</v>
      </c>
      <c r="D421" s="51"/>
      <c r="E421" s="51"/>
    </row>
    <row r="422" spans="1:5" ht="15" thickBot="1" x14ac:dyDescent="0.3">
      <c r="A422" s="54"/>
      <c r="B422" s="55">
        <v>41689</v>
      </c>
      <c r="C422" s="358">
        <v>11.3</v>
      </c>
      <c r="D422" s="51"/>
      <c r="E422" s="51"/>
    </row>
    <row r="423" spans="1:5" ht="15" thickBot="1" x14ac:dyDescent="0.3">
      <c r="A423" s="54"/>
      <c r="B423" s="55">
        <v>41690</v>
      </c>
      <c r="C423" s="358">
        <v>9.3000000000000007</v>
      </c>
      <c r="D423" s="51"/>
      <c r="E423" s="51"/>
    </row>
    <row r="424" spans="1:5" ht="15" thickBot="1" x14ac:dyDescent="0.3">
      <c r="A424" s="54"/>
      <c r="B424" s="55">
        <v>41691</v>
      </c>
      <c r="C424" s="358">
        <v>10</v>
      </c>
      <c r="D424" s="51"/>
      <c r="E424" s="51"/>
    </row>
    <row r="425" spans="1:5" ht="15" thickBot="1" x14ac:dyDescent="0.3">
      <c r="A425" s="54"/>
      <c r="B425" s="55">
        <v>41692</v>
      </c>
      <c r="C425" s="358">
        <v>7.9</v>
      </c>
      <c r="D425" s="51"/>
      <c r="E425" s="51"/>
    </row>
    <row r="426" spans="1:5" ht="15" thickBot="1" x14ac:dyDescent="0.3">
      <c r="A426" s="54"/>
      <c r="B426" s="55">
        <v>41693</v>
      </c>
      <c r="C426" s="358">
        <v>7.9</v>
      </c>
      <c r="D426" s="51"/>
      <c r="E426" s="51"/>
    </row>
    <row r="427" spans="1:5" ht="15" thickBot="1" x14ac:dyDescent="0.3">
      <c r="A427" s="54"/>
      <c r="B427" s="55">
        <v>41694</v>
      </c>
      <c r="C427" s="358">
        <v>7.9</v>
      </c>
      <c r="D427" s="51"/>
      <c r="E427" s="51"/>
    </row>
    <row r="428" spans="1:5" ht="15" thickBot="1" x14ac:dyDescent="0.3">
      <c r="A428" s="54"/>
      <c r="B428" s="55">
        <v>41695</v>
      </c>
      <c r="C428" s="358">
        <v>7.6</v>
      </c>
      <c r="D428" s="51"/>
      <c r="E428" s="51"/>
    </row>
    <row r="429" spans="1:5" ht="15" thickBot="1" x14ac:dyDescent="0.3">
      <c r="A429" s="54"/>
      <c r="B429" s="55">
        <v>41696</v>
      </c>
      <c r="C429" s="358">
        <v>9.1</v>
      </c>
      <c r="D429" s="51"/>
      <c r="E429" s="51"/>
    </row>
    <row r="430" spans="1:5" ht="15" thickBot="1" x14ac:dyDescent="0.3">
      <c r="A430" s="54"/>
      <c r="B430" s="55">
        <v>41697</v>
      </c>
      <c r="C430" s="358">
        <v>9.1999999999999993</v>
      </c>
      <c r="D430" s="51"/>
      <c r="E430" s="51"/>
    </row>
    <row r="431" spans="1:5" ht="15" thickBot="1" x14ac:dyDescent="0.3">
      <c r="A431" s="54"/>
      <c r="B431" s="55">
        <v>41698</v>
      </c>
      <c r="C431" s="358">
        <v>8.4</v>
      </c>
      <c r="D431" s="51"/>
      <c r="E431" s="51"/>
    </row>
    <row r="432" spans="1:5" ht="15" thickBot="1" x14ac:dyDescent="0.3">
      <c r="A432" s="54"/>
      <c r="B432" s="55">
        <v>41699</v>
      </c>
      <c r="C432" s="358">
        <v>7.9</v>
      </c>
      <c r="D432" s="51"/>
      <c r="E432" s="51"/>
    </row>
    <row r="433" spans="1:5" ht="15" thickBot="1" x14ac:dyDescent="0.3">
      <c r="A433" s="54"/>
      <c r="B433" s="55">
        <v>41700</v>
      </c>
      <c r="C433" s="358">
        <v>9.6999999999999993</v>
      </c>
      <c r="D433" s="51"/>
      <c r="E433" s="51"/>
    </row>
    <row r="434" spans="1:5" ht="15" thickBot="1" x14ac:dyDescent="0.3">
      <c r="A434" s="54"/>
      <c r="B434" s="55">
        <v>41701</v>
      </c>
      <c r="C434" s="358">
        <v>10.1</v>
      </c>
      <c r="D434" s="51"/>
      <c r="E434" s="51"/>
    </row>
    <row r="435" spans="1:5" ht="15" thickBot="1" x14ac:dyDescent="0.3">
      <c r="A435" s="54"/>
      <c r="B435" s="55">
        <v>41702</v>
      </c>
      <c r="C435" s="358">
        <v>9.6999999999999993</v>
      </c>
      <c r="D435" s="51"/>
      <c r="E435" s="51"/>
    </row>
    <row r="436" spans="1:5" ht="15" thickBot="1" x14ac:dyDescent="0.3">
      <c r="A436" s="54"/>
      <c r="B436" s="55">
        <v>41703</v>
      </c>
      <c r="C436" s="358">
        <v>10.3</v>
      </c>
      <c r="D436" s="51"/>
      <c r="E436" s="51"/>
    </row>
    <row r="437" spans="1:5" ht="15" thickBot="1" x14ac:dyDescent="0.3">
      <c r="A437" s="54"/>
      <c r="B437" s="55">
        <v>41704</v>
      </c>
      <c r="C437" s="358">
        <v>10.5</v>
      </c>
      <c r="D437" s="51"/>
      <c r="E437" s="51"/>
    </row>
    <row r="438" spans="1:5" ht="15" thickBot="1" x14ac:dyDescent="0.3">
      <c r="A438" s="54"/>
      <c r="B438" s="55">
        <v>41705</v>
      </c>
      <c r="C438" s="358">
        <v>11.4</v>
      </c>
      <c r="D438" s="51"/>
      <c r="E438" s="51"/>
    </row>
    <row r="439" spans="1:5" ht="15" thickBot="1" x14ac:dyDescent="0.3">
      <c r="A439" s="54"/>
      <c r="B439" s="55">
        <v>41706</v>
      </c>
      <c r="C439" s="358">
        <v>10.8</v>
      </c>
      <c r="D439" s="51"/>
      <c r="E439" s="51"/>
    </row>
    <row r="440" spans="1:5" ht="15" thickBot="1" x14ac:dyDescent="0.3">
      <c r="A440" s="54"/>
      <c r="B440" s="55">
        <v>41707</v>
      </c>
      <c r="C440" s="358">
        <v>10.9</v>
      </c>
      <c r="D440" s="51"/>
      <c r="E440" s="51"/>
    </row>
    <row r="441" spans="1:5" ht="15" thickBot="1" x14ac:dyDescent="0.3">
      <c r="A441" s="54"/>
      <c r="B441" s="55">
        <v>41708</v>
      </c>
      <c r="C441" s="358">
        <v>11.2</v>
      </c>
      <c r="D441" s="51"/>
      <c r="E441" s="51"/>
    </row>
    <row r="442" spans="1:5" ht="15" thickBot="1" x14ac:dyDescent="0.3">
      <c r="A442" s="54"/>
      <c r="B442" s="55">
        <v>41709</v>
      </c>
      <c r="C442" s="358">
        <v>10.1</v>
      </c>
      <c r="D442" s="51"/>
      <c r="E442" s="51"/>
    </row>
    <row r="443" spans="1:5" ht="15" thickBot="1" x14ac:dyDescent="0.3">
      <c r="A443" s="54"/>
      <c r="B443" s="55">
        <v>41710</v>
      </c>
      <c r="C443" s="358">
        <v>11</v>
      </c>
      <c r="D443" s="51"/>
      <c r="E443" s="51"/>
    </row>
    <row r="444" spans="1:5" ht="15" thickBot="1" x14ac:dyDescent="0.3">
      <c r="A444" s="54"/>
      <c r="B444" s="55">
        <v>41711</v>
      </c>
      <c r="C444" s="358">
        <v>11.5</v>
      </c>
      <c r="D444" s="51"/>
      <c r="E444" s="51"/>
    </row>
    <row r="445" spans="1:5" ht="15" thickBot="1" x14ac:dyDescent="0.3">
      <c r="A445" s="54"/>
      <c r="B445" s="55">
        <v>41712</v>
      </c>
      <c r="C445" s="358">
        <v>10.5</v>
      </c>
      <c r="D445" s="51"/>
      <c r="E445" s="51"/>
    </row>
    <row r="446" spans="1:5" ht="15" thickBot="1" x14ac:dyDescent="0.3">
      <c r="A446" s="54"/>
      <c r="B446" s="55">
        <v>41713</v>
      </c>
      <c r="C446" s="358">
        <v>9.3000000000000007</v>
      </c>
      <c r="D446" s="51"/>
      <c r="E446" s="51"/>
    </row>
    <row r="447" spans="1:5" ht="15" thickBot="1" x14ac:dyDescent="0.3">
      <c r="A447" s="54"/>
      <c r="B447" s="55">
        <v>41714</v>
      </c>
      <c r="C447" s="358">
        <v>10.5</v>
      </c>
      <c r="D447" s="51"/>
      <c r="E447" s="51"/>
    </row>
    <row r="448" spans="1:5" ht="15" thickBot="1" x14ac:dyDescent="0.3">
      <c r="A448" s="54"/>
      <c r="B448" s="55">
        <v>41715</v>
      </c>
      <c r="C448" s="358">
        <v>10.8</v>
      </c>
      <c r="D448" s="51"/>
      <c r="E448" s="51"/>
    </row>
    <row r="449" spans="1:5" ht="15" thickBot="1" x14ac:dyDescent="0.3">
      <c r="A449" s="54"/>
      <c r="B449" s="55">
        <v>41716</v>
      </c>
      <c r="C449" s="358">
        <v>10.7</v>
      </c>
      <c r="D449" s="51"/>
      <c r="E449" s="51"/>
    </row>
    <row r="450" spans="1:5" ht="15" thickBot="1" x14ac:dyDescent="0.3">
      <c r="A450" s="54"/>
      <c r="B450" s="55">
        <v>41717</v>
      </c>
      <c r="C450" s="358">
        <v>13.1</v>
      </c>
      <c r="D450" s="51"/>
      <c r="E450" s="51"/>
    </row>
    <row r="451" spans="1:5" ht="15" thickBot="1" x14ac:dyDescent="0.3">
      <c r="A451" s="54"/>
      <c r="B451" s="55">
        <v>41718</v>
      </c>
      <c r="C451" s="358">
        <v>13.7</v>
      </c>
      <c r="D451" s="51"/>
      <c r="E451" s="51"/>
    </row>
    <row r="452" spans="1:5" ht="15" thickBot="1" x14ac:dyDescent="0.3">
      <c r="A452" s="54"/>
      <c r="B452" s="55">
        <v>41719</v>
      </c>
      <c r="C452" s="358">
        <v>12.5</v>
      </c>
      <c r="D452" s="51"/>
      <c r="E452" s="51"/>
    </row>
    <row r="453" spans="1:5" ht="15" thickBot="1" x14ac:dyDescent="0.3">
      <c r="A453" s="54"/>
      <c r="B453" s="55">
        <v>41720</v>
      </c>
      <c r="C453" s="358">
        <v>13.5</v>
      </c>
      <c r="D453" s="51"/>
      <c r="E453" s="51"/>
    </row>
    <row r="454" spans="1:5" ht="15" thickBot="1" x14ac:dyDescent="0.3">
      <c r="A454" s="54"/>
      <c r="B454" s="55">
        <v>41721</v>
      </c>
      <c r="C454" s="358">
        <v>12.3</v>
      </c>
      <c r="D454" s="51"/>
      <c r="E454" s="51"/>
    </row>
    <row r="455" spans="1:5" ht="15" thickBot="1" x14ac:dyDescent="0.3">
      <c r="A455" s="54"/>
      <c r="B455" s="55">
        <v>41722</v>
      </c>
      <c r="C455" s="358">
        <v>8.1999999999999993</v>
      </c>
      <c r="D455" s="51"/>
      <c r="E455" s="51"/>
    </row>
    <row r="456" spans="1:5" ht="15" thickBot="1" x14ac:dyDescent="0.3">
      <c r="A456" s="54"/>
      <c r="B456" s="55">
        <v>41723</v>
      </c>
      <c r="C456" s="358">
        <v>8.3000000000000007</v>
      </c>
      <c r="D456" s="51"/>
      <c r="E456" s="51"/>
    </row>
    <row r="457" spans="1:5" ht="15" thickBot="1" x14ac:dyDescent="0.3">
      <c r="A457" s="54"/>
      <c r="B457" s="55">
        <v>41724</v>
      </c>
      <c r="C457" s="358">
        <v>9.6</v>
      </c>
      <c r="D457" s="51"/>
      <c r="E457" s="51"/>
    </row>
    <row r="458" spans="1:5" ht="15" thickBot="1" x14ac:dyDescent="0.3">
      <c r="A458" s="54"/>
      <c r="B458" s="55">
        <v>41725</v>
      </c>
      <c r="C458" s="358">
        <v>12.3</v>
      </c>
      <c r="D458" s="51"/>
      <c r="E458" s="51"/>
    </row>
    <row r="459" spans="1:5" ht="15" thickBot="1" x14ac:dyDescent="0.3">
      <c r="A459" s="54"/>
      <c r="B459" s="55">
        <v>41726</v>
      </c>
      <c r="C459" s="358">
        <v>13.5</v>
      </c>
      <c r="D459" s="51"/>
      <c r="E459" s="51"/>
    </row>
    <row r="460" spans="1:5" ht="15" thickBot="1" x14ac:dyDescent="0.3">
      <c r="A460" s="54"/>
      <c r="B460" s="55">
        <v>41727</v>
      </c>
      <c r="C460" s="358">
        <v>13.8</v>
      </c>
      <c r="D460" s="51"/>
      <c r="E460" s="51"/>
    </row>
    <row r="461" spans="1:5" ht="15" thickBot="1" x14ac:dyDescent="0.3">
      <c r="A461" s="54"/>
      <c r="B461" s="55">
        <v>41728</v>
      </c>
      <c r="C461" s="358">
        <v>13.3</v>
      </c>
      <c r="D461" s="51"/>
      <c r="E461" s="51"/>
    </row>
    <row r="462" spans="1:5" ht="15" thickBot="1" x14ac:dyDescent="0.3">
      <c r="A462" s="54"/>
      <c r="B462" s="55">
        <v>41729</v>
      </c>
      <c r="C462" s="358">
        <v>13</v>
      </c>
      <c r="D462" s="51"/>
      <c r="E462" s="51"/>
    </row>
    <row r="463" spans="1:5" ht="15" thickBot="1" x14ac:dyDescent="0.3">
      <c r="A463" s="54"/>
      <c r="B463" s="55">
        <v>41730</v>
      </c>
      <c r="C463" s="358">
        <v>14</v>
      </c>
      <c r="D463" s="51"/>
      <c r="E463" s="51"/>
    </row>
    <row r="464" spans="1:5" ht="15" thickBot="1" x14ac:dyDescent="0.3">
      <c r="A464" s="54"/>
      <c r="B464" s="55">
        <v>41731</v>
      </c>
      <c r="C464" s="358">
        <v>14.2</v>
      </c>
      <c r="D464" s="51"/>
      <c r="E464" s="51"/>
    </row>
    <row r="465" spans="1:5" ht="15" thickBot="1" x14ac:dyDescent="0.3">
      <c r="A465" s="54"/>
      <c r="B465" s="55">
        <v>41732</v>
      </c>
      <c r="C465" s="358">
        <v>13.1</v>
      </c>
      <c r="D465" s="51"/>
      <c r="E465" s="51"/>
    </row>
    <row r="466" spans="1:5" ht="15" thickBot="1" x14ac:dyDescent="0.3">
      <c r="A466" s="54"/>
      <c r="B466" s="55">
        <v>41733</v>
      </c>
      <c r="C466" s="358">
        <v>14.4</v>
      </c>
      <c r="D466" s="51"/>
      <c r="E466" s="51"/>
    </row>
    <row r="467" spans="1:5" ht="15" thickBot="1" x14ac:dyDescent="0.3">
      <c r="A467" s="54"/>
      <c r="B467" s="55">
        <v>41734</v>
      </c>
      <c r="C467" s="358">
        <v>14.6</v>
      </c>
      <c r="D467" s="51"/>
      <c r="E467" s="51"/>
    </row>
    <row r="468" spans="1:5" ht="15" thickBot="1" x14ac:dyDescent="0.3">
      <c r="A468" s="54"/>
      <c r="B468" s="55">
        <v>41735</v>
      </c>
      <c r="C468" s="358">
        <v>16.399999999999999</v>
      </c>
      <c r="D468" s="51"/>
      <c r="E468" s="51"/>
    </row>
    <row r="469" spans="1:5" ht="15" thickBot="1" x14ac:dyDescent="0.3">
      <c r="A469" s="54"/>
      <c r="B469" s="55">
        <v>41736</v>
      </c>
      <c r="C469" s="358">
        <v>17</v>
      </c>
      <c r="D469" s="51"/>
      <c r="E469" s="51"/>
    </row>
    <row r="470" spans="1:5" ht="15" thickBot="1" x14ac:dyDescent="0.3">
      <c r="A470" s="54"/>
      <c r="B470" s="55">
        <v>41737</v>
      </c>
      <c r="C470" s="358">
        <v>16.2</v>
      </c>
      <c r="D470" s="51"/>
      <c r="E470" s="51"/>
    </row>
    <row r="471" spans="1:5" ht="15" thickBot="1" x14ac:dyDescent="0.3">
      <c r="A471" s="54"/>
      <c r="B471" s="55">
        <v>41738</v>
      </c>
      <c r="C471" s="358">
        <v>14.9</v>
      </c>
      <c r="D471" s="51"/>
      <c r="E471" s="51"/>
    </row>
    <row r="472" spans="1:5" ht="15" thickBot="1" x14ac:dyDescent="0.3">
      <c r="A472" s="54"/>
      <c r="B472" s="55">
        <v>41739</v>
      </c>
      <c r="C472" s="358">
        <v>14</v>
      </c>
      <c r="D472" s="51"/>
      <c r="E472" s="51"/>
    </row>
    <row r="473" spans="1:5" ht="15" thickBot="1" x14ac:dyDescent="0.3">
      <c r="A473" s="54"/>
      <c r="B473" s="55">
        <v>41740</v>
      </c>
      <c r="C473" s="358">
        <v>13.7</v>
      </c>
      <c r="D473" s="51"/>
      <c r="E473" s="51"/>
    </row>
    <row r="474" spans="1:5" ht="15" thickBot="1" x14ac:dyDescent="0.3">
      <c r="A474" s="54"/>
      <c r="B474" s="55">
        <v>41741</v>
      </c>
      <c r="C474" s="358">
        <v>13.9</v>
      </c>
      <c r="D474" s="51"/>
      <c r="E474" s="51"/>
    </row>
    <row r="475" spans="1:5" ht="15" thickBot="1" x14ac:dyDescent="0.3">
      <c r="A475" s="54"/>
      <c r="B475" s="55">
        <v>41742</v>
      </c>
      <c r="C475" s="358">
        <v>13.5</v>
      </c>
      <c r="D475" s="51"/>
      <c r="E475" s="51"/>
    </row>
    <row r="476" spans="1:5" ht="15" thickBot="1" x14ac:dyDescent="0.3">
      <c r="A476" s="54"/>
      <c r="B476" s="55">
        <v>41743</v>
      </c>
      <c r="C476" s="358">
        <v>13.8</v>
      </c>
      <c r="D476" s="51"/>
      <c r="E476" s="51"/>
    </row>
    <row r="477" spans="1:5" ht="15" thickBot="1" x14ac:dyDescent="0.3">
      <c r="A477" s="54"/>
      <c r="B477" s="55">
        <v>41744</v>
      </c>
      <c r="C477" s="358">
        <v>13.7</v>
      </c>
      <c r="D477" s="51"/>
      <c r="E477" s="51"/>
    </row>
    <row r="478" spans="1:5" ht="15" thickBot="1" x14ac:dyDescent="0.3">
      <c r="A478" s="54"/>
      <c r="B478" s="55">
        <v>41745</v>
      </c>
      <c r="C478" s="358">
        <v>12.6</v>
      </c>
      <c r="D478" s="51"/>
      <c r="E478" s="51"/>
    </row>
    <row r="479" spans="1:5" ht="15" thickBot="1" x14ac:dyDescent="0.3">
      <c r="A479" s="54"/>
      <c r="B479" s="55">
        <v>41746</v>
      </c>
      <c r="C479" s="358">
        <v>12.4</v>
      </c>
      <c r="D479" s="51"/>
      <c r="E479" s="51"/>
    </row>
    <row r="480" spans="1:5" ht="15" thickBot="1" x14ac:dyDescent="0.3">
      <c r="A480" s="54"/>
      <c r="B480" s="55">
        <v>41747</v>
      </c>
      <c r="C480" s="358">
        <v>13.4</v>
      </c>
      <c r="D480" s="51"/>
      <c r="E480" s="51"/>
    </row>
    <row r="481" spans="1:5" ht="15" thickBot="1" x14ac:dyDescent="0.3">
      <c r="A481" s="54"/>
      <c r="B481" s="55">
        <v>41748</v>
      </c>
      <c r="C481" s="358">
        <v>13.6</v>
      </c>
      <c r="D481" s="51"/>
      <c r="E481" s="51"/>
    </row>
    <row r="482" spans="1:5" ht="15" thickBot="1" x14ac:dyDescent="0.3">
      <c r="A482" s="54"/>
      <c r="B482" s="55">
        <v>41749</v>
      </c>
      <c r="C482" s="358">
        <v>12.9</v>
      </c>
      <c r="D482" s="51"/>
      <c r="E482" s="51"/>
    </row>
    <row r="483" spans="1:5" ht="15" thickBot="1" x14ac:dyDescent="0.3">
      <c r="A483" s="54"/>
      <c r="B483" s="55">
        <v>41750</v>
      </c>
      <c r="C483" s="358">
        <v>13.5</v>
      </c>
      <c r="D483" s="51"/>
      <c r="E483" s="51"/>
    </row>
    <row r="484" spans="1:5" ht="15" thickBot="1" x14ac:dyDescent="0.3">
      <c r="A484" s="54"/>
      <c r="B484" s="55">
        <v>41751</v>
      </c>
      <c r="C484" s="358">
        <v>15</v>
      </c>
      <c r="D484" s="51"/>
      <c r="E484" s="51"/>
    </row>
    <row r="485" spans="1:5" ht="15" thickBot="1" x14ac:dyDescent="0.3">
      <c r="A485" s="54"/>
      <c r="B485" s="55">
        <v>41752</v>
      </c>
      <c r="C485" s="358">
        <v>17.2</v>
      </c>
      <c r="D485" s="51"/>
      <c r="E485" s="51"/>
    </row>
    <row r="486" spans="1:5" ht="15" thickBot="1" x14ac:dyDescent="0.3">
      <c r="A486" s="54"/>
      <c r="B486" s="55">
        <v>41753</v>
      </c>
      <c r="C486" s="358">
        <v>18.100000000000001</v>
      </c>
      <c r="D486" s="51"/>
      <c r="E486" s="51"/>
    </row>
    <row r="487" spans="1:5" ht="15" thickBot="1" x14ac:dyDescent="0.3">
      <c r="A487" s="54"/>
      <c r="B487" s="55">
        <v>41754</v>
      </c>
      <c r="C487" s="358">
        <v>18.399999999999999</v>
      </c>
      <c r="D487" s="51"/>
      <c r="E487" s="51"/>
    </row>
    <row r="488" spans="1:5" ht="15" thickBot="1" x14ac:dyDescent="0.3">
      <c r="A488" s="54"/>
      <c r="B488" s="55">
        <v>41755</v>
      </c>
      <c r="C488" s="358">
        <v>18.7</v>
      </c>
      <c r="D488" s="51"/>
      <c r="E488" s="51"/>
    </row>
    <row r="489" spans="1:5" ht="15" thickBot="1" x14ac:dyDescent="0.3">
      <c r="A489" s="54"/>
      <c r="B489" s="55">
        <v>41756</v>
      </c>
      <c r="C489" s="358">
        <v>16.5</v>
      </c>
      <c r="D489" s="51"/>
      <c r="E489" s="51"/>
    </row>
    <row r="490" spans="1:5" ht="15" thickBot="1" x14ac:dyDescent="0.3">
      <c r="A490" s="54"/>
      <c r="B490" s="55">
        <v>41757</v>
      </c>
      <c r="C490" s="358">
        <v>15.8</v>
      </c>
      <c r="D490" s="51"/>
      <c r="E490" s="51"/>
    </row>
    <row r="491" spans="1:5" ht="15" thickBot="1" x14ac:dyDescent="0.3">
      <c r="A491" s="54"/>
      <c r="B491" s="55">
        <v>41758</v>
      </c>
      <c r="C491" s="358">
        <v>17.3</v>
      </c>
      <c r="D491" s="51"/>
      <c r="E491" s="51"/>
    </row>
    <row r="492" spans="1:5" ht="15" thickBot="1" x14ac:dyDescent="0.3">
      <c r="A492" s="54"/>
      <c r="B492" s="55">
        <v>41759</v>
      </c>
      <c r="C492" s="358">
        <v>16.3</v>
      </c>
      <c r="D492" s="51"/>
      <c r="E492" s="51"/>
    </row>
    <row r="493" spans="1:5" ht="15" thickBot="1" x14ac:dyDescent="0.3">
      <c r="A493" s="54"/>
      <c r="B493" s="55">
        <v>41760</v>
      </c>
      <c r="C493" s="358">
        <v>16.8</v>
      </c>
      <c r="D493" s="51"/>
      <c r="E493" s="51"/>
    </row>
    <row r="494" spans="1:5" ht="15" thickBot="1" x14ac:dyDescent="0.3">
      <c r="A494" s="54"/>
      <c r="B494" s="55">
        <v>41761</v>
      </c>
      <c r="C494" s="358">
        <v>14.7</v>
      </c>
      <c r="D494" s="51"/>
      <c r="E494" s="51"/>
    </row>
    <row r="495" spans="1:5" ht="15" thickBot="1" x14ac:dyDescent="0.3">
      <c r="A495" s="54"/>
      <c r="B495" s="55">
        <v>41762</v>
      </c>
      <c r="C495" s="358">
        <v>15.8</v>
      </c>
      <c r="D495" s="51"/>
      <c r="E495" s="51"/>
    </row>
    <row r="496" spans="1:5" ht="15" thickBot="1" x14ac:dyDescent="0.3">
      <c r="A496" s="54"/>
      <c r="B496" s="55">
        <v>41763</v>
      </c>
      <c r="C496" s="358">
        <v>16</v>
      </c>
      <c r="D496" s="51"/>
      <c r="E496" s="51"/>
    </row>
    <row r="497" spans="1:5" ht="15" thickBot="1" x14ac:dyDescent="0.3">
      <c r="A497" s="54"/>
      <c r="B497" s="55">
        <v>41764</v>
      </c>
      <c r="C497" s="358">
        <v>15.8</v>
      </c>
      <c r="D497" s="51"/>
      <c r="E497" s="51"/>
    </row>
    <row r="498" spans="1:5" ht="15" thickBot="1" x14ac:dyDescent="0.3">
      <c r="A498" s="54"/>
      <c r="B498" s="55">
        <v>41765</v>
      </c>
      <c r="C498" s="358">
        <v>16.100000000000001</v>
      </c>
      <c r="D498" s="51"/>
      <c r="E498" s="51"/>
    </row>
    <row r="499" spans="1:5" ht="15" thickBot="1" x14ac:dyDescent="0.3">
      <c r="A499" s="54"/>
      <c r="B499" s="55">
        <v>41766</v>
      </c>
      <c r="C499" s="358">
        <v>15.5</v>
      </c>
      <c r="D499" s="51"/>
      <c r="E499" s="51"/>
    </row>
    <row r="500" spans="1:5" ht="15" thickBot="1" x14ac:dyDescent="0.3">
      <c r="A500" s="54"/>
      <c r="B500" s="55">
        <v>41767</v>
      </c>
      <c r="C500" s="358">
        <v>17.3</v>
      </c>
      <c r="D500" s="51"/>
      <c r="E500" s="51"/>
    </row>
    <row r="501" spans="1:5" ht="15" thickBot="1" x14ac:dyDescent="0.3">
      <c r="A501" s="54"/>
      <c r="B501" s="55">
        <v>41768</v>
      </c>
      <c r="C501" s="358">
        <v>18.2</v>
      </c>
      <c r="D501" s="51"/>
      <c r="E501" s="51"/>
    </row>
    <row r="502" spans="1:5" ht="15" thickBot="1" x14ac:dyDescent="0.3">
      <c r="A502" s="54"/>
      <c r="B502" s="55">
        <v>41769</v>
      </c>
      <c r="C502" s="358">
        <v>20.7</v>
      </c>
      <c r="D502" s="51"/>
      <c r="E502" s="51"/>
    </row>
    <row r="503" spans="1:5" ht="15" thickBot="1" x14ac:dyDescent="0.3">
      <c r="A503" s="54"/>
      <c r="B503" s="55">
        <v>41770</v>
      </c>
      <c r="C503" s="358">
        <v>18.2</v>
      </c>
      <c r="D503" s="51"/>
      <c r="E503" s="51"/>
    </row>
    <row r="504" spans="1:5" ht="15" thickBot="1" x14ac:dyDescent="0.3">
      <c r="A504" s="54"/>
      <c r="B504" s="55">
        <v>41771</v>
      </c>
      <c r="C504" s="358">
        <v>15.9</v>
      </c>
      <c r="D504" s="51"/>
      <c r="E504" s="51"/>
    </row>
    <row r="505" spans="1:5" ht="15" thickBot="1" x14ac:dyDescent="0.3">
      <c r="A505" s="54"/>
      <c r="B505" s="55">
        <v>41772</v>
      </c>
      <c r="C505" s="358">
        <v>14.4</v>
      </c>
      <c r="D505" s="51"/>
      <c r="E505" s="51"/>
    </row>
    <row r="506" spans="1:5" ht="15" thickBot="1" x14ac:dyDescent="0.3">
      <c r="A506" s="54"/>
      <c r="B506" s="55">
        <v>41773</v>
      </c>
      <c r="C506" s="358">
        <v>15.7</v>
      </c>
      <c r="D506" s="51"/>
      <c r="E506" s="51"/>
    </row>
    <row r="507" spans="1:5" ht="15" thickBot="1" x14ac:dyDescent="0.3">
      <c r="A507" s="54"/>
      <c r="B507" s="55">
        <v>41774</v>
      </c>
      <c r="C507" s="358">
        <v>16.5</v>
      </c>
      <c r="D507" s="51"/>
      <c r="E507" s="51"/>
    </row>
    <row r="508" spans="1:5" ht="15" thickBot="1" x14ac:dyDescent="0.3">
      <c r="A508" s="54"/>
      <c r="B508" s="55">
        <v>41775</v>
      </c>
      <c r="C508" s="358">
        <v>17.899999999999999</v>
      </c>
      <c r="D508" s="51"/>
      <c r="E508" s="51"/>
    </row>
    <row r="509" spans="1:5" ht="15" thickBot="1" x14ac:dyDescent="0.3">
      <c r="A509" s="54"/>
      <c r="B509" s="55">
        <v>41776</v>
      </c>
      <c r="C509" s="358">
        <v>16.899999999999999</v>
      </c>
      <c r="D509" s="51"/>
      <c r="E509" s="51"/>
    </row>
    <row r="510" spans="1:5" ht="15" thickBot="1" x14ac:dyDescent="0.3">
      <c r="A510" s="54"/>
      <c r="B510" s="55">
        <v>41777</v>
      </c>
      <c r="C510" s="358">
        <v>17</v>
      </c>
      <c r="D510" s="51"/>
      <c r="E510" s="51"/>
    </row>
    <row r="511" spans="1:5" ht="15" thickBot="1" x14ac:dyDescent="0.3">
      <c r="A511" s="54"/>
      <c r="B511" s="55">
        <v>41778</v>
      </c>
      <c r="C511" s="358">
        <v>17.8</v>
      </c>
      <c r="D511" s="51"/>
      <c r="E511" s="51"/>
    </row>
    <row r="512" spans="1:5" ht="15" thickBot="1" x14ac:dyDescent="0.3">
      <c r="A512" s="54"/>
      <c r="B512" s="55">
        <v>41779</v>
      </c>
      <c r="C512" s="358">
        <v>18</v>
      </c>
      <c r="D512" s="51"/>
      <c r="E512" s="51"/>
    </row>
    <row r="513" spans="1:5" ht="15" thickBot="1" x14ac:dyDescent="0.3">
      <c r="A513" s="54"/>
      <c r="B513" s="55">
        <v>41780</v>
      </c>
      <c r="C513" s="358">
        <v>19.5</v>
      </c>
      <c r="D513" s="51"/>
      <c r="E513" s="51"/>
    </row>
    <row r="514" spans="1:5" ht="15" thickBot="1" x14ac:dyDescent="0.3">
      <c r="A514" s="54"/>
      <c r="B514" s="55">
        <v>41781</v>
      </c>
      <c r="C514" s="358">
        <v>20.3</v>
      </c>
      <c r="D514" s="51"/>
      <c r="E514" s="51"/>
    </row>
    <row r="515" spans="1:5" ht="15" thickBot="1" x14ac:dyDescent="0.3">
      <c r="A515" s="54"/>
      <c r="B515" s="55">
        <v>41782</v>
      </c>
      <c r="C515" s="358">
        <v>19.100000000000001</v>
      </c>
      <c r="D515" s="51"/>
      <c r="E515" s="51"/>
    </row>
    <row r="516" spans="1:5" ht="15" thickBot="1" x14ac:dyDescent="0.3">
      <c r="A516" s="54"/>
      <c r="B516" s="55">
        <v>41783</v>
      </c>
      <c r="C516" s="358">
        <v>20.5</v>
      </c>
      <c r="D516" s="51"/>
      <c r="E516" s="51"/>
    </row>
    <row r="517" spans="1:5" ht="15" thickBot="1" x14ac:dyDescent="0.3">
      <c r="A517" s="54"/>
      <c r="B517" s="55">
        <v>41784</v>
      </c>
      <c r="C517" s="358">
        <v>20.3</v>
      </c>
      <c r="D517" s="51"/>
      <c r="E517" s="51"/>
    </row>
    <row r="518" spans="1:5" ht="15" thickBot="1" x14ac:dyDescent="0.3">
      <c r="A518" s="54"/>
      <c r="B518" s="55">
        <v>41785</v>
      </c>
      <c r="C518" s="358">
        <v>19.3</v>
      </c>
      <c r="D518" s="51"/>
      <c r="E518" s="51"/>
    </row>
    <row r="519" spans="1:5" ht="15" thickBot="1" x14ac:dyDescent="0.3">
      <c r="A519" s="54"/>
      <c r="B519" s="55">
        <v>41786</v>
      </c>
      <c r="C519" s="358">
        <v>17.7</v>
      </c>
      <c r="D519" s="51"/>
      <c r="E519" s="51"/>
    </row>
    <row r="520" spans="1:5" ht="15" thickBot="1" x14ac:dyDescent="0.3">
      <c r="A520" s="54"/>
      <c r="B520" s="55">
        <v>41787</v>
      </c>
      <c r="C520" s="358">
        <v>17.600000000000001</v>
      </c>
      <c r="D520" s="51"/>
      <c r="E520" s="51"/>
    </row>
    <row r="521" spans="1:5" ht="15" thickBot="1" x14ac:dyDescent="0.3">
      <c r="A521" s="54"/>
      <c r="B521" s="55">
        <v>41788</v>
      </c>
      <c r="C521" s="358">
        <v>18</v>
      </c>
      <c r="D521" s="51"/>
      <c r="E521" s="51"/>
    </row>
    <row r="522" spans="1:5" ht="15" thickBot="1" x14ac:dyDescent="0.3">
      <c r="A522" s="54"/>
      <c r="B522" s="55">
        <v>41789</v>
      </c>
      <c r="C522" s="358">
        <v>18.3</v>
      </c>
      <c r="D522" s="51"/>
      <c r="E522" s="51"/>
    </row>
    <row r="523" spans="1:5" ht="15" thickBot="1" x14ac:dyDescent="0.3">
      <c r="A523" s="54"/>
      <c r="B523" s="55">
        <v>41790</v>
      </c>
      <c r="C523" s="358">
        <v>17.399999999999999</v>
      </c>
      <c r="D523" s="51"/>
      <c r="E523" s="51"/>
    </row>
    <row r="524" spans="1:5" ht="15" thickBot="1" x14ac:dyDescent="0.3">
      <c r="A524" s="54"/>
      <c r="B524" s="55">
        <v>41791</v>
      </c>
      <c r="C524" s="358">
        <v>18</v>
      </c>
      <c r="D524" s="51"/>
      <c r="E524" s="51"/>
    </row>
    <row r="525" spans="1:5" ht="15" thickBot="1" x14ac:dyDescent="0.3">
      <c r="A525" s="54"/>
      <c r="B525" s="55">
        <v>41792</v>
      </c>
      <c r="C525" s="358">
        <v>17.7</v>
      </c>
      <c r="D525" s="51"/>
      <c r="E525" s="51"/>
    </row>
    <row r="526" spans="1:5" ht="15" thickBot="1" x14ac:dyDescent="0.3">
      <c r="A526" s="54"/>
      <c r="B526" s="55">
        <v>41793</v>
      </c>
      <c r="C526" s="358">
        <v>18.100000000000001</v>
      </c>
      <c r="D526" s="51"/>
      <c r="E526" s="51"/>
    </row>
    <row r="527" spans="1:5" ht="15" thickBot="1" x14ac:dyDescent="0.3">
      <c r="A527" s="54"/>
      <c r="B527" s="55">
        <v>41794</v>
      </c>
      <c r="C527" s="358">
        <v>19.7</v>
      </c>
      <c r="D527" s="51"/>
      <c r="E527" s="51"/>
    </row>
    <row r="528" spans="1:5" ht="15" thickBot="1" x14ac:dyDescent="0.3">
      <c r="A528" s="54"/>
      <c r="B528" s="55">
        <v>41795</v>
      </c>
      <c r="C528" s="358">
        <v>20.3</v>
      </c>
      <c r="D528" s="51"/>
      <c r="E528" s="51"/>
    </row>
    <row r="529" spans="1:5" ht="15" thickBot="1" x14ac:dyDescent="0.3">
      <c r="A529" s="54"/>
      <c r="B529" s="55">
        <v>41796</v>
      </c>
      <c r="C529" s="358">
        <v>22.2</v>
      </c>
      <c r="D529" s="51"/>
      <c r="E529" s="51"/>
    </row>
    <row r="530" spans="1:5" ht="15" thickBot="1" x14ac:dyDescent="0.3">
      <c r="A530" s="54"/>
      <c r="B530" s="55">
        <v>41797</v>
      </c>
      <c r="C530" s="358">
        <v>23.8</v>
      </c>
      <c r="D530" s="51"/>
      <c r="E530" s="51"/>
    </row>
    <row r="531" spans="1:5" ht="15" thickBot="1" x14ac:dyDescent="0.3">
      <c r="A531" s="54"/>
      <c r="B531" s="55">
        <v>41798</v>
      </c>
      <c r="C531" s="358">
        <v>25.7</v>
      </c>
      <c r="D531" s="51"/>
      <c r="E531" s="51"/>
    </row>
    <row r="532" spans="1:5" ht="15" thickBot="1" x14ac:dyDescent="0.3">
      <c r="A532" s="54"/>
      <c r="B532" s="55">
        <v>41799</v>
      </c>
      <c r="C532" s="358">
        <v>26.9</v>
      </c>
      <c r="D532" s="51"/>
      <c r="E532" s="51"/>
    </row>
    <row r="533" spans="1:5" ht="15" thickBot="1" x14ac:dyDescent="0.3">
      <c r="A533" s="54"/>
      <c r="B533" s="55">
        <v>41800</v>
      </c>
      <c r="C533" s="358">
        <v>27.5</v>
      </c>
      <c r="D533" s="51"/>
      <c r="E533" s="51"/>
    </row>
    <row r="534" spans="1:5" ht="15" thickBot="1" x14ac:dyDescent="0.3">
      <c r="A534" s="54"/>
      <c r="B534" s="55">
        <v>41801</v>
      </c>
      <c r="C534" s="358">
        <v>28.3</v>
      </c>
      <c r="D534" s="51"/>
      <c r="E534" s="51"/>
    </row>
    <row r="535" spans="1:5" ht="15" thickBot="1" x14ac:dyDescent="0.3">
      <c r="A535" s="54"/>
      <c r="B535" s="55">
        <v>41802</v>
      </c>
      <c r="C535" s="358">
        <v>27.1</v>
      </c>
      <c r="D535" s="51"/>
      <c r="E535" s="51"/>
    </row>
    <row r="536" spans="1:5" ht="15" thickBot="1" x14ac:dyDescent="0.3">
      <c r="A536" s="54"/>
      <c r="B536" s="55">
        <v>41803</v>
      </c>
      <c r="C536" s="358">
        <v>25</v>
      </c>
      <c r="D536" s="51"/>
      <c r="E536" s="51"/>
    </row>
    <row r="537" spans="1:5" ht="15" thickBot="1" x14ac:dyDescent="0.3">
      <c r="A537" s="54"/>
      <c r="B537" s="55">
        <v>41804</v>
      </c>
      <c r="C537" s="358">
        <v>21.6</v>
      </c>
      <c r="D537" s="51"/>
      <c r="E537" s="51"/>
    </row>
    <row r="538" spans="1:5" ht="15" thickBot="1" x14ac:dyDescent="0.3">
      <c r="A538" s="54"/>
      <c r="B538" s="55">
        <v>41805</v>
      </c>
      <c r="C538" s="358">
        <v>21.8</v>
      </c>
      <c r="D538" s="51"/>
      <c r="E538" s="51"/>
    </row>
    <row r="539" spans="1:5" ht="15" thickBot="1" x14ac:dyDescent="0.3">
      <c r="A539" s="54"/>
      <c r="B539" s="55">
        <v>41806</v>
      </c>
      <c r="C539" s="358">
        <v>20.6</v>
      </c>
      <c r="D539" s="51"/>
      <c r="E539" s="51"/>
    </row>
    <row r="540" spans="1:5" ht="15" thickBot="1" x14ac:dyDescent="0.3">
      <c r="A540" s="54"/>
      <c r="B540" s="55">
        <v>41807</v>
      </c>
      <c r="C540" s="358">
        <v>21</v>
      </c>
      <c r="D540" s="51"/>
      <c r="E540" s="51"/>
    </row>
    <row r="541" spans="1:5" ht="15" thickBot="1" x14ac:dyDescent="0.3">
      <c r="A541" s="54"/>
      <c r="B541" s="55">
        <v>41808</v>
      </c>
      <c r="C541" s="358">
        <v>21.6</v>
      </c>
      <c r="D541" s="51"/>
      <c r="E541" s="51"/>
    </row>
    <row r="542" spans="1:5" ht="15" thickBot="1" x14ac:dyDescent="0.3">
      <c r="A542" s="54"/>
      <c r="B542" s="55">
        <v>41809</v>
      </c>
      <c r="C542" s="358">
        <v>22.1</v>
      </c>
      <c r="D542" s="51"/>
      <c r="E542" s="51"/>
    </row>
    <row r="543" spans="1:5" ht="15" thickBot="1" x14ac:dyDescent="0.3">
      <c r="A543" s="54"/>
      <c r="B543" s="55">
        <v>41810</v>
      </c>
      <c r="C543" s="358">
        <v>22.3</v>
      </c>
      <c r="D543" s="51"/>
      <c r="E543" s="51"/>
    </row>
    <row r="544" spans="1:5" ht="15" thickBot="1" x14ac:dyDescent="0.3">
      <c r="A544" s="54"/>
      <c r="B544" s="55">
        <v>41811</v>
      </c>
      <c r="C544" s="358">
        <v>21.9</v>
      </c>
      <c r="D544" s="51"/>
      <c r="E544" s="51"/>
    </row>
    <row r="545" spans="1:5" ht="15" thickBot="1" x14ac:dyDescent="0.3">
      <c r="A545" s="54"/>
      <c r="B545" s="55">
        <v>41812</v>
      </c>
      <c r="C545" s="358">
        <v>23.2</v>
      </c>
      <c r="D545" s="51"/>
      <c r="E545" s="51"/>
    </row>
    <row r="546" spans="1:5" ht="15" thickBot="1" x14ac:dyDescent="0.3">
      <c r="A546" s="54"/>
      <c r="B546" s="55">
        <v>41813</v>
      </c>
      <c r="C546" s="358">
        <v>23.9</v>
      </c>
      <c r="D546" s="51"/>
      <c r="E546" s="51"/>
    </row>
    <row r="547" spans="1:5" ht="15" thickBot="1" x14ac:dyDescent="0.3">
      <c r="A547" s="54"/>
      <c r="B547" s="55">
        <v>41814</v>
      </c>
      <c r="C547" s="358">
        <v>22.5</v>
      </c>
      <c r="D547" s="51"/>
      <c r="E547" s="51"/>
    </row>
    <row r="548" spans="1:5" ht="15" thickBot="1" x14ac:dyDescent="0.3">
      <c r="A548" s="54"/>
      <c r="B548" s="55">
        <v>41815</v>
      </c>
      <c r="C548" s="358">
        <v>19</v>
      </c>
      <c r="D548" s="51"/>
      <c r="E548" s="51"/>
    </row>
    <row r="549" spans="1:5" ht="15" thickBot="1" x14ac:dyDescent="0.3">
      <c r="A549" s="54"/>
      <c r="B549" s="55">
        <v>41816</v>
      </c>
      <c r="C549" s="358">
        <v>21.3</v>
      </c>
      <c r="D549" s="51"/>
      <c r="E549" s="51"/>
    </row>
    <row r="550" spans="1:5" ht="15" thickBot="1" x14ac:dyDescent="0.3">
      <c r="A550" s="54"/>
      <c r="B550" s="55">
        <v>41817</v>
      </c>
      <c r="C550" s="358">
        <v>22.2</v>
      </c>
      <c r="D550" s="51"/>
      <c r="E550" s="51"/>
    </row>
    <row r="551" spans="1:5" ht="15" thickBot="1" x14ac:dyDescent="0.3">
      <c r="A551" s="54"/>
      <c r="B551" s="55">
        <v>41818</v>
      </c>
      <c r="C551" s="358">
        <v>22.9</v>
      </c>
      <c r="D551" s="51"/>
      <c r="E551" s="51"/>
    </row>
    <row r="552" spans="1:5" ht="15" thickBot="1" x14ac:dyDescent="0.3">
      <c r="A552" s="54"/>
      <c r="B552" s="55">
        <v>41819</v>
      </c>
      <c r="C552" s="358">
        <v>22.3</v>
      </c>
      <c r="D552" s="51"/>
      <c r="E552" s="51"/>
    </row>
    <row r="553" spans="1:5" ht="15" thickBot="1" x14ac:dyDescent="0.3">
      <c r="A553" s="54"/>
      <c r="B553" s="55">
        <v>41820</v>
      </c>
      <c r="C553" s="358">
        <v>20.6</v>
      </c>
      <c r="D553" s="51"/>
      <c r="E553" s="51"/>
    </row>
    <row r="554" spans="1:5" ht="15" thickBot="1" x14ac:dyDescent="0.3">
      <c r="A554" s="54"/>
      <c r="B554" s="55">
        <v>41821</v>
      </c>
      <c r="C554" s="358">
        <v>21.2</v>
      </c>
      <c r="D554" s="51"/>
      <c r="E554" s="51"/>
    </row>
    <row r="555" spans="1:5" ht="15" thickBot="1" x14ac:dyDescent="0.3">
      <c r="A555" s="54"/>
      <c r="B555" s="55">
        <v>41822</v>
      </c>
      <c r="C555" s="358">
        <v>21.8</v>
      </c>
      <c r="D555" s="51"/>
      <c r="E555" s="51"/>
    </row>
    <row r="556" spans="1:5" ht="15" thickBot="1" x14ac:dyDescent="0.3">
      <c r="A556" s="54"/>
      <c r="B556" s="55">
        <v>41823</v>
      </c>
      <c r="C556" s="358">
        <v>21.9</v>
      </c>
      <c r="D556" s="51"/>
      <c r="E556" s="51"/>
    </row>
    <row r="557" spans="1:5" ht="15" thickBot="1" x14ac:dyDescent="0.3">
      <c r="A557" s="54"/>
      <c r="B557" s="55">
        <v>41824</v>
      </c>
      <c r="C557" s="358">
        <v>22.4</v>
      </c>
      <c r="D557" s="51"/>
      <c r="E557" s="51"/>
    </row>
    <row r="558" spans="1:5" ht="15" thickBot="1" x14ac:dyDescent="0.3">
      <c r="A558" s="54"/>
      <c r="B558" s="55">
        <v>41825</v>
      </c>
      <c r="C558" s="358">
        <v>23.6</v>
      </c>
      <c r="D558" s="51"/>
      <c r="E558" s="51"/>
    </row>
    <row r="559" spans="1:5" ht="15" thickBot="1" x14ac:dyDescent="0.3">
      <c r="A559" s="54"/>
      <c r="B559" s="55">
        <v>41826</v>
      </c>
      <c r="C559" s="358">
        <v>25</v>
      </c>
      <c r="D559" s="51"/>
      <c r="E559" s="51"/>
    </row>
    <row r="560" spans="1:5" ht="15" thickBot="1" x14ac:dyDescent="0.3">
      <c r="A560" s="54"/>
      <c r="B560" s="55">
        <v>41827</v>
      </c>
      <c r="C560" s="358">
        <v>24.2</v>
      </c>
      <c r="D560" s="51"/>
      <c r="E560" s="51"/>
    </row>
    <row r="561" spans="1:5" ht="15" thickBot="1" x14ac:dyDescent="0.3">
      <c r="A561" s="54"/>
      <c r="B561" s="55">
        <v>41828</v>
      </c>
      <c r="C561" s="358">
        <v>21.2</v>
      </c>
      <c r="D561" s="51"/>
      <c r="E561" s="51"/>
    </row>
    <row r="562" spans="1:5" ht="15" thickBot="1" x14ac:dyDescent="0.3">
      <c r="A562" s="54"/>
      <c r="B562" s="55">
        <v>41829</v>
      </c>
      <c r="C562" s="358">
        <v>19.2</v>
      </c>
      <c r="D562" s="51"/>
      <c r="E562" s="51"/>
    </row>
    <row r="563" spans="1:5" ht="15" thickBot="1" x14ac:dyDescent="0.3">
      <c r="A563" s="54"/>
      <c r="B563" s="55">
        <v>41830</v>
      </c>
      <c r="C563" s="358">
        <v>18.2</v>
      </c>
      <c r="D563" s="51"/>
      <c r="E563" s="51"/>
    </row>
    <row r="564" spans="1:5" ht="15" thickBot="1" x14ac:dyDescent="0.3">
      <c r="A564" s="54"/>
      <c r="B564" s="55">
        <v>41831</v>
      </c>
      <c r="C564" s="358">
        <v>20</v>
      </c>
      <c r="D564" s="51"/>
      <c r="E564" s="51"/>
    </row>
    <row r="565" spans="1:5" ht="15" thickBot="1" x14ac:dyDescent="0.3">
      <c r="A565" s="54"/>
      <c r="B565" s="55">
        <v>41832</v>
      </c>
      <c r="C565" s="358">
        <v>21</v>
      </c>
      <c r="D565" s="51"/>
      <c r="E565" s="51"/>
    </row>
    <row r="566" spans="1:5" ht="15" thickBot="1" x14ac:dyDescent="0.3">
      <c r="A566" s="54"/>
      <c r="B566" s="55">
        <v>41833</v>
      </c>
      <c r="C566" s="358">
        <v>20.8</v>
      </c>
      <c r="D566" s="51"/>
      <c r="E566" s="51"/>
    </row>
    <row r="567" spans="1:5" ht="15" thickBot="1" x14ac:dyDescent="0.3">
      <c r="A567" s="54"/>
      <c r="B567" s="55">
        <v>41834</v>
      </c>
      <c r="C567" s="358">
        <v>20.9</v>
      </c>
      <c r="D567" s="51"/>
      <c r="E567" s="51"/>
    </row>
    <row r="568" spans="1:5" ht="15" thickBot="1" x14ac:dyDescent="0.3">
      <c r="A568" s="54"/>
      <c r="B568" s="55">
        <v>41835</v>
      </c>
      <c r="C568" s="358">
        <v>24.2</v>
      </c>
      <c r="D568" s="51"/>
      <c r="E568" s="51"/>
    </row>
    <row r="569" spans="1:5" ht="15" thickBot="1" x14ac:dyDescent="0.3">
      <c r="A569" s="54"/>
      <c r="B569" s="55">
        <v>41836</v>
      </c>
      <c r="C569" s="358">
        <v>26.2</v>
      </c>
      <c r="D569" s="51"/>
      <c r="E569" s="51"/>
    </row>
    <row r="570" spans="1:5" ht="15" thickBot="1" x14ac:dyDescent="0.3">
      <c r="A570" s="54"/>
      <c r="B570" s="55">
        <v>41837</v>
      </c>
      <c r="C570" s="358">
        <v>26</v>
      </c>
      <c r="D570" s="51"/>
      <c r="E570" s="51"/>
    </row>
    <row r="571" spans="1:5" ht="15" thickBot="1" x14ac:dyDescent="0.3">
      <c r="A571" s="54"/>
      <c r="B571" s="55">
        <v>41838</v>
      </c>
      <c r="C571" s="358">
        <v>25.7</v>
      </c>
      <c r="D571" s="51"/>
      <c r="E571" s="51"/>
    </row>
    <row r="572" spans="1:5" ht="15" thickBot="1" x14ac:dyDescent="0.3">
      <c r="A572" s="54"/>
      <c r="B572" s="55">
        <v>41839</v>
      </c>
      <c r="C572" s="358">
        <v>26.3</v>
      </c>
      <c r="D572" s="51"/>
      <c r="E572" s="51"/>
    </row>
    <row r="573" spans="1:5" ht="15" thickBot="1" x14ac:dyDescent="0.3">
      <c r="A573" s="54"/>
      <c r="B573" s="55">
        <v>41840</v>
      </c>
      <c r="C573" s="358">
        <v>25.9</v>
      </c>
      <c r="D573" s="51"/>
      <c r="E573" s="51"/>
    </row>
    <row r="574" spans="1:5" ht="15" thickBot="1" x14ac:dyDescent="0.3">
      <c r="A574" s="54"/>
      <c r="B574" s="55">
        <v>41841</v>
      </c>
      <c r="C574" s="358">
        <v>22.3</v>
      </c>
      <c r="D574" s="51"/>
      <c r="E574" s="51"/>
    </row>
    <row r="575" spans="1:5" ht="15" thickBot="1" x14ac:dyDescent="0.3">
      <c r="A575" s="54"/>
      <c r="B575" s="55">
        <v>41842</v>
      </c>
      <c r="C575" s="358">
        <v>21.8</v>
      </c>
      <c r="D575" s="51"/>
      <c r="E575" s="51"/>
    </row>
    <row r="576" spans="1:5" ht="15" thickBot="1" x14ac:dyDescent="0.3">
      <c r="A576" s="54"/>
      <c r="B576" s="55">
        <v>41843</v>
      </c>
      <c r="C576" s="358">
        <v>23.9</v>
      </c>
      <c r="D576" s="51"/>
      <c r="E576" s="51"/>
    </row>
    <row r="577" spans="1:5" ht="15" thickBot="1" x14ac:dyDescent="0.3">
      <c r="A577" s="54"/>
      <c r="B577" s="55">
        <v>41844</v>
      </c>
      <c r="C577" s="358">
        <v>21.2</v>
      </c>
      <c r="D577" s="51"/>
      <c r="E577" s="51"/>
    </row>
    <row r="578" spans="1:5" ht="15" thickBot="1" x14ac:dyDescent="0.3">
      <c r="A578" s="54"/>
      <c r="B578" s="55">
        <v>41845</v>
      </c>
      <c r="C578" s="358">
        <v>23.2</v>
      </c>
      <c r="D578" s="51"/>
      <c r="E578" s="51"/>
    </row>
    <row r="579" spans="1:5" ht="15" thickBot="1" x14ac:dyDescent="0.3">
      <c r="A579" s="54"/>
      <c r="B579" s="55">
        <v>41846</v>
      </c>
      <c r="C579" s="358">
        <v>19</v>
      </c>
      <c r="D579" s="51"/>
      <c r="E579" s="51"/>
    </row>
    <row r="580" spans="1:5" ht="15" thickBot="1" x14ac:dyDescent="0.3">
      <c r="A580" s="54"/>
      <c r="B580" s="55">
        <v>41847</v>
      </c>
      <c r="C580" s="358">
        <v>22</v>
      </c>
      <c r="D580" s="51"/>
      <c r="E580" s="51"/>
    </row>
    <row r="581" spans="1:5" ht="15" thickBot="1" x14ac:dyDescent="0.3">
      <c r="A581" s="54"/>
      <c r="B581" s="55">
        <v>41848</v>
      </c>
      <c r="C581" s="358">
        <v>23.2</v>
      </c>
      <c r="D581" s="51"/>
      <c r="E581" s="51"/>
    </row>
    <row r="582" spans="1:5" ht="15" thickBot="1" x14ac:dyDescent="0.3">
      <c r="A582" s="54"/>
      <c r="B582" s="55">
        <v>41849</v>
      </c>
      <c r="C582" s="358">
        <v>22.1</v>
      </c>
      <c r="D582" s="51"/>
      <c r="E582" s="51"/>
    </row>
    <row r="583" spans="1:5" ht="15" thickBot="1" x14ac:dyDescent="0.3">
      <c r="A583" s="54"/>
      <c r="B583" s="55">
        <v>41850</v>
      </c>
      <c r="C583" s="358">
        <v>21.8</v>
      </c>
      <c r="D583" s="51"/>
      <c r="E583" s="51"/>
    </row>
    <row r="584" spans="1:5" ht="15" thickBot="1" x14ac:dyDescent="0.3">
      <c r="A584" s="54"/>
      <c r="B584" s="55">
        <v>41851</v>
      </c>
      <c r="C584" s="358">
        <v>22.2</v>
      </c>
      <c r="D584" s="51"/>
      <c r="E584" s="51"/>
    </row>
    <row r="585" spans="1:5" ht="15" thickBot="1" x14ac:dyDescent="0.3">
      <c r="A585" s="54"/>
      <c r="B585" s="55">
        <v>41852</v>
      </c>
      <c r="C585" s="358">
        <v>24.6</v>
      </c>
      <c r="D585" s="51"/>
      <c r="E585" s="51"/>
    </row>
    <row r="586" spans="1:5" ht="15" thickBot="1" x14ac:dyDescent="0.3">
      <c r="A586" s="54"/>
      <c r="B586" s="55">
        <v>41853</v>
      </c>
      <c r="C586" s="358">
        <v>24.6</v>
      </c>
      <c r="D586" s="51"/>
      <c r="E586" s="51"/>
    </row>
    <row r="587" spans="1:5" ht="15" thickBot="1" x14ac:dyDescent="0.3">
      <c r="A587" s="54"/>
      <c r="B587" s="55">
        <v>41854</v>
      </c>
      <c r="C587" s="358">
        <v>21.3</v>
      </c>
      <c r="D587" s="51"/>
      <c r="E587" s="51"/>
    </row>
    <row r="588" spans="1:5" ht="15" thickBot="1" x14ac:dyDescent="0.3">
      <c r="A588" s="54"/>
      <c r="B588" s="55">
        <v>41855</v>
      </c>
      <c r="C588" s="358">
        <v>22.3</v>
      </c>
      <c r="D588" s="51"/>
      <c r="E588" s="51"/>
    </row>
    <row r="589" spans="1:5" ht="15" thickBot="1" x14ac:dyDescent="0.3">
      <c r="A589" s="54"/>
      <c r="B589" s="55">
        <v>41856</v>
      </c>
      <c r="C589" s="358">
        <v>22.6</v>
      </c>
      <c r="D589" s="51"/>
      <c r="E589" s="51"/>
    </row>
    <row r="590" spans="1:5" ht="15" thickBot="1" x14ac:dyDescent="0.3">
      <c r="A590" s="54"/>
      <c r="B590" s="55">
        <v>41857</v>
      </c>
      <c r="C590" s="358">
        <v>23.6</v>
      </c>
      <c r="D590" s="51"/>
      <c r="E590" s="51"/>
    </row>
    <row r="591" spans="1:5" ht="15" thickBot="1" x14ac:dyDescent="0.3">
      <c r="A591" s="54"/>
      <c r="B591" s="55">
        <v>41858</v>
      </c>
      <c r="C591" s="358">
        <v>23.8</v>
      </c>
      <c r="D591" s="51"/>
      <c r="E591" s="51"/>
    </row>
    <row r="592" spans="1:5" ht="15" thickBot="1" x14ac:dyDescent="0.3">
      <c r="A592" s="54"/>
      <c r="B592" s="55">
        <v>41859</v>
      </c>
      <c r="C592" s="358">
        <v>24.1</v>
      </c>
      <c r="D592" s="51"/>
      <c r="E592" s="51"/>
    </row>
    <row r="593" spans="1:5" ht="15" thickBot="1" x14ac:dyDescent="0.3">
      <c r="A593" s="54"/>
      <c r="B593" s="55">
        <v>41860</v>
      </c>
      <c r="C593" s="358">
        <v>24.1</v>
      </c>
      <c r="D593" s="51"/>
      <c r="E593" s="51"/>
    </row>
    <row r="594" spans="1:5" ht="15" thickBot="1" x14ac:dyDescent="0.3">
      <c r="A594" s="54"/>
      <c r="B594" s="55">
        <v>41861</v>
      </c>
      <c r="C594" s="358">
        <v>24.5</v>
      </c>
      <c r="D594" s="51"/>
      <c r="E594" s="51"/>
    </row>
    <row r="595" spans="1:5" ht="15" thickBot="1" x14ac:dyDescent="0.3">
      <c r="A595" s="54"/>
      <c r="B595" s="55">
        <v>41862</v>
      </c>
      <c r="C595" s="358">
        <v>25.3</v>
      </c>
      <c r="D595" s="51"/>
      <c r="E595" s="51"/>
    </row>
    <row r="596" spans="1:5" ht="15" thickBot="1" x14ac:dyDescent="0.3">
      <c r="A596" s="54"/>
      <c r="B596" s="55">
        <v>41863</v>
      </c>
      <c r="C596" s="358">
        <v>24.4</v>
      </c>
      <c r="D596" s="51"/>
      <c r="E596" s="51"/>
    </row>
    <row r="597" spans="1:5" ht="15" thickBot="1" x14ac:dyDescent="0.3">
      <c r="A597" s="54"/>
      <c r="B597" s="55">
        <v>41864</v>
      </c>
      <c r="C597" s="358">
        <v>23.7</v>
      </c>
      <c r="D597" s="51"/>
      <c r="E597" s="51"/>
    </row>
    <row r="598" spans="1:5" ht="15" thickBot="1" x14ac:dyDescent="0.3">
      <c r="A598" s="54"/>
      <c r="B598" s="55">
        <v>41865</v>
      </c>
      <c r="C598" s="358">
        <v>20.8</v>
      </c>
      <c r="D598" s="51"/>
      <c r="E598" s="51"/>
    </row>
    <row r="599" spans="1:5" ht="15" thickBot="1" x14ac:dyDescent="0.3">
      <c r="A599" s="54"/>
      <c r="B599" s="55">
        <v>41866</v>
      </c>
      <c r="C599" s="358">
        <v>19.399999999999999</v>
      </c>
      <c r="D599" s="51"/>
      <c r="E599" s="51"/>
    </row>
    <row r="600" spans="1:5" ht="15" thickBot="1" x14ac:dyDescent="0.3">
      <c r="A600" s="54"/>
      <c r="B600" s="55">
        <v>41867</v>
      </c>
      <c r="C600" s="358">
        <v>17.8</v>
      </c>
      <c r="D600" s="51"/>
      <c r="E600" s="51"/>
    </row>
    <row r="601" spans="1:5" ht="15" thickBot="1" x14ac:dyDescent="0.3">
      <c r="A601" s="54"/>
      <c r="B601" s="55">
        <v>41868</v>
      </c>
      <c r="C601" s="358">
        <v>18.8</v>
      </c>
      <c r="D601" s="51"/>
      <c r="E601" s="51"/>
    </row>
    <row r="602" spans="1:5" ht="15" thickBot="1" x14ac:dyDescent="0.3">
      <c r="A602" s="54"/>
      <c r="B602" s="55">
        <v>41869</v>
      </c>
      <c r="C602" s="358">
        <v>20.3</v>
      </c>
      <c r="D602" s="51"/>
      <c r="E602" s="51"/>
    </row>
    <row r="603" spans="1:5" ht="15" thickBot="1" x14ac:dyDescent="0.3">
      <c r="A603" s="54"/>
      <c r="B603" s="55">
        <v>41870</v>
      </c>
      <c r="C603" s="358">
        <v>19.3</v>
      </c>
      <c r="D603" s="51"/>
      <c r="E603" s="51"/>
    </row>
    <row r="604" spans="1:5" ht="15" thickBot="1" x14ac:dyDescent="0.3">
      <c r="A604" s="54"/>
      <c r="B604" s="55">
        <v>41871</v>
      </c>
      <c r="C604" s="358">
        <v>20.399999999999999</v>
      </c>
      <c r="D604" s="51"/>
      <c r="E604" s="51"/>
    </row>
    <row r="605" spans="1:5" ht="15" thickBot="1" x14ac:dyDescent="0.3">
      <c r="A605" s="54"/>
      <c r="B605" s="55">
        <v>41872</v>
      </c>
      <c r="C605" s="358">
        <v>20.399999999999999</v>
      </c>
      <c r="D605" s="51"/>
      <c r="E605" s="51"/>
    </row>
    <row r="606" spans="1:5" ht="15" thickBot="1" x14ac:dyDescent="0.3">
      <c r="A606" s="54"/>
      <c r="B606" s="55">
        <v>41873</v>
      </c>
      <c r="C606" s="358">
        <v>21.1</v>
      </c>
      <c r="D606" s="51"/>
      <c r="E606" s="51"/>
    </row>
    <row r="607" spans="1:5" ht="15" thickBot="1" x14ac:dyDescent="0.3">
      <c r="A607" s="54"/>
      <c r="B607" s="55">
        <v>41874</v>
      </c>
      <c r="C607" s="358">
        <v>17.899999999999999</v>
      </c>
      <c r="D607" s="51"/>
      <c r="E607" s="51"/>
    </row>
    <row r="608" spans="1:5" ht="15" thickBot="1" x14ac:dyDescent="0.3">
      <c r="A608" s="54"/>
      <c r="B608" s="55">
        <v>41875</v>
      </c>
      <c r="C608" s="358">
        <v>19.2</v>
      </c>
      <c r="D608" s="51"/>
      <c r="E608" s="51"/>
    </row>
    <row r="609" spans="1:5" ht="15" thickBot="1" x14ac:dyDescent="0.3">
      <c r="A609" s="54"/>
      <c r="B609" s="55">
        <v>41876</v>
      </c>
      <c r="C609" s="358">
        <v>19.399999999999999</v>
      </c>
      <c r="D609" s="51"/>
      <c r="E609" s="51"/>
    </row>
    <row r="610" spans="1:5" ht="15" thickBot="1" x14ac:dyDescent="0.3">
      <c r="A610" s="54"/>
      <c r="B610" s="55">
        <v>41877</v>
      </c>
      <c r="C610" s="358">
        <v>18.8</v>
      </c>
      <c r="D610" s="51"/>
      <c r="E610" s="51"/>
    </row>
    <row r="611" spans="1:5" ht="15" thickBot="1" x14ac:dyDescent="0.3">
      <c r="A611" s="54"/>
      <c r="B611" s="55">
        <v>41878</v>
      </c>
      <c r="C611" s="358">
        <v>21.8</v>
      </c>
      <c r="D611" s="51"/>
      <c r="E611" s="51"/>
    </row>
    <row r="612" spans="1:5" ht="15" thickBot="1" x14ac:dyDescent="0.3">
      <c r="A612" s="54"/>
      <c r="B612" s="55">
        <v>41879</v>
      </c>
      <c r="C612" s="358">
        <v>20.8</v>
      </c>
      <c r="D612" s="51"/>
      <c r="E612" s="51"/>
    </row>
    <row r="613" spans="1:5" ht="15" thickBot="1" x14ac:dyDescent="0.3">
      <c r="A613" s="54"/>
      <c r="B613" s="55">
        <v>41880</v>
      </c>
      <c r="C613" s="358">
        <v>21.6</v>
      </c>
      <c r="D613" s="51"/>
      <c r="E613" s="51"/>
    </row>
    <row r="614" spans="1:5" ht="15" thickBot="1" x14ac:dyDescent="0.3">
      <c r="A614" s="54"/>
      <c r="B614" s="55">
        <v>41881</v>
      </c>
      <c r="C614" s="358">
        <v>23</v>
      </c>
      <c r="D614" s="51"/>
      <c r="E614" s="51"/>
    </row>
    <row r="615" spans="1:5" ht="15" thickBot="1" x14ac:dyDescent="0.3">
      <c r="A615" s="54"/>
      <c r="B615" s="55">
        <v>41882</v>
      </c>
      <c r="C615" s="358">
        <v>22.1</v>
      </c>
      <c r="D615" s="51"/>
      <c r="E615" s="51"/>
    </row>
    <row r="616" spans="1:5" ht="15" thickBot="1" x14ac:dyDescent="0.3">
      <c r="A616" s="54"/>
      <c r="B616" s="55">
        <v>41883</v>
      </c>
      <c r="C616" s="358">
        <v>16</v>
      </c>
      <c r="D616" s="51"/>
      <c r="E616" s="51"/>
    </row>
    <row r="617" spans="1:5" ht="15" thickBot="1" x14ac:dyDescent="0.3">
      <c r="A617" s="54"/>
      <c r="B617" s="55">
        <v>41884</v>
      </c>
      <c r="C617" s="358">
        <v>16.399999999999999</v>
      </c>
      <c r="D617" s="51"/>
      <c r="E617" s="51"/>
    </row>
    <row r="618" spans="1:5" ht="15" thickBot="1" x14ac:dyDescent="0.3">
      <c r="A618" s="54"/>
      <c r="B618" s="55">
        <v>41885</v>
      </c>
      <c r="C618" s="358">
        <v>19.899999999999999</v>
      </c>
      <c r="D618" s="51"/>
      <c r="E618" s="51"/>
    </row>
    <row r="619" spans="1:5" ht="15" thickBot="1" x14ac:dyDescent="0.3">
      <c r="A619" s="54"/>
      <c r="B619" s="55">
        <v>41886</v>
      </c>
      <c r="C619" s="358">
        <v>20.6</v>
      </c>
      <c r="D619" s="51"/>
      <c r="E619" s="51"/>
    </row>
    <row r="620" spans="1:5" ht="15" thickBot="1" x14ac:dyDescent="0.3">
      <c r="A620" s="54"/>
      <c r="B620" s="55">
        <v>41887</v>
      </c>
      <c r="C620" s="358">
        <v>22.9</v>
      </c>
      <c r="D620" s="51"/>
      <c r="E620" s="51"/>
    </row>
    <row r="621" spans="1:5" ht="15" thickBot="1" x14ac:dyDescent="0.3">
      <c r="A621" s="54"/>
      <c r="B621" s="55">
        <v>41888</v>
      </c>
      <c r="C621" s="358">
        <v>21.3</v>
      </c>
      <c r="D621" s="51"/>
      <c r="E621" s="51"/>
    </row>
    <row r="622" spans="1:5" ht="15" thickBot="1" x14ac:dyDescent="0.3">
      <c r="A622" s="54"/>
      <c r="B622" s="55">
        <v>41889</v>
      </c>
      <c r="C622" s="358">
        <v>21.3</v>
      </c>
      <c r="D622" s="51"/>
      <c r="E622" s="51"/>
    </row>
    <row r="623" spans="1:5" ht="15" thickBot="1" x14ac:dyDescent="0.3">
      <c r="A623" s="54"/>
      <c r="B623" s="55">
        <v>41890</v>
      </c>
      <c r="C623" s="358">
        <v>21.4</v>
      </c>
      <c r="D623" s="51"/>
      <c r="E623" s="51"/>
    </row>
    <row r="624" spans="1:5" ht="15" thickBot="1" x14ac:dyDescent="0.3">
      <c r="A624" s="54"/>
      <c r="B624" s="55">
        <v>41891</v>
      </c>
      <c r="C624" s="358">
        <v>21.5</v>
      </c>
      <c r="D624" s="51"/>
      <c r="E624" s="51"/>
    </row>
    <row r="625" spans="1:5" ht="15" thickBot="1" x14ac:dyDescent="0.3">
      <c r="A625" s="54"/>
      <c r="B625" s="55">
        <v>41892</v>
      </c>
      <c r="C625" s="358">
        <v>20.100000000000001</v>
      </c>
      <c r="D625" s="51"/>
      <c r="E625" s="51"/>
    </row>
    <row r="626" spans="1:5" ht="15" thickBot="1" x14ac:dyDescent="0.3">
      <c r="A626" s="54"/>
      <c r="B626" s="55">
        <v>41893</v>
      </c>
      <c r="C626" s="358">
        <v>17.5</v>
      </c>
      <c r="D626" s="51"/>
      <c r="E626" s="51"/>
    </row>
    <row r="627" spans="1:5" ht="15" thickBot="1" x14ac:dyDescent="0.3">
      <c r="A627" s="54"/>
      <c r="B627" s="55">
        <v>41894</v>
      </c>
      <c r="C627" s="358">
        <v>15</v>
      </c>
      <c r="D627" s="51"/>
      <c r="E627" s="51"/>
    </row>
    <row r="628" spans="1:5" ht="15" thickBot="1" x14ac:dyDescent="0.3">
      <c r="A628" s="54"/>
      <c r="B628" s="55">
        <v>41895</v>
      </c>
      <c r="C628" s="358">
        <v>16.899999999999999</v>
      </c>
      <c r="D628" s="51"/>
      <c r="E628" s="51"/>
    </row>
    <row r="629" spans="1:5" ht="15" thickBot="1" x14ac:dyDescent="0.3">
      <c r="A629" s="54"/>
      <c r="B629" s="55">
        <v>41896</v>
      </c>
      <c r="C629" s="358">
        <v>18.399999999999999</v>
      </c>
      <c r="D629" s="51"/>
      <c r="E629" s="51"/>
    </row>
    <row r="630" spans="1:5" ht="15" thickBot="1" x14ac:dyDescent="0.3">
      <c r="A630" s="54"/>
      <c r="B630" s="55">
        <v>41897</v>
      </c>
      <c r="C630" s="358">
        <v>19</v>
      </c>
      <c r="D630" s="51"/>
      <c r="E630" s="51"/>
    </row>
    <row r="631" spans="1:5" ht="15" thickBot="1" x14ac:dyDescent="0.3">
      <c r="A631" s="54"/>
      <c r="B631" s="55">
        <v>41898</v>
      </c>
      <c r="C631" s="358">
        <v>19.5</v>
      </c>
      <c r="D631" s="51"/>
      <c r="E631" s="51"/>
    </row>
    <row r="632" spans="1:5" ht="15" thickBot="1" x14ac:dyDescent="0.3">
      <c r="A632" s="54"/>
      <c r="B632" s="55">
        <v>41899</v>
      </c>
      <c r="C632" s="358">
        <v>18.899999999999999</v>
      </c>
      <c r="D632" s="51"/>
      <c r="E632" s="51"/>
    </row>
    <row r="633" spans="1:5" ht="15" thickBot="1" x14ac:dyDescent="0.3">
      <c r="A633" s="54"/>
      <c r="B633" s="55">
        <v>41900</v>
      </c>
      <c r="C633" s="358">
        <v>18.8</v>
      </c>
      <c r="D633" s="51"/>
      <c r="E633" s="51"/>
    </row>
    <row r="634" spans="1:5" ht="15" thickBot="1" x14ac:dyDescent="0.3">
      <c r="A634" s="54"/>
      <c r="B634" s="55">
        <v>41901</v>
      </c>
      <c r="C634" s="358">
        <v>18.8</v>
      </c>
      <c r="D634" s="51"/>
      <c r="E634" s="51"/>
    </row>
    <row r="635" spans="1:5" ht="15" thickBot="1" x14ac:dyDescent="0.3">
      <c r="A635" s="54"/>
      <c r="B635" s="55">
        <v>41902</v>
      </c>
      <c r="C635" s="358">
        <v>19.399999999999999</v>
      </c>
      <c r="D635" s="51"/>
      <c r="E635" s="51"/>
    </row>
    <row r="636" spans="1:5" ht="15" thickBot="1" x14ac:dyDescent="0.3">
      <c r="A636" s="54"/>
      <c r="B636" s="55">
        <v>41903</v>
      </c>
      <c r="C636" s="358">
        <v>20.100000000000001</v>
      </c>
      <c r="D636" s="51"/>
      <c r="E636" s="51"/>
    </row>
    <row r="637" spans="1:5" ht="15" thickBot="1" x14ac:dyDescent="0.3">
      <c r="A637" s="54"/>
      <c r="B637" s="55">
        <v>41904</v>
      </c>
      <c r="C637" s="358">
        <v>18.399999999999999</v>
      </c>
      <c r="D637" s="51"/>
      <c r="E637" s="51"/>
    </row>
    <row r="638" spans="1:5" ht="15" thickBot="1" x14ac:dyDescent="0.3">
      <c r="A638" s="54"/>
      <c r="B638" s="55">
        <v>41905</v>
      </c>
      <c r="C638" s="358">
        <v>15.5</v>
      </c>
      <c r="D638" s="51"/>
      <c r="E638" s="51"/>
    </row>
    <row r="639" spans="1:5" ht="15" thickBot="1" x14ac:dyDescent="0.3">
      <c r="A639" s="54"/>
      <c r="B639" s="55">
        <v>41906</v>
      </c>
      <c r="C639" s="358">
        <v>16</v>
      </c>
      <c r="D639" s="51"/>
      <c r="E639" s="51"/>
    </row>
    <row r="640" spans="1:5" ht="15" thickBot="1" x14ac:dyDescent="0.3">
      <c r="A640" s="54"/>
      <c r="B640" s="55">
        <v>41907</v>
      </c>
      <c r="C640" s="358">
        <v>15.5</v>
      </c>
      <c r="D640" s="51"/>
      <c r="E640" s="51"/>
    </row>
    <row r="641" spans="1:5" ht="15" thickBot="1" x14ac:dyDescent="0.3">
      <c r="A641" s="54"/>
      <c r="B641" s="55">
        <v>41908</v>
      </c>
      <c r="C641" s="358">
        <v>15.2</v>
      </c>
      <c r="D641" s="51"/>
      <c r="E641" s="51"/>
    </row>
    <row r="642" spans="1:5" ht="15" thickBot="1" x14ac:dyDescent="0.3">
      <c r="A642" s="54"/>
      <c r="B642" s="55">
        <v>41909</v>
      </c>
      <c r="C642" s="358">
        <v>16.600000000000001</v>
      </c>
      <c r="D642" s="51"/>
      <c r="E642" s="51"/>
    </row>
    <row r="643" spans="1:5" ht="15" thickBot="1" x14ac:dyDescent="0.3">
      <c r="A643" s="54"/>
      <c r="B643" s="55">
        <v>41910</v>
      </c>
      <c r="C643" s="358">
        <v>17.399999999999999</v>
      </c>
      <c r="D643" s="51"/>
      <c r="E643" s="51"/>
    </row>
    <row r="644" spans="1:5" ht="15" thickBot="1" x14ac:dyDescent="0.3">
      <c r="A644" s="54"/>
      <c r="B644" s="55">
        <v>41911</v>
      </c>
      <c r="C644" s="358">
        <v>17.5</v>
      </c>
      <c r="D644" s="51"/>
      <c r="E644" s="51"/>
    </row>
    <row r="645" spans="1:5" ht="15" thickBot="1" x14ac:dyDescent="0.3">
      <c r="A645" s="54"/>
      <c r="B645" s="55">
        <v>41912</v>
      </c>
      <c r="C645" s="358">
        <v>18.600000000000001</v>
      </c>
      <c r="D645" s="51"/>
      <c r="E645" s="51"/>
    </row>
    <row r="646" spans="1:5" ht="15" thickBot="1" x14ac:dyDescent="0.3">
      <c r="A646" s="54"/>
      <c r="B646" s="55">
        <v>41913</v>
      </c>
      <c r="C646" s="358">
        <v>17.399999999999999</v>
      </c>
      <c r="D646" s="51"/>
      <c r="E646" s="51"/>
    </row>
    <row r="647" spans="1:5" ht="15" thickBot="1" x14ac:dyDescent="0.3">
      <c r="A647" s="54"/>
      <c r="B647" s="55">
        <v>41914</v>
      </c>
      <c r="C647" s="358">
        <v>17.8</v>
      </c>
      <c r="D647" s="51"/>
      <c r="E647" s="51"/>
    </row>
    <row r="648" spans="1:5" ht="15" thickBot="1" x14ac:dyDescent="0.3">
      <c r="A648" s="54"/>
      <c r="B648" s="55">
        <v>41915</v>
      </c>
      <c r="C648" s="358">
        <v>18.100000000000001</v>
      </c>
      <c r="D648" s="51"/>
      <c r="E648" s="51"/>
    </row>
    <row r="649" spans="1:5" ht="15" thickBot="1" x14ac:dyDescent="0.3">
      <c r="A649" s="54"/>
      <c r="B649" s="55">
        <v>41916</v>
      </c>
      <c r="C649" s="358">
        <v>16.899999999999999</v>
      </c>
      <c r="D649" s="51"/>
      <c r="E649" s="51"/>
    </row>
    <row r="650" spans="1:5" ht="15" thickBot="1" x14ac:dyDescent="0.3">
      <c r="A650" s="54"/>
      <c r="B650" s="55">
        <v>41917</v>
      </c>
      <c r="C650" s="358">
        <v>16</v>
      </c>
      <c r="D650" s="51"/>
      <c r="E650" s="51"/>
    </row>
    <row r="651" spans="1:5" ht="15" thickBot="1" x14ac:dyDescent="0.3">
      <c r="A651" s="54"/>
      <c r="B651" s="55">
        <v>41918</v>
      </c>
      <c r="C651" s="358">
        <v>15.9</v>
      </c>
      <c r="D651" s="51"/>
      <c r="E651" s="51"/>
    </row>
    <row r="652" spans="1:5" ht="15" thickBot="1" x14ac:dyDescent="0.3">
      <c r="A652" s="54"/>
      <c r="B652" s="55">
        <v>41919</v>
      </c>
      <c r="C652" s="358">
        <v>16.2</v>
      </c>
      <c r="D652" s="51"/>
      <c r="E652" s="51"/>
    </row>
    <row r="653" spans="1:5" ht="15" thickBot="1" x14ac:dyDescent="0.3">
      <c r="A653" s="54"/>
      <c r="B653" s="55">
        <v>41920</v>
      </c>
      <c r="C653" s="358">
        <v>18.100000000000001</v>
      </c>
      <c r="D653" s="51"/>
      <c r="E653" s="51"/>
    </row>
    <row r="654" spans="1:5" ht="15" thickBot="1" x14ac:dyDescent="0.3">
      <c r="A654" s="54"/>
      <c r="B654" s="55">
        <v>41921</v>
      </c>
      <c r="C654" s="358">
        <v>18.899999999999999</v>
      </c>
      <c r="D654" s="51"/>
      <c r="E654" s="51"/>
    </row>
    <row r="655" spans="1:5" ht="15" thickBot="1" x14ac:dyDescent="0.3">
      <c r="A655" s="54"/>
      <c r="B655" s="55">
        <v>41922</v>
      </c>
      <c r="C655" s="358">
        <v>19</v>
      </c>
      <c r="D655" s="51"/>
      <c r="E655" s="51"/>
    </row>
    <row r="656" spans="1:5" ht="15" thickBot="1" x14ac:dyDescent="0.3">
      <c r="A656" s="54"/>
      <c r="B656" s="55">
        <v>41923</v>
      </c>
      <c r="C656" s="358">
        <v>19.3</v>
      </c>
      <c r="D656" s="51"/>
      <c r="E656" s="51"/>
    </row>
    <row r="657" spans="1:5" ht="15" thickBot="1" x14ac:dyDescent="0.3">
      <c r="A657" s="54"/>
      <c r="B657" s="55">
        <v>41924</v>
      </c>
      <c r="C657" s="358">
        <v>18.8</v>
      </c>
      <c r="D657" s="51"/>
      <c r="E657" s="51"/>
    </row>
    <row r="658" spans="1:5" ht="15" thickBot="1" x14ac:dyDescent="0.3">
      <c r="A658" s="54"/>
      <c r="B658" s="55">
        <v>41925</v>
      </c>
      <c r="C658" s="358">
        <v>18.100000000000001</v>
      </c>
      <c r="D658" s="51"/>
      <c r="E658" s="51"/>
    </row>
    <row r="659" spans="1:5" ht="15" thickBot="1" x14ac:dyDescent="0.3">
      <c r="A659" s="54"/>
      <c r="B659" s="55">
        <v>41926</v>
      </c>
      <c r="C659" s="358">
        <v>17.399999999999999</v>
      </c>
      <c r="D659" s="51"/>
      <c r="E659" s="51"/>
    </row>
    <row r="660" spans="1:5" ht="15" thickBot="1" x14ac:dyDescent="0.3">
      <c r="A660" s="54"/>
      <c r="B660" s="55">
        <v>41927</v>
      </c>
      <c r="C660" s="358">
        <v>18.100000000000001</v>
      </c>
      <c r="D660" s="51"/>
      <c r="E660" s="51"/>
    </row>
    <row r="661" spans="1:5" ht="15" thickBot="1" x14ac:dyDescent="0.3">
      <c r="A661" s="54"/>
      <c r="B661" s="55">
        <v>41928</v>
      </c>
      <c r="C661" s="358">
        <v>17.100000000000001</v>
      </c>
      <c r="D661" s="51"/>
      <c r="E661" s="51"/>
    </row>
    <row r="662" spans="1:5" ht="15" thickBot="1" x14ac:dyDescent="0.3">
      <c r="A662" s="54"/>
      <c r="B662" s="55">
        <v>41929</v>
      </c>
      <c r="C662" s="358">
        <v>19</v>
      </c>
      <c r="D662" s="51"/>
      <c r="E662" s="51"/>
    </row>
    <row r="663" spans="1:5" ht="15" thickBot="1" x14ac:dyDescent="0.3">
      <c r="A663" s="54"/>
      <c r="B663" s="55">
        <v>41930</v>
      </c>
      <c r="C663" s="358">
        <v>19</v>
      </c>
      <c r="D663" s="51"/>
      <c r="E663" s="51"/>
    </row>
    <row r="664" spans="1:5" ht="15" thickBot="1" x14ac:dyDescent="0.3">
      <c r="A664" s="54"/>
      <c r="B664" s="55">
        <v>41931</v>
      </c>
      <c r="C664" s="358">
        <v>18.100000000000001</v>
      </c>
      <c r="D664" s="51"/>
      <c r="E664" s="51"/>
    </row>
    <row r="665" spans="1:5" ht="15" thickBot="1" x14ac:dyDescent="0.3">
      <c r="A665" s="54"/>
      <c r="B665" s="55">
        <v>41932</v>
      </c>
      <c r="C665" s="358">
        <v>18.3</v>
      </c>
      <c r="D665" s="51"/>
      <c r="E665" s="51"/>
    </row>
    <row r="666" spans="1:5" ht="15" thickBot="1" x14ac:dyDescent="0.3">
      <c r="A666" s="54"/>
      <c r="B666" s="55">
        <v>41933</v>
      </c>
      <c r="C666" s="358">
        <v>18.7</v>
      </c>
      <c r="D666" s="51"/>
      <c r="E666" s="51"/>
    </row>
    <row r="667" spans="1:5" ht="15" thickBot="1" x14ac:dyDescent="0.3">
      <c r="A667" s="54"/>
      <c r="B667" s="55">
        <v>41934</v>
      </c>
      <c r="C667" s="358">
        <v>14</v>
      </c>
      <c r="D667" s="51"/>
      <c r="E667" s="51"/>
    </row>
    <row r="668" spans="1:5" ht="15" thickBot="1" x14ac:dyDescent="0.3">
      <c r="A668" s="54"/>
      <c r="B668" s="55">
        <v>41935</v>
      </c>
      <c r="C668" s="358">
        <v>11.3</v>
      </c>
      <c r="D668" s="51"/>
      <c r="E668" s="51"/>
    </row>
    <row r="669" spans="1:5" ht="15" thickBot="1" x14ac:dyDescent="0.3">
      <c r="A669" s="54"/>
      <c r="B669" s="55">
        <v>41936</v>
      </c>
      <c r="C669" s="358">
        <v>13.8</v>
      </c>
      <c r="D669" s="51"/>
      <c r="E669" s="51"/>
    </row>
    <row r="670" spans="1:5" ht="15" thickBot="1" x14ac:dyDescent="0.3">
      <c r="A670" s="54"/>
      <c r="B670" s="55">
        <v>41937</v>
      </c>
      <c r="C670" s="358">
        <v>12.7</v>
      </c>
      <c r="D670" s="51"/>
      <c r="E670" s="51"/>
    </row>
    <row r="671" spans="1:5" ht="15" thickBot="1" x14ac:dyDescent="0.3">
      <c r="A671" s="54"/>
      <c r="B671" s="55">
        <v>41938</v>
      </c>
      <c r="C671" s="358">
        <v>11.4</v>
      </c>
      <c r="D671" s="51"/>
      <c r="E671" s="51"/>
    </row>
    <row r="672" spans="1:5" ht="15" thickBot="1" x14ac:dyDescent="0.3">
      <c r="A672" s="54"/>
      <c r="B672" s="55">
        <v>41939</v>
      </c>
      <c r="C672" s="358">
        <v>9.9</v>
      </c>
      <c r="D672" s="51"/>
      <c r="E672" s="51"/>
    </row>
    <row r="673" spans="1:5" ht="15" thickBot="1" x14ac:dyDescent="0.3">
      <c r="A673" s="54"/>
      <c r="B673" s="55">
        <v>41940</v>
      </c>
      <c r="C673" s="358">
        <v>8.6999999999999993</v>
      </c>
      <c r="D673" s="51"/>
      <c r="E673" s="51"/>
    </row>
    <row r="674" spans="1:5" ht="15" thickBot="1" x14ac:dyDescent="0.3">
      <c r="A674" s="54"/>
      <c r="B674" s="55">
        <v>41941</v>
      </c>
      <c r="C674" s="358">
        <v>8.6</v>
      </c>
      <c r="D674" s="51"/>
      <c r="E674" s="51"/>
    </row>
    <row r="675" spans="1:5" ht="15" thickBot="1" x14ac:dyDescent="0.3">
      <c r="A675" s="54"/>
      <c r="B675" s="55">
        <v>41942</v>
      </c>
      <c r="C675" s="358">
        <v>9.6</v>
      </c>
      <c r="D675" s="51"/>
      <c r="E675" s="51"/>
    </row>
    <row r="676" spans="1:5" ht="15" thickBot="1" x14ac:dyDescent="0.3">
      <c r="A676" s="54"/>
      <c r="B676" s="55">
        <v>41943</v>
      </c>
      <c r="C676" s="358">
        <v>10.199999999999999</v>
      </c>
      <c r="D676" s="51"/>
      <c r="E676" s="51"/>
    </row>
    <row r="677" spans="1:5" ht="15" thickBot="1" x14ac:dyDescent="0.3">
      <c r="A677" s="54"/>
      <c r="B677" s="55">
        <v>41944</v>
      </c>
      <c r="C677" s="358">
        <v>10.8</v>
      </c>
      <c r="D677" s="51"/>
      <c r="E677" s="51"/>
    </row>
    <row r="678" spans="1:5" ht="15" thickBot="1" x14ac:dyDescent="0.3">
      <c r="A678" s="54"/>
      <c r="B678" s="55">
        <v>41945</v>
      </c>
      <c r="C678" s="358">
        <v>11</v>
      </c>
      <c r="D678" s="51"/>
      <c r="E678" s="51"/>
    </row>
    <row r="679" spans="1:5" ht="15" thickBot="1" x14ac:dyDescent="0.3">
      <c r="A679" s="54"/>
      <c r="B679" s="55">
        <v>41946</v>
      </c>
      <c r="C679" s="358">
        <v>10.6</v>
      </c>
      <c r="D679" s="51"/>
      <c r="E679" s="51"/>
    </row>
    <row r="680" spans="1:5" ht="15" thickBot="1" x14ac:dyDescent="0.3">
      <c r="A680" s="54"/>
      <c r="B680" s="55">
        <v>41947</v>
      </c>
      <c r="C680" s="358">
        <v>13.8</v>
      </c>
      <c r="D680" s="51"/>
      <c r="E680" s="51"/>
    </row>
    <row r="681" spans="1:5" ht="15" thickBot="1" x14ac:dyDescent="0.3">
      <c r="A681" s="54"/>
      <c r="B681" s="55">
        <v>41948</v>
      </c>
      <c r="C681" s="358">
        <v>16.8</v>
      </c>
      <c r="D681" s="51"/>
      <c r="E681" s="51"/>
    </row>
    <row r="682" spans="1:5" ht="15" thickBot="1" x14ac:dyDescent="0.3">
      <c r="A682" s="54"/>
      <c r="B682" s="55">
        <v>41949</v>
      </c>
      <c r="C682" s="358">
        <v>15.9</v>
      </c>
      <c r="D682" s="51"/>
      <c r="E682" s="51"/>
    </row>
    <row r="683" spans="1:5" ht="15" thickBot="1" x14ac:dyDescent="0.3">
      <c r="A683" s="54"/>
      <c r="B683" s="55">
        <v>41950</v>
      </c>
      <c r="C683" s="358">
        <v>15.2</v>
      </c>
      <c r="D683" s="51"/>
      <c r="E683" s="51"/>
    </row>
    <row r="684" spans="1:5" ht="15" thickBot="1" x14ac:dyDescent="0.3">
      <c r="A684" s="54"/>
      <c r="B684" s="55">
        <v>41951</v>
      </c>
      <c r="C684" s="358">
        <v>15.2</v>
      </c>
      <c r="D684" s="51"/>
      <c r="E684" s="51"/>
    </row>
    <row r="685" spans="1:5" ht="15" thickBot="1" x14ac:dyDescent="0.3">
      <c r="A685" s="54"/>
      <c r="B685" s="55">
        <v>41952</v>
      </c>
      <c r="C685" s="358">
        <v>13.9</v>
      </c>
      <c r="D685" s="51"/>
      <c r="E685" s="51"/>
    </row>
    <row r="686" spans="1:5" ht="15" thickBot="1" x14ac:dyDescent="0.3">
      <c r="A686" s="54"/>
      <c r="B686" s="55">
        <v>41953</v>
      </c>
      <c r="C686" s="358">
        <v>15</v>
      </c>
      <c r="D686" s="51"/>
      <c r="E686" s="51"/>
    </row>
    <row r="687" spans="1:5" ht="15" thickBot="1" x14ac:dyDescent="0.3">
      <c r="A687" s="54"/>
      <c r="B687" s="55">
        <v>41954</v>
      </c>
      <c r="C687" s="358">
        <v>16</v>
      </c>
      <c r="D687" s="51"/>
      <c r="E687" s="51"/>
    </row>
    <row r="688" spans="1:5" ht="15" thickBot="1" x14ac:dyDescent="0.3">
      <c r="A688" s="54"/>
      <c r="B688" s="55">
        <v>41955</v>
      </c>
      <c r="C688" s="358">
        <v>14.5</v>
      </c>
      <c r="D688" s="51"/>
      <c r="E688" s="51"/>
    </row>
    <row r="689" spans="1:5" ht="15" thickBot="1" x14ac:dyDescent="0.3">
      <c r="A689" s="54"/>
      <c r="B689" s="55">
        <v>41956</v>
      </c>
      <c r="C689" s="358">
        <v>14.8</v>
      </c>
      <c r="D689" s="51"/>
      <c r="E689" s="51"/>
    </row>
    <row r="690" spans="1:5" ht="15" thickBot="1" x14ac:dyDescent="0.3">
      <c r="A690" s="54"/>
      <c r="B690" s="55">
        <v>41957</v>
      </c>
      <c r="C690" s="358">
        <v>13.9</v>
      </c>
      <c r="D690" s="51"/>
      <c r="E690" s="51"/>
    </row>
    <row r="691" spans="1:5" ht="15" thickBot="1" x14ac:dyDescent="0.3">
      <c r="A691" s="54"/>
      <c r="B691" s="55">
        <v>41958</v>
      </c>
      <c r="C691" s="358">
        <v>13.6</v>
      </c>
      <c r="D691" s="51"/>
      <c r="E691" s="51"/>
    </row>
    <row r="692" spans="1:5" ht="15" thickBot="1" x14ac:dyDescent="0.3">
      <c r="A692" s="54"/>
      <c r="B692" s="55">
        <v>41959</v>
      </c>
      <c r="C692" s="358">
        <v>13.5</v>
      </c>
      <c r="D692" s="51"/>
      <c r="E692" s="51"/>
    </row>
    <row r="693" spans="1:5" ht="15" thickBot="1" x14ac:dyDescent="0.3">
      <c r="A693" s="54"/>
      <c r="B693" s="55">
        <v>41960</v>
      </c>
      <c r="C693" s="358">
        <v>10.9</v>
      </c>
      <c r="D693" s="51"/>
      <c r="E693" s="51"/>
    </row>
    <row r="694" spans="1:5" ht="15" thickBot="1" x14ac:dyDescent="0.3">
      <c r="A694" s="54"/>
      <c r="B694" s="55">
        <v>41961</v>
      </c>
      <c r="C694" s="358">
        <v>9.6999999999999993</v>
      </c>
      <c r="D694" s="51"/>
      <c r="E694" s="51"/>
    </row>
    <row r="695" spans="1:5" ht="15" thickBot="1" x14ac:dyDescent="0.3">
      <c r="A695" s="54"/>
      <c r="B695" s="55">
        <v>41962</v>
      </c>
      <c r="C695" s="358">
        <v>9</v>
      </c>
      <c r="D695" s="51"/>
      <c r="E695" s="51"/>
    </row>
    <row r="696" spans="1:5" ht="15" thickBot="1" x14ac:dyDescent="0.3">
      <c r="A696" s="54"/>
      <c r="B696" s="55">
        <v>41963</v>
      </c>
      <c r="C696" s="358">
        <v>7.9</v>
      </c>
      <c r="D696" s="51"/>
      <c r="E696" s="51"/>
    </row>
    <row r="697" spans="1:5" ht="15" thickBot="1" x14ac:dyDescent="0.3">
      <c r="A697" s="54"/>
      <c r="B697" s="55">
        <v>41964</v>
      </c>
      <c r="C697" s="358">
        <v>7.5</v>
      </c>
      <c r="D697" s="51"/>
      <c r="E697" s="51"/>
    </row>
    <row r="698" spans="1:5" ht="15" thickBot="1" x14ac:dyDescent="0.3">
      <c r="A698" s="54"/>
      <c r="B698" s="55">
        <v>41965</v>
      </c>
      <c r="C698" s="358">
        <v>7.4</v>
      </c>
      <c r="D698" s="51"/>
      <c r="E698" s="51"/>
    </row>
    <row r="699" spans="1:5" ht="15" thickBot="1" x14ac:dyDescent="0.3">
      <c r="A699" s="54"/>
      <c r="B699" s="55">
        <v>41966</v>
      </c>
      <c r="C699" s="358">
        <v>6.9</v>
      </c>
      <c r="D699" s="51"/>
      <c r="E699" s="51"/>
    </row>
    <row r="700" spans="1:5" ht="15" thickBot="1" x14ac:dyDescent="0.3">
      <c r="A700" s="54"/>
      <c r="B700" s="55">
        <v>41967</v>
      </c>
      <c r="C700" s="358">
        <v>7.1</v>
      </c>
      <c r="D700" s="51"/>
      <c r="E700" s="51"/>
    </row>
    <row r="701" spans="1:5" ht="15" thickBot="1" x14ac:dyDescent="0.3">
      <c r="A701" s="54"/>
      <c r="B701" s="55">
        <v>41968</v>
      </c>
      <c r="C701" s="358">
        <v>8.6</v>
      </c>
      <c r="D701" s="51"/>
      <c r="E701" s="51"/>
    </row>
    <row r="702" spans="1:5" ht="15" thickBot="1" x14ac:dyDescent="0.3">
      <c r="A702" s="54"/>
      <c r="B702" s="55">
        <v>41969</v>
      </c>
      <c r="C702" s="358">
        <v>8.5</v>
      </c>
      <c r="D702" s="51"/>
      <c r="E702" s="51"/>
    </row>
    <row r="703" spans="1:5" ht="15" thickBot="1" x14ac:dyDescent="0.3">
      <c r="A703" s="54"/>
      <c r="B703" s="55">
        <v>41970</v>
      </c>
      <c r="C703" s="358">
        <v>8.4</v>
      </c>
      <c r="D703" s="51"/>
      <c r="E703" s="51"/>
    </row>
    <row r="704" spans="1:5" ht="15" thickBot="1" x14ac:dyDescent="0.3">
      <c r="A704" s="54"/>
      <c r="B704" s="55">
        <v>41971</v>
      </c>
      <c r="C704" s="358">
        <v>10.3</v>
      </c>
      <c r="D704" s="51"/>
      <c r="E704" s="51"/>
    </row>
    <row r="705" spans="1:5" ht="15" thickBot="1" x14ac:dyDescent="0.3">
      <c r="A705" s="54"/>
      <c r="B705" s="55">
        <v>41972</v>
      </c>
      <c r="C705" s="358">
        <v>13</v>
      </c>
      <c r="D705" s="51"/>
      <c r="E705" s="51"/>
    </row>
    <row r="706" spans="1:5" ht="15" thickBot="1" x14ac:dyDescent="0.3">
      <c r="A706" s="54"/>
      <c r="B706" s="55">
        <v>41973</v>
      </c>
      <c r="C706" s="358">
        <v>12.3</v>
      </c>
      <c r="D706" s="51"/>
      <c r="E706" s="51"/>
    </row>
    <row r="707" spans="1:5" ht="15" thickBot="1" x14ac:dyDescent="0.3">
      <c r="A707" s="54"/>
      <c r="B707" s="55">
        <v>41974</v>
      </c>
      <c r="C707" s="358">
        <v>11.7</v>
      </c>
      <c r="D707" s="51"/>
      <c r="E707" s="51"/>
    </row>
    <row r="708" spans="1:5" ht="15" thickBot="1" x14ac:dyDescent="0.3">
      <c r="A708" s="54"/>
      <c r="B708" s="55">
        <v>41975</v>
      </c>
      <c r="C708" s="358">
        <v>9.1</v>
      </c>
      <c r="D708" s="51"/>
      <c r="E708" s="51"/>
    </row>
    <row r="709" spans="1:5" ht="15" thickBot="1" x14ac:dyDescent="0.3">
      <c r="A709" s="54"/>
      <c r="B709" s="55">
        <v>41976</v>
      </c>
      <c r="C709" s="358">
        <v>8.3000000000000007</v>
      </c>
      <c r="D709" s="51"/>
      <c r="E709" s="51"/>
    </row>
    <row r="710" spans="1:5" ht="15" thickBot="1" x14ac:dyDescent="0.3">
      <c r="A710" s="54"/>
      <c r="B710" s="55">
        <v>41977</v>
      </c>
      <c r="C710" s="358">
        <v>8</v>
      </c>
      <c r="D710" s="51"/>
      <c r="E710" s="51"/>
    </row>
    <row r="711" spans="1:5" ht="15" thickBot="1" x14ac:dyDescent="0.3">
      <c r="A711" s="54"/>
      <c r="B711" s="55">
        <v>41978</v>
      </c>
      <c r="C711" s="358">
        <v>8.8000000000000007</v>
      </c>
      <c r="D711" s="51"/>
      <c r="E711" s="51"/>
    </row>
    <row r="712" spans="1:5" ht="15" thickBot="1" x14ac:dyDescent="0.3">
      <c r="A712" s="54"/>
      <c r="B712" s="55">
        <v>41979</v>
      </c>
      <c r="C712" s="358">
        <v>9.1999999999999993</v>
      </c>
      <c r="D712" s="51"/>
      <c r="E712" s="51"/>
    </row>
    <row r="713" spans="1:5" ht="15" thickBot="1" x14ac:dyDescent="0.3">
      <c r="A713" s="54"/>
      <c r="B713" s="55">
        <v>41980</v>
      </c>
      <c r="C713" s="358">
        <v>8.6</v>
      </c>
      <c r="D713" s="51"/>
      <c r="E713" s="51"/>
    </row>
    <row r="714" spans="1:5" ht="15" thickBot="1" x14ac:dyDescent="0.3">
      <c r="A714" s="54"/>
      <c r="B714" s="55">
        <v>41981</v>
      </c>
      <c r="C714" s="358">
        <v>7.5</v>
      </c>
      <c r="D714" s="51"/>
      <c r="E714" s="51"/>
    </row>
    <row r="715" spans="1:5" ht="15" thickBot="1" x14ac:dyDescent="0.3">
      <c r="A715" s="54"/>
      <c r="B715" s="55">
        <v>41982</v>
      </c>
      <c r="C715" s="358">
        <v>6</v>
      </c>
      <c r="D715" s="51"/>
      <c r="E715" s="51"/>
    </row>
    <row r="716" spans="1:5" ht="15" thickBot="1" x14ac:dyDescent="0.3">
      <c r="A716" s="54"/>
      <c r="B716" s="55">
        <v>41983</v>
      </c>
      <c r="C716" s="358">
        <v>3.3</v>
      </c>
      <c r="D716" s="51"/>
      <c r="E716" s="51"/>
    </row>
    <row r="717" spans="1:5" ht="15" thickBot="1" x14ac:dyDescent="0.3">
      <c r="A717" s="54"/>
      <c r="B717" s="55">
        <v>41984</v>
      </c>
      <c r="C717" s="358">
        <v>3.9</v>
      </c>
      <c r="D717" s="51"/>
      <c r="E717" s="51"/>
    </row>
    <row r="718" spans="1:5" ht="15" thickBot="1" x14ac:dyDescent="0.3">
      <c r="A718" s="54"/>
      <c r="B718" s="55">
        <v>41985</v>
      </c>
      <c r="C718" s="358">
        <v>2.2999999999999998</v>
      </c>
      <c r="D718" s="51"/>
      <c r="E718" s="51"/>
    </row>
    <row r="719" spans="1:5" ht="15" thickBot="1" x14ac:dyDescent="0.3">
      <c r="A719" s="54"/>
      <c r="B719" s="55">
        <v>41986</v>
      </c>
      <c r="C719" s="358">
        <v>4.7</v>
      </c>
      <c r="D719" s="51"/>
      <c r="E719" s="51"/>
    </row>
    <row r="720" spans="1:5" ht="15" thickBot="1" x14ac:dyDescent="0.3">
      <c r="A720" s="54"/>
      <c r="B720" s="55">
        <v>41987</v>
      </c>
      <c r="C720" s="358">
        <v>7.4</v>
      </c>
      <c r="D720" s="51"/>
      <c r="E720" s="51"/>
    </row>
    <row r="721" spans="1:5" ht="15" thickBot="1" x14ac:dyDescent="0.3">
      <c r="A721" s="54"/>
      <c r="B721" s="55">
        <v>41988</v>
      </c>
      <c r="C721" s="358">
        <v>7.8</v>
      </c>
      <c r="D721" s="51"/>
      <c r="E721" s="51"/>
    </row>
    <row r="722" spans="1:5" ht="15" thickBot="1" x14ac:dyDescent="0.3">
      <c r="A722" s="54"/>
      <c r="B722" s="55">
        <v>41989</v>
      </c>
      <c r="C722" s="358">
        <v>8.6999999999999993</v>
      </c>
      <c r="D722" s="51"/>
      <c r="E722" s="51"/>
    </row>
    <row r="723" spans="1:5" ht="15" thickBot="1" x14ac:dyDescent="0.3">
      <c r="A723" s="54"/>
      <c r="B723" s="55">
        <v>41990</v>
      </c>
      <c r="C723" s="358">
        <v>9.5</v>
      </c>
      <c r="D723" s="51"/>
      <c r="E723" s="51"/>
    </row>
    <row r="724" spans="1:5" ht="15" thickBot="1" x14ac:dyDescent="0.3">
      <c r="A724" s="54"/>
      <c r="B724" s="55">
        <v>41991</v>
      </c>
      <c r="C724" s="358">
        <v>8.5</v>
      </c>
      <c r="D724" s="51"/>
      <c r="E724" s="51"/>
    </row>
    <row r="725" spans="1:5" ht="15" thickBot="1" x14ac:dyDescent="0.3">
      <c r="A725" s="54"/>
      <c r="B725" s="55">
        <v>41992</v>
      </c>
      <c r="C725" s="358">
        <v>7</v>
      </c>
      <c r="D725" s="51"/>
      <c r="E725" s="51"/>
    </row>
    <row r="726" spans="1:5" ht="15" thickBot="1" x14ac:dyDescent="0.3">
      <c r="A726" s="54"/>
      <c r="B726" s="55">
        <v>41993</v>
      </c>
      <c r="C726" s="358">
        <v>7.8</v>
      </c>
      <c r="D726" s="51"/>
      <c r="E726" s="51"/>
    </row>
    <row r="727" spans="1:5" ht="15" thickBot="1" x14ac:dyDescent="0.3">
      <c r="A727" s="54"/>
      <c r="B727" s="55">
        <v>41994</v>
      </c>
      <c r="C727" s="358">
        <v>5</v>
      </c>
      <c r="D727" s="51"/>
      <c r="E727" s="51"/>
    </row>
    <row r="728" spans="1:5" ht="15" thickBot="1" x14ac:dyDescent="0.3">
      <c r="A728" s="54"/>
      <c r="B728" s="55">
        <v>41995</v>
      </c>
      <c r="C728" s="358">
        <v>5.0999999999999996</v>
      </c>
      <c r="D728" s="51"/>
      <c r="E728" s="51"/>
    </row>
    <row r="729" spans="1:5" ht="15" thickBot="1" x14ac:dyDescent="0.3">
      <c r="A729" s="54"/>
      <c r="B729" s="55">
        <v>41996</v>
      </c>
      <c r="C729" s="358">
        <v>4.2</v>
      </c>
      <c r="D729" s="51"/>
      <c r="E729" s="51"/>
    </row>
    <row r="730" spans="1:5" ht="15" thickBot="1" x14ac:dyDescent="0.3">
      <c r="A730" s="54"/>
      <c r="B730" s="55">
        <v>41997</v>
      </c>
      <c r="C730" s="358">
        <v>5.6</v>
      </c>
      <c r="D730" s="51"/>
      <c r="E730" s="51"/>
    </row>
    <row r="731" spans="1:5" ht="15" thickBot="1" x14ac:dyDescent="0.3">
      <c r="A731" s="54"/>
      <c r="B731" s="55">
        <v>41998</v>
      </c>
      <c r="C731" s="358">
        <v>5</v>
      </c>
      <c r="D731" s="51"/>
      <c r="E731" s="51"/>
    </row>
    <row r="732" spans="1:5" ht="15" thickBot="1" x14ac:dyDescent="0.3">
      <c r="A732" s="54"/>
      <c r="B732" s="55">
        <v>41999</v>
      </c>
      <c r="C732" s="358">
        <v>4</v>
      </c>
      <c r="D732" s="51"/>
      <c r="E732" s="51"/>
    </row>
    <row r="733" spans="1:5" ht="15" thickBot="1" x14ac:dyDescent="0.3">
      <c r="A733" s="54"/>
      <c r="B733" s="55">
        <v>42000</v>
      </c>
      <c r="C733" s="358">
        <v>1</v>
      </c>
      <c r="D733" s="51"/>
      <c r="E733" s="51"/>
    </row>
    <row r="734" spans="1:5" ht="15" thickBot="1" x14ac:dyDescent="0.3">
      <c r="A734" s="54"/>
      <c r="B734" s="55">
        <v>42001</v>
      </c>
      <c r="C734" s="358">
        <v>2.7</v>
      </c>
      <c r="D734" s="51"/>
      <c r="E734" s="51"/>
    </row>
    <row r="735" spans="1:5" ht="15" thickBot="1" x14ac:dyDescent="0.3">
      <c r="A735" s="54"/>
      <c r="B735" s="55">
        <v>42002</v>
      </c>
      <c r="C735" s="358">
        <v>0.7</v>
      </c>
      <c r="D735" s="51"/>
      <c r="E735" s="51"/>
    </row>
    <row r="736" spans="1:5" ht="15" thickBot="1" x14ac:dyDescent="0.3">
      <c r="A736" s="54"/>
      <c r="B736" s="55">
        <v>42003</v>
      </c>
      <c r="C736" s="358">
        <v>-0.4</v>
      </c>
      <c r="D736" s="51"/>
      <c r="E736" s="51"/>
    </row>
    <row r="737" spans="1:5" ht="15" thickBot="1" x14ac:dyDescent="0.3">
      <c r="A737" s="54"/>
      <c r="B737" s="55">
        <v>42004</v>
      </c>
      <c r="C737" s="358">
        <v>-0.9</v>
      </c>
      <c r="D737" s="51"/>
      <c r="E737" s="51"/>
    </row>
    <row r="738" spans="1:5" ht="15" thickBot="1" x14ac:dyDescent="0.3">
      <c r="A738" s="54"/>
      <c r="B738" s="55">
        <v>42005</v>
      </c>
      <c r="C738" s="358">
        <v>-1.2</v>
      </c>
      <c r="D738" s="51"/>
      <c r="E738" s="51"/>
    </row>
    <row r="739" spans="1:5" ht="15" thickBot="1" x14ac:dyDescent="0.3">
      <c r="A739" s="54"/>
      <c r="B739" s="55">
        <v>42006</v>
      </c>
      <c r="C739" s="358">
        <v>0.8</v>
      </c>
      <c r="D739" s="51"/>
      <c r="E739" s="51"/>
    </row>
    <row r="740" spans="1:5" ht="15" thickBot="1" x14ac:dyDescent="0.3">
      <c r="A740" s="54"/>
      <c r="B740" s="55">
        <v>42007</v>
      </c>
      <c r="C740" s="358">
        <v>2</v>
      </c>
      <c r="D740" s="51"/>
      <c r="E740" s="51"/>
    </row>
    <row r="741" spans="1:5" ht="15" thickBot="1" x14ac:dyDescent="0.3">
      <c r="A741" s="54"/>
      <c r="B741" s="55">
        <v>42008</v>
      </c>
      <c r="C741" s="358">
        <v>3.6</v>
      </c>
      <c r="D741" s="51"/>
      <c r="E741" s="51"/>
    </row>
    <row r="742" spans="1:5" ht="15" thickBot="1" x14ac:dyDescent="0.3">
      <c r="A742" s="54"/>
      <c r="B742" s="55">
        <v>42009</v>
      </c>
      <c r="C742" s="358">
        <v>4.0999999999999996</v>
      </c>
      <c r="D742" s="51"/>
      <c r="E742" s="51"/>
    </row>
    <row r="743" spans="1:5" ht="15" thickBot="1" x14ac:dyDescent="0.3">
      <c r="A743" s="54"/>
      <c r="B743" s="55">
        <v>42010</v>
      </c>
      <c r="C743" s="358">
        <v>3</v>
      </c>
      <c r="D743" s="51"/>
      <c r="E743" s="51"/>
    </row>
    <row r="744" spans="1:5" ht="15" thickBot="1" x14ac:dyDescent="0.3">
      <c r="A744" s="54"/>
      <c r="B744" s="55">
        <v>42011</v>
      </c>
      <c r="C744" s="358">
        <v>5.2</v>
      </c>
      <c r="D744" s="51"/>
      <c r="E744" s="51"/>
    </row>
    <row r="745" spans="1:5" ht="15" thickBot="1" x14ac:dyDescent="0.3">
      <c r="A745" s="54"/>
      <c r="B745" s="55">
        <v>42012</v>
      </c>
      <c r="C745" s="358">
        <v>4.8</v>
      </c>
      <c r="D745" s="51"/>
      <c r="E745" s="51"/>
    </row>
    <row r="746" spans="1:5" ht="15" thickBot="1" x14ac:dyDescent="0.3">
      <c r="A746" s="54"/>
      <c r="B746" s="55">
        <v>42013</v>
      </c>
      <c r="C746" s="358">
        <v>2.5</v>
      </c>
      <c r="D746" s="51"/>
      <c r="E746" s="51"/>
    </row>
    <row r="747" spans="1:5" ht="15" thickBot="1" x14ac:dyDescent="0.3">
      <c r="A747" s="54"/>
      <c r="B747" s="55">
        <v>42014</v>
      </c>
      <c r="C747" s="358">
        <v>2.2999999999999998</v>
      </c>
      <c r="D747" s="51"/>
      <c r="E747" s="51"/>
    </row>
    <row r="748" spans="1:5" ht="15" thickBot="1" x14ac:dyDescent="0.3">
      <c r="A748" s="54"/>
      <c r="B748" s="55">
        <v>42015</v>
      </c>
      <c r="C748" s="358">
        <v>4.0999999999999996</v>
      </c>
      <c r="D748" s="51"/>
      <c r="E748" s="51"/>
    </row>
    <row r="749" spans="1:5" ht="15" thickBot="1" x14ac:dyDescent="0.3">
      <c r="A749" s="54"/>
      <c r="B749" s="55">
        <v>42016</v>
      </c>
      <c r="C749" s="358">
        <v>4</v>
      </c>
      <c r="D749" s="51"/>
      <c r="E749" s="51"/>
    </row>
    <row r="750" spans="1:5" ht="15" thickBot="1" x14ac:dyDescent="0.3">
      <c r="A750" s="54"/>
      <c r="B750" s="55">
        <v>42017</v>
      </c>
      <c r="C750" s="358">
        <v>2.4</v>
      </c>
      <c r="D750" s="51"/>
      <c r="E750" s="51"/>
    </row>
    <row r="751" spans="1:5" ht="15" thickBot="1" x14ac:dyDescent="0.3">
      <c r="A751" s="54"/>
      <c r="B751" s="55">
        <v>42018</v>
      </c>
      <c r="C751" s="358">
        <v>2.7</v>
      </c>
      <c r="D751" s="51"/>
      <c r="E751" s="51"/>
    </row>
    <row r="752" spans="1:5" ht="15" thickBot="1" x14ac:dyDescent="0.3">
      <c r="A752" s="54"/>
      <c r="B752" s="55">
        <v>42019</v>
      </c>
      <c r="C752" s="358">
        <v>3.5</v>
      </c>
      <c r="D752" s="51"/>
      <c r="E752" s="51"/>
    </row>
    <row r="753" spans="1:5" ht="15" thickBot="1" x14ac:dyDescent="0.3">
      <c r="A753" s="54"/>
      <c r="B753" s="55">
        <v>42020</v>
      </c>
      <c r="C753" s="358">
        <v>7.5</v>
      </c>
      <c r="D753" s="51"/>
      <c r="E753" s="51"/>
    </row>
    <row r="754" spans="1:5" ht="15" thickBot="1" x14ac:dyDescent="0.3">
      <c r="A754" s="54"/>
      <c r="B754" s="55">
        <v>42021</v>
      </c>
      <c r="C754" s="358">
        <v>10.7</v>
      </c>
      <c r="D754" s="51"/>
      <c r="E754" s="51"/>
    </row>
    <row r="755" spans="1:5" ht="15" thickBot="1" x14ac:dyDescent="0.3">
      <c r="A755" s="54"/>
      <c r="B755" s="55">
        <v>42022</v>
      </c>
      <c r="C755" s="358">
        <v>4.2</v>
      </c>
      <c r="D755" s="51"/>
      <c r="E755" s="51"/>
    </row>
    <row r="756" spans="1:5" ht="15" thickBot="1" x14ac:dyDescent="0.3">
      <c r="A756" s="54"/>
      <c r="B756" s="55">
        <v>42023</v>
      </c>
      <c r="C756" s="358">
        <v>3.5</v>
      </c>
      <c r="D756" s="51"/>
      <c r="E756" s="51"/>
    </row>
    <row r="757" spans="1:5" ht="15" thickBot="1" x14ac:dyDescent="0.3">
      <c r="A757" s="54"/>
      <c r="B757" s="55">
        <v>42024</v>
      </c>
      <c r="C757" s="358">
        <v>3.9</v>
      </c>
      <c r="D757" s="51"/>
      <c r="E757" s="51"/>
    </row>
    <row r="758" spans="1:5" ht="15" thickBot="1" x14ac:dyDescent="0.3">
      <c r="A758" s="54"/>
      <c r="B758" s="55">
        <v>42025</v>
      </c>
      <c r="C758" s="358">
        <v>5.5</v>
      </c>
      <c r="D758" s="51"/>
      <c r="E758" s="51"/>
    </row>
    <row r="759" spans="1:5" ht="15" thickBot="1" x14ac:dyDescent="0.3">
      <c r="A759" s="54"/>
      <c r="B759" s="55">
        <v>42026</v>
      </c>
      <c r="C759" s="358">
        <v>7.7</v>
      </c>
      <c r="D759" s="51"/>
      <c r="E759" s="51"/>
    </row>
    <row r="760" spans="1:5" ht="15" thickBot="1" x14ac:dyDescent="0.3">
      <c r="A760" s="54"/>
      <c r="B760" s="55">
        <v>42027</v>
      </c>
      <c r="C760" s="358">
        <v>7.7</v>
      </c>
      <c r="D760" s="51"/>
      <c r="E760" s="51"/>
    </row>
    <row r="761" spans="1:5" ht="15" thickBot="1" x14ac:dyDescent="0.3">
      <c r="A761" s="54"/>
      <c r="B761" s="55">
        <v>42028</v>
      </c>
      <c r="C761" s="358">
        <v>7.7</v>
      </c>
      <c r="D761" s="51"/>
      <c r="E761" s="51"/>
    </row>
    <row r="762" spans="1:5" ht="15" thickBot="1" x14ac:dyDescent="0.3">
      <c r="A762" s="54"/>
      <c r="B762" s="55">
        <v>42029</v>
      </c>
      <c r="C762" s="358">
        <v>5.7</v>
      </c>
      <c r="D762" s="51"/>
      <c r="E762" s="51"/>
    </row>
    <row r="763" spans="1:5" ht="15" thickBot="1" x14ac:dyDescent="0.3">
      <c r="A763" s="54"/>
      <c r="B763" s="55">
        <v>42030</v>
      </c>
      <c r="C763" s="358">
        <v>3.5</v>
      </c>
      <c r="D763" s="51"/>
      <c r="E763" s="51"/>
    </row>
    <row r="764" spans="1:5" ht="15" thickBot="1" x14ac:dyDescent="0.3">
      <c r="A764" s="54"/>
      <c r="B764" s="55">
        <v>42031</v>
      </c>
      <c r="C764" s="358">
        <v>1.7</v>
      </c>
      <c r="D764" s="51"/>
      <c r="E764" s="51"/>
    </row>
    <row r="765" spans="1:5" ht="15" thickBot="1" x14ac:dyDescent="0.3">
      <c r="A765" s="54"/>
      <c r="B765" s="55">
        <v>42032</v>
      </c>
      <c r="C765" s="358">
        <v>0.7</v>
      </c>
      <c r="D765" s="51"/>
      <c r="E765" s="51"/>
    </row>
    <row r="766" spans="1:5" ht="15" thickBot="1" x14ac:dyDescent="0.3">
      <c r="A766" s="54"/>
      <c r="B766" s="55">
        <v>42033</v>
      </c>
      <c r="C766" s="358">
        <v>1.8</v>
      </c>
      <c r="D766" s="51"/>
      <c r="E766" s="51"/>
    </row>
    <row r="767" spans="1:5" ht="15" thickBot="1" x14ac:dyDescent="0.3">
      <c r="A767" s="54"/>
      <c r="B767" s="55">
        <v>42034</v>
      </c>
      <c r="C767" s="358">
        <v>3.2</v>
      </c>
      <c r="D767" s="51"/>
      <c r="E767" s="51"/>
    </row>
    <row r="768" spans="1:5" ht="15" thickBot="1" x14ac:dyDescent="0.3">
      <c r="A768" s="54"/>
      <c r="B768" s="55">
        <v>42035</v>
      </c>
      <c r="C768" s="358">
        <v>3.1</v>
      </c>
      <c r="D768" s="51"/>
      <c r="E768" s="51"/>
    </row>
    <row r="769" spans="1:5" ht="15" thickBot="1" x14ac:dyDescent="0.3">
      <c r="A769" s="54"/>
      <c r="B769" s="55">
        <v>42036</v>
      </c>
      <c r="C769" s="358">
        <v>3.3</v>
      </c>
      <c r="D769" s="51"/>
      <c r="E769" s="51"/>
    </row>
    <row r="770" spans="1:5" ht="15" thickBot="1" x14ac:dyDescent="0.3">
      <c r="A770" s="54"/>
      <c r="B770" s="55">
        <v>42037</v>
      </c>
      <c r="C770" s="358">
        <v>2</v>
      </c>
      <c r="D770" s="51"/>
      <c r="E770" s="51"/>
    </row>
    <row r="771" spans="1:5" ht="15" thickBot="1" x14ac:dyDescent="0.3">
      <c r="A771" s="54"/>
      <c r="B771" s="55">
        <v>42038</v>
      </c>
      <c r="C771" s="358">
        <v>3.2</v>
      </c>
      <c r="D771" s="51"/>
      <c r="E771" s="51"/>
    </row>
    <row r="772" spans="1:5" ht="15" thickBot="1" x14ac:dyDescent="0.3">
      <c r="A772" s="54"/>
      <c r="B772" s="55">
        <v>42039</v>
      </c>
      <c r="C772" s="358">
        <v>5.6</v>
      </c>
      <c r="D772" s="51"/>
      <c r="E772" s="51"/>
    </row>
    <row r="773" spans="1:5" ht="15" thickBot="1" x14ac:dyDescent="0.3">
      <c r="A773" s="54"/>
      <c r="B773" s="55">
        <v>42040</v>
      </c>
      <c r="C773" s="358">
        <v>4</v>
      </c>
      <c r="D773" s="51"/>
      <c r="E773" s="51"/>
    </row>
    <row r="774" spans="1:5" ht="15" thickBot="1" x14ac:dyDescent="0.3">
      <c r="A774" s="54"/>
      <c r="B774" s="55">
        <v>42041</v>
      </c>
      <c r="C774" s="358">
        <v>6.3</v>
      </c>
      <c r="D774" s="51"/>
      <c r="E774" s="51"/>
    </row>
    <row r="775" spans="1:5" ht="15" thickBot="1" x14ac:dyDescent="0.3">
      <c r="A775" s="54"/>
      <c r="B775" s="55">
        <v>42042</v>
      </c>
      <c r="C775" s="358">
        <v>3.8</v>
      </c>
      <c r="D775" s="51"/>
      <c r="E775" s="51"/>
    </row>
    <row r="776" spans="1:5" ht="15" thickBot="1" x14ac:dyDescent="0.3">
      <c r="A776" s="54"/>
      <c r="B776" s="55">
        <v>42043</v>
      </c>
      <c r="C776" s="358">
        <v>1.3</v>
      </c>
      <c r="D776" s="51"/>
      <c r="E776" s="51"/>
    </row>
    <row r="777" spans="1:5" ht="15" thickBot="1" x14ac:dyDescent="0.3">
      <c r="A777" s="54"/>
      <c r="B777" s="55">
        <v>42044</v>
      </c>
      <c r="C777" s="358">
        <v>1</v>
      </c>
      <c r="D777" s="51"/>
      <c r="E777" s="51"/>
    </row>
    <row r="778" spans="1:5" ht="15" thickBot="1" x14ac:dyDescent="0.3">
      <c r="A778" s="54"/>
      <c r="B778" s="55">
        <v>42045</v>
      </c>
      <c r="C778" s="358">
        <v>1.7</v>
      </c>
      <c r="D778" s="51"/>
      <c r="E778" s="51"/>
    </row>
    <row r="779" spans="1:5" ht="15" thickBot="1" x14ac:dyDescent="0.3">
      <c r="A779" s="54"/>
      <c r="B779" s="55">
        <v>42046</v>
      </c>
      <c r="C779" s="358">
        <v>4.0999999999999996</v>
      </c>
      <c r="D779" s="51"/>
      <c r="E779" s="51"/>
    </row>
    <row r="780" spans="1:5" ht="15" thickBot="1" x14ac:dyDescent="0.3">
      <c r="A780" s="54"/>
      <c r="B780" s="55">
        <v>42047</v>
      </c>
      <c r="C780" s="358">
        <v>3.9</v>
      </c>
      <c r="D780" s="51"/>
      <c r="E780" s="51"/>
    </row>
    <row r="781" spans="1:5" ht="15" thickBot="1" x14ac:dyDescent="0.3">
      <c r="A781" s="54"/>
      <c r="B781" s="55">
        <v>42048</v>
      </c>
      <c r="C781" s="358">
        <v>4.5</v>
      </c>
      <c r="D781" s="51"/>
      <c r="E781" s="51"/>
    </row>
    <row r="782" spans="1:5" ht="15" thickBot="1" x14ac:dyDescent="0.3">
      <c r="A782" s="54"/>
      <c r="B782" s="55">
        <v>42049</v>
      </c>
      <c r="C782" s="358">
        <v>5.9</v>
      </c>
      <c r="D782" s="51"/>
      <c r="E782" s="51"/>
    </row>
    <row r="783" spans="1:5" ht="15" thickBot="1" x14ac:dyDescent="0.3">
      <c r="A783" s="54"/>
      <c r="B783" s="55">
        <v>42050</v>
      </c>
      <c r="C783" s="358">
        <v>7.2</v>
      </c>
      <c r="D783" s="51"/>
      <c r="E783" s="51"/>
    </row>
    <row r="784" spans="1:5" ht="15" thickBot="1" x14ac:dyDescent="0.3">
      <c r="A784" s="54"/>
      <c r="B784" s="55">
        <v>42051</v>
      </c>
      <c r="C784" s="358">
        <v>8</v>
      </c>
      <c r="D784" s="51"/>
      <c r="E784" s="51"/>
    </row>
    <row r="785" spans="1:5" ht="15" thickBot="1" x14ac:dyDescent="0.3">
      <c r="A785" s="54"/>
      <c r="B785" s="55">
        <v>42052</v>
      </c>
      <c r="C785" s="358">
        <v>6.9</v>
      </c>
      <c r="D785" s="51"/>
      <c r="E785" s="51"/>
    </row>
    <row r="786" spans="1:5" ht="15" thickBot="1" x14ac:dyDescent="0.3">
      <c r="A786" s="54"/>
      <c r="B786" s="55">
        <v>42053</v>
      </c>
      <c r="C786" s="358">
        <v>4.2</v>
      </c>
      <c r="D786" s="51"/>
      <c r="E786" s="51"/>
    </row>
    <row r="787" spans="1:5" ht="15" thickBot="1" x14ac:dyDescent="0.3">
      <c r="A787" s="54"/>
      <c r="B787" s="55">
        <v>42054</v>
      </c>
      <c r="C787" s="358">
        <v>3</v>
      </c>
      <c r="D787" s="51"/>
      <c r="E787" s="51"/>
    </row>
    <row r="788" spans="1:5" ht="15" thickBot="1" x14ac:dyDescent="0.3">
      <c r="A788" s="54"/>
      <c r="B788" s="55">
        <v>42055</v>
      </c>
      <c r="C788" s="358">
        <v>2.9</v>
      </c>
      <c r="D788" s="51"/>
      <c r="E788" s="51"/>
    </row>
    <row r="789" spans="1:5" ht="15" thickBot="1" x14ac:dyDescent="0.3">
      <c r="A789" s="54"/>
      <c r="B789" s="55">
        <v>42056</v>
      </c>
      <c r="C789" s="358">
        <v>5.3</v>
      </c>
      <c r="D789" s="51"/>
      <c r="E789" s="51"/>
    </row>
    <row r="790" spans="1:5" ht="15" thickBot="1" x14ac:dyDescent="0.3">
      <c r="A790" s="54"/>
      <c r="B790" s="55">
        <v>42057</v>
      </c>
      <c r="C790" s="358">
        <v>8.1</v>
      </c>
      <c r="D790" s="51"/>
      <c r="E790" s="51"/>
    </row>
    <row r="791" spans="1:5" ht="15" thickBot="1" x14ac:dyDescent="0.3">
      <c r="A791" s="54"/>
      <c r="B791" s="55">
        <v>42058</v>
      </c>
      <c r="C791" s="358">
        <v>8.9</v>
      </c>
      <c r="D791" s="51"/>
      <c r="E791" s="51"/>
    </row>
    <row r="792" spans="1:5" ht="15" thickBot="1" x14ac:dyDescent="0.3">
      <c r="A792" s="54"/>
      <c r="B792" s="55">
        <v>42059</v>
      </c>
      <c r="C792" s="358">
        <v>8.5</v>
      </c>
      <c r="D792" s="51"/>
      <c r="E792" s="51"/>
    </row>
    <row r="793" spans="1:5" ht="15" thickBot="1" x14ac:dyDescent="0.3">
      <c r="A793" s="54"/>
      <c r="B793" s="55">
        <v>42060</v>
      </c>
      <c r="C793" s="358">
        <v>10.1</v>
      </c>
      <c r="D793" s="51"/>
      <c r="E793" s="51"/>
    </row>
    <row r="794" spans="1:5" ht="15" thickBot="1" x14ac:dyDescent="0.3">
      <c r="A794" s="54"/>
      <c r="B794" s="55">
        <v>42061</v>
      </c>
      <c r="C794" s="358">
        <v>9.1</v>
      </c>
      <c r="D794" s="51"/>
      <c r="E794" s="51"/>
    </row>
    <row r="795" spans="1:5" ht="15" thickBot="1" x14ac:dyDescent="0.3">
      <c r="A795" s="54"/>
      <c r="B795" s="55">
        <v>42062</v>
      </c>
      <c r="C795" s="358">
        <v>7.9</v>
      </c>
      <c r="D795" s="51"/>
      <c r="E795" s="51"/>
    </row>
    <row r="796" spans="1:5" ht="15" thickBot="1" x14ac:dyDescent="0.3">
      <c r="A796" s="54"/>
      <c r="B796" s="55">
        <v>42063</v>
      </c>
      <c r="C796" s="358">
        <v>8</v>
      </c>
      <c r="D796" s="51"/>
      <c r="E796" s="51"/>
    </row>
    <row r="797" spans="1:5" ht="15" thickBot="1" x14ac:dyDescent="0.3">
      <c r="A797" s="54"/>
      <c r="B797" s="55">
        <v>42064</v>
      </c>
      <c r="C797" s="358">
        <v>6.5</v>
      </c>
      <c r="D797" s="51"/>
      <c r="E797" s="51"/>
    </row>
    <row r="798" spans="1:5" ht="15" thickBot="1" x14ac:dyDescent="0.3">
      <c r="A798" s="54"/>
      <c r="B798" s="55">
        <v>42065</v>
      </c>
      <c r="C798" s="358">
        <v>7.6</v>
      </c>
      <c r="D798" s="51"/>
      <c r="E798" s="51"/>
    </row>
    <row r="799" spans="1:5" ht="15" thickBot="1" x14ac:dyDescent="0.3">
      <c r="A799" s="54"/>
      <c r="B799" s="55">
        <v>42066</v>
      </c>
      <c r="C799" s="358">
        <v>7.6</v>
      </c>
      <c r="D799" s="51"/>
      <c r="E799" s="51"/>
    </row>
    <row r="800" spans="1:5" ht="15" thickBot="1" x14ac:dyDescent="0.3">
      <c r="A800" s="54"/>
      <c r="B800" s="55">
        <v>42067</v>
      </c>
      <c r="C800" s="358">
        <v>8.6999999999999993</v>
      </c>
      <c r="D800" s="51"/>
      <c r="E800" s="51"/>
    </row>
    <row r="801" spans="1:5" ht="15" thickBot="1" x14ac:dyDescent="0.3">
      <c r="A801" s="54"/>
      <c r="B801" s="55">
        <v>42068</v>
      </c>
      <c r="C801" s="358">
        <v>9.5</v>
      </c>
      <c r="D801" s="51"/>
      <c r="E801" s="51"/>
    </row>
    <row r="802" spans="1:5" ht="15" thickBot="1" x14ac:dyDescent="0.3">
      <c r="A802" s="54"/>
      <c r="B802" s="55">
        <v>42069</v>
      </c>
      <c r="C802" s="358">
        <v>7.9</v>
      </c>
      <c r="D802" s="51"/>
      <c r="E802" s="51"/>
    </row>
    <row r="803" spans="1:5" ht="15" thickBot="1" x14ac:dyDescent="0.3">
      <c r="A803" s="54"/>
      <c r="B803" s="55">
        <v>42070</v>
      </c>
      <c r="C803" s="358">
        <v>7</v>
      </c>
      <c r="D803" s="51"/>
      <c r="E803" s="51"/>
    </row>
    <row r="804" spans="1:5" ht="15" thickBot="1" x14ac:dyDescent="0.3">
      <c r="A804" s="54"/>
      <c r="B804" s="55">
        <v>42071</v>
      </c>
      <c r="C804" s="358">
        <v>7.9</v>
      </c>
      <c r="D804" s="51"/>
      <c r="E804" s="51"/>
    </row>
    <row r="805" spans="1:5" ht="15" thickBot="1" x14ac:dyDescent="0.3">
      <c r="A805" s="54"/>
      <c r="B805" s="55">
        <v>42072</v>
      </c>
      <c r="C805" s="358">
        <v>6.3</v>
      </c>
      <c r="D805" s="51"/>
      <c r="E805" s="51"/>
    </row>
    <row r="806" spans="1:5" ht="15" thickBot="1" x14ac:dyDescent="0.3">
      <c r="A806" s="54"/>
      <c r="B806" s="55">
        <v>42073</v>
      </c>
      <c r="C806" s="358">
        <v>7.9</v>
      </c>
      <c r="D806" s="51"/>
      <c r="E806" s="51"/>
    </row>
    <row r="807" spans="1:5" ht="15" thickBot="1" x14ac:dyDescent="0.3">
      <c r="A807" s="54"/>
      <c r="B807" s="55">
        <v>42074</v>
      </c>
      <c r="C807" s="358">
        <v>8.6</v>
      </c>
      <c r="D807" s="51"/>
      <c r="E807" s="51"/>
    </row>
    <row r="808" spans="1:5" ht="15" thickBot="1" x14ac:dyDescent="0.3">
      <c r="A808" s="54"/>
      <c r="B808" s="55">
        <v>42075</v>
      </c>
      <c r="C808" s="358">
        <v>8.6999999999999993</v>
      </c>
      <c r="D808" s="51"/>
      <c r="E808" s="51"/>
    </row>
    <row r="809" spans="1:5" ht="15" thickBot="1" x14ac:dyDescent="0.3">
      <c r="A809" s="54"/>
      <c r="B809" s="55">
        <v>42076</v>
      </c>
      <c r="C809" s="358">
        <v>6.9</v>
      </c>
      <c r="D809" s="51"/>
      <c r="E809" s="51"/>
    </row>
    <row r="810" spans="1:5" ht="15" thickBot="1" x14ac:dyDescent="0.3">
      <c r="A810" s="54"/>
      <c r="B810" s="55">
        <v>42077</v>
      </c>
      <c r="C810" s="358">
        <v>7.1</v>
      </c>
      <c r="D810" s="51"/>
      <c r="E810" s="51"/>
    </row>
    <row r="811" spans="1:5" ht="15" thickBot="1" x14ac:dyDescent="0.3">
      <c r="A811" s="54"/>
      <c r="B811" s="55">
        <v>42078</v>
      </c>
      <c r="C811" s="358">
        <v>9.5</v>
      </c>
      <c r="D811" s="51"/>
      <c r="E811" s="51"/>
    </row>
    <row r="812" spans="1:5" ht="15" thickBot="1" x14ac:dyDescent="0.3">
      <c r="A812" s="54"/>
      <c r="B812" s="55">
        <v>42079</v>
      </c>
      <c r="C812" s="358">
        <v>8.6999999999999993</v>
      </c>
      <c r="D812" s="51"/>
      <c r="E812" s="51"/>
    </row>
    <row r="813" spans="1:5" ht="15" thickBot="1" x14ac:dyDescent="0.3">
      <c r="A813" s="54"/>
      <c r="B813" s="55">
        <v>42080</v>
      </c>
      <c r="C813" s="358">
        <v>11.4</v>
      </c>
      <c r="D813" s="51"/>
      <c r="E813" s="51"/>
    </row>
    <row r="814" spans="1:5" ht="15" thickBot="1" x14ac:dyDescent="0.3">
      <c r="A814" s="54"/>
      <c r="B814" s="55">
        <v>42081</v>
      </c>
      <c r="C814" s="358">
        <v>10.3</v>
      </c>
      <c r="D814" s="51"/>
      <c r="E814" s="51"/>
    </row>
    <row r="815" spans="1:5" ht="15" thickBot="1" x14ac:dyDescent="0.3">
      <c r="A815" s="54"/>
      <c r="B815" s="55">
        <v>42082</v>
      </c>
      <c r="C815" s="358">
        <v>10.1</v>
      </c>
      <c r="D815" s="51"/>
      <c r="E815" s="51"/>
    </row>
    <row r="816" spans="1:5" ht="15" thickBot="1" x14ac:dyDescent="0.3">
      <c r="A816" s="54"/>
      <c r="B816" s="55">
        <v>42083</v>
      </c>
      <c r="C816" s="358">
        <v>9.1</v>
      </c>
      <c r="D816" s="51"/>
      <c r="E816" s="51"/>
    </row>
    <row r="817" spans="1:5" ht="15" thickBot="1" x14ac:dyDescent="0.3">
      <c r="A817" s="54"/>
      <c r="B817" s="55">
        <v>42084</v>
      </c>
      <c r="C817" s="358">
        <v>8.6999999999999993</v>
      </c>
      <c r="D817" s="51"/>
      <c r="E817" s="51"/>
    </row>
    <row r="818" spans="1:5" ht="15" thickBot="1" x14ac:dyDescent="0.3">
      <c r="A818" s="54"/>
      <c r="B818" s="55">
        <v>42085</v>
      </c>
      <c r="C818" s="358">
        <v>9.1999999999999993</v>
      </c>
      <c r="D818" s="51"/>
      <c r="E818" s="51"/>
    </row>
    <row r="819" spans="1:5" ht="15" thickBot="1" x14ac:dyDescent="0.3">
      <c r="A819" s="54"/>
      <c r="B819" s="55">
        <v>42086</v>
      </c>
      <c r="C819" s="358">
        <v>10.5</v>
      </c>
      <c r="D819" s="51"/>
      <c r="E819" s="51"/>
    </row>
    <row r="820" spans="1:5" ht="15" thickBot="1" x14ac:dyDescent="0.3">
      <c r="A820" s="54"/>
      <c r="B820" s="55">
        <v>42087</v>
      </c>
      <c r="C820" s="358">
        <v>10.8</v>
      </c>
      <c r="D820" s="51"/>
      <c r="E820" s="51"/>
    </row>
    <row r="821" spans="1:5" ht="15" thickBot="1" x14ac:dyDescent="0.3">
      <c r="A821" s="54"/>
      <c r="B821" s="55">
        <v>42088</v>
      </c>
      <c r="C821" s="358">
        <v>11</v>
      </c>
      <c r="D821" s="51"/>
      <c r="E821" s="51"/>
    </row>
    <row r="822" spans="1:5" ht="15" thickBot="1" x14ac:dyDescent="0.3">
      <c r="A822" s="54"/>
      <c r="B822" s="55">
        <v>42089</v>
      </c>
      <c r="C822" s="358">
        <v>11.9</v>
      </c>
      <c r="D822" s="51"/>
      <c r="E822" s="51"/>
    </row>
    <row r="823" spans="1:5" ht="15" thickBot="1" x14ac:dyDescent="0.3">
      <c r="A823" s="54"/>
      <c r="B823" s="55">
        <v>42090</v>
      </c>
      <c r="C823" s="358">
        <v>11.1</v>
      </c>
      <c r="D823" s="51"/>
      <c r="E823" s="51"/>
    </row>
    <row r="824" spans="1:5" ht="15" thickBot="1" x14ac:dyDescent="0.3">
      <c r="A824" s="54"/>
      <c r="B824" s="55">
        <v>42091</v>
      </c>
      <c r="C824" s="358">
        <v>11.3</v>
      </c>
      <c r="D824" s="51"/>
      <c r="E824" s="51"/>
    </row>
    <row r="825" spans="1:5" ht="15" thickBot="1" x14ac:dyDescent="0.3">
      <c r="A825" s="54"/>
      <c r="B825" s="55">
        <v>42092</v>
      </c>
      <c r="C825" s="358">
        <v>10.5</v>
      </c>
      <c r="D825" s="51"/>
      <c r="E825" s="51"/>
    </row>
    <row r="826" spans="1:5" ht="15" thickBot="1" x14ac:dyDescent="0.3">
      <c r="A826" s="54"/>
      <c r="B826" s="55">
        <v>42093</v>
      </c>
      <c r="C826" s="358">
        <v>11.5</v>
      </c>
      <c r="D826" s="51"/>
      <c r="E826" s="51"/>
    </row>
    <row r="827" spans="1:5" ht="15" thickBot="1" x14ac:dyDescent="0.3">
      <c r="A827" s="54"/>
      <c r="B827" s="55">
        <v>42094</v>
      </c>
      <c r="C827" s="358">
        <v>12.5</v>
      </c>
      <c r="D827" s="51"/>
      <c r="E827" s="51"/>
    </row>
    <row r="828" spans="1:5" ht="15" thickBot="1" x14ac:dyDescent="0.3">
      <c r="A828" s="54"/>
      <c r="B828" s="55">
        <v>42095</v>
      </c>
      <c r="C828" s="358">
        <v>13</v>
      </c>
      <c r="D828" s="51"/>
      <c r="E828" s="51"/>
    </row>
    <row r="829" spans="1:5" ht="15" thickBot="1" x14ac:dyDescent="0.3">
      <c r="A829" s="54"/>
      <c r="B829" s="55">
        <v>42096</v>
      </c>
      <c r="C829" s="358">
        <v>10.6</v>
      </c>
      <c r="D829" s="51"/>
      <c r="E829" s="51"/>
    </row>
    <row r="830" spans="1:5" ht="15" thickBot="1" x14ac:dyDescent="0.3">
      <c r="A830" s="54"/>
      <c r="B830" s="55">
        <v>42097</v>
      </c>
      <c r="C830" s="358">
        <v>10.1</v>
      </c>
      <c r="D830" s="51"/>
      <c r="E830" s="51"/>
    </row>
    <row r="831" spans="1:5" ht="15" thickBot="1" x14ac:dyDescent="0.3">
      <c r="A831" s="54"/>
      <c r="B831" s="55">
        <v>42098</v>
      </c>
      <c r="C831" s="358">
        <v>8.1999999999999993</v>
      </c>
      <c r="D831" s="51"/>
      <c r="E831" s="51"/>
    </row>
    <row r="832" spans="1:5" ht="15" thickBot="1" x14ac:dyDescent="0.3">
      <c r="A832" s="54"/>
      <c r="B832" s="55">
        <v>42099</v>
      </c>
      <c r="C832" s="358">
        <v>9.6999999999999993</v>
      </c>
      <c r="D832" s="51"/>
      <c r="E832" s="51"/>
    </row>
    <row r="833" spans="1:5" ht="15" thickBot="1" x14ac:dyDescent="0.3">
      <c r="A833" s="54"/>
      <c r="B833" s="55">
        <v>42100</v>
      </c>
      <c r="C833" s="358">
        <v>8.8000000000000007</v>
      </c>
      <c r="D833" s="51"/>
      <c r="E833" s="51"/>
    </row>
    <row r="834" spans="1:5" ht="15" thickBot="1" x14ac:dyDescent="0.3">
      <c r="A834" s="54"/>
      <c r="B834" s="55">
        <v>42101</v>
      </c>
      <c r="C834" s="358">
        <v>9.6</v>
      </c>
      <c r="D834" s="51"/>
      <c r="E834" s="51"/>
    </row>
    <row r="835" spans="1:5" ht="15" thickBot="1" x14ac:dyDescent="0.3">
      <c r="A835" s="54"/>
      <c r="B835" s="55">
        <v>42102</v>
      </c>
      <c r="C835" s="358">
        <v>9.8000000000000007</v>
      </c>
      <c r="D835" s="51"/>
      <c r="E835" s="51"/>
    </row>
    <row r="836" spans="1:5" ht="15" thickBot="1" x14ac:dyDescent="0.3">
      <c r="A836" s="54"/>
      <c r="B836" s="55">
        <v>42103</v>
      </c>
      <c r="C836" s="358">
        <v>11.3</v>
      </c>
      <c r="D836" s="51"/>
      <c r="E836" s="51"/>
    </row>
    <row r="837" spans="1:5" ht="15" thickBot="1" x14ac:dyDescent="0.3">
      <c r="A837" s="54"/>
      <c r="B837" s="55">
        <v>42104</v>
      </c>
      <c r="C837" s="358">
        <v>11.1</v>
      </c>
      <c r="D837" s="51"/>
      <c r="E837" s="51"/>
    </row>
    <row r="838" spans="1:5" ht="15" thickBot="1" x14ac:dyDescent="0.3">
      <c r="A838" s="54"/>
      <c r="B838" s="55">
        <v>42105</v>
      </c>
      <c r="C838" s="358">
        <v>12.3</v>
      </c>
      <c r="D838" s="51"/>
      <c r="E838" s="51"/>
    </row>
    <row r="839" spans="1:5" ht="15" thickBot="1" x14ac:dyDescent="0.3">
      <c r="A839" s="54"/>
      <c r="B839" s="55">
        <v>42106</v>
      </c>
      <c r="C839" s="358">
        <v>15</v>
      </c>
      <c r="D839" s="51"/>
      <c r="E839" s="51"/>
    </row>
    <row r="840" spans="1:5" ht="15" thickBot="1" x14ac:dyDescent="0.3">
      <c r="A840" s="54"/>
      <c r="B840" s="55">
        <v>42107</v>
      </c>
      <c r="C840" s="358">
        <v>15.4</v>
      </c>
      <c r="D840" s="51"/>
      <c r="E840" s="51"/>
    </row>
    <row r="841" spans="1:5" ht="15" thickBot="1" x14ac:dyDescent="0.3">
      <c r="A841" s="54"/>
      <c r="B841" s="55">
        <v>42108</v>
      </c>
      <c r="C841" s="358">
        <v>15.7</v>
      </c>
      <c r="D841" s="51"/>
      <c r="E841" s="51"/>
    </row>
    <row r="842" spans="1:5" ht="15" thickBot="1" x14ac:dyDescent="0.3">
      <c r="A842" s="54"/>
      <c r="B842" s="55">
        <v>42109</v>
      </c>
      <c r="C842" s="358">
        <v>15.4</v>
      </c>
      <c r="D842" s="51"/>
      <c r="E842" s="51"/>
    </row>
    <row r="843" spans="1:5" ht="15" thickBot="1" x14ac:dyDescent="0.3">
      <c r="A843" s="54"/>
      <c r="B843" s="55">
        <v>42110</v>
      </c>
      <c r="C843" s="358">
        <v>15.7</v>
      </c>
      <c r="D843" s="51"/>
      <c r="E843" s="51"/>
    </row>
    <row r="844" spans="1:5" ht="15" thickBot="1" x14ac:dyDescent="0.3">
      <c r="A844" s="54"/>
      <c r="B844" s="55">
        <v>42111</v>
      </c>
      <c r="C844" s="358">
        <v>14.1</v>
      </c>
      <c r="D844" s="51"/>
      <c r="E844" s="51"/>
    </row>
    <row r="845" spans="1:5" ht="15" thickBot="1" x14ac:dyDescent="0.3">
      <c r="A845" s="54"/>
      <c r="B845" s="55">
        <v>42112</v>
      </c>
      <c r="C845" s="358">
        <v>10.8</v>
      </c>
      <c r="D845" s="51"/>
      <c r="E845" s="51"/>
    </row>
    <row r="846" spans="1:5" ht="15" thickBot="1" x14ac:dyDescent="0.3">
      <c r="A846" s="54"/>
      <c r="B846" s="55">
        <v>42113</v>
      </c>
      <c r="C846" s="358">
        <v>10.3</v>
      </c>
      <c r="D846" s="51"/>
      <c r="E846" s="51"/>
    </row>
    <row r="847" spans="1:5" ht="15" thickBot="1" x14ac:dyDescent="0.3">
      <c r="A847" s="54"/>
      <c r="B847" s="55">
        <v>42114</v>
      </c>
      <c r="C847" s="358">
        <v>12.2</v>
      </c>
      <c r="D847" s="51"/>
      <c r="E847" s="51"/>
    </row>
    <row r="848" spans="1:5" ht="15" thickBot="1" x14ac:dyDescent="0.3">
      <c r="A848" s="54"/>
      <c r="B848" s="55">
        <v>42115</v>
      </c>
      <c r="C848" s="358">
        <v>14.9</v>
      </c>
      <c r="D848" s="51"/>
      <c r="E848" s="51"/>
    </row>
    <row r="849" spans="1:5" ht="15" thickBot="1" x14ac:dyDescent="0.3">
      <c r="A849" s="54"/>
      <c r="B849" s="55">
        <v>42116</v>
      </c>
      <c r="C849" s="358">
        <v>15.6</v>
      </c>
      <c r="D849" s="51"/>
      <c r="E849" s="51"/>
    </row>
    <row r="850" spans="1:5" ht="15" thickBot="1" x14ac:dyDescent="0.3">
      <c r="A850" s="54"/>
      <c r="B850" s="55">
        <v>42117</v>
      </c>
      <c r="C850" s="358">
        <v>15.7</v>
      </c>
      <c r="D850" s="51"/>
      <c r="E850" s="51"/>
    </row>
    <row r="851" spans="1:5" ht="15" thickBot="1" x14ac:dyDescent="0.3">
      <c r="A851" s="54"/>
      <c r="B851" s="55">
        <v>42118</v>
      </c>
      <c r="C851" s="358">
        <v>15.1</v>
      </c>
      <c r="D851" s="51"/>
      <c r="E851" s="51"/>
    </row>
    <row r="852" spans="1:5" ht="15" thickBot="1" x14ac:dyDescent="0.3">
      <c r="A852" s="54"/>
      <c r="B852" s="55">
        <v>42119</v>
      </c>
      <c r="C852" s="358">
        <v>14.7</v>
      </c>
      <c r="D852" s="51"/>
      <c r="E852" s="51"/>
    </row>
    <row r="853" spans="1:5" ht="15" thickBot="1" x14ac:dyDescent="0.3">
      <c r="A853" s="54"/>
      <c r="B853" s="55">
        <v>42120</v>
      </c>
      <c r="C853" s="358">
        <v>16.100000000000001</v>
      </c>
      <c r="D853" s="51"/>
      <c r="E853" s="51"/>
    </row>
    <row r="854" spans="1:5" ht="15" thickBot="1" x14ac:dyDescent="0.3">
      <c r="A854" s="54"/>
      <c r="B854" s="55">
        <v>42121</v>
      </c>
      <c r="C854" s="358">
        <v>15</v>
      </c>
      <c r="D854" s="51"/>
      <c r="E854" s="51"/>
    </row>
    <row r="855" spans="1:5" ht="15" thickBot="1" x14ac:dyDescent="0.3">
      <c r="A855" s="54"/>
      <c r="B855" s="55">
        <v>42122</v>
      </c>
      <c r="C855" s="358">
        <v>15.1</v>
      </c>
      <c r="D855" s="51"/>
      <c r="E855" s="51"/>
    </row>
    <row r="856" spans="1:5" ht="15" thickBot="1" x14ac:dyDescent="0.3">
      <c r="A856" s="54"/>
      <c r="B856" s="55">
        <v>42123</v>
      </c>
      <c r="C856" s="358">
        <v>15.2</v>
      </c>
      <c r="D856" s="51"/>
      <c r="E856" s="51"/>
    </row>
    <row r="857" spans="1:5" ht="15" thickBot="1" x14ac:dyDescent="0.3">
      <c r="A857" s="54"/>
      <c r="B857" s="55">
        <v>42124</v>
      </c>
      <c r="C857" s="358">
        <v>13.8</v>
      </c>
      <c r="D857" s="51"/>
      <c r="E857" s="51"/>
    </row>
    <row r="858" spans="1:5" ht="15" thickBot="1" x14ac:dyDescent="0.3">
      <c r="A858" s="54"/>
      <c r="B858" s="55">
        <v>42125</v>
      </c>
      <c r="C858" s="358">
        <v>13.4</v>
      </c>
      <c r="D858" s="51"/>
      <c r="E858" s="51"/>
    </row>
    <row r="859" spans="1:5" ht="15" thickBot="1" x14ac:dyDescent="0.3">
      <c r="A859" s="54"/>
      <c r="B859" s="55">
        <v>42126</v>
      </c>
      <c r="C859" s="358">
        <v>15.4</v>
      </c>
      <c r="D859" s="51"/>
      <c r="E859" s="51"/>
    </row>
    <row r="860" spans="1:5" ht="15" thickBot="1" x14ac:dyDescent="0.3">
      <c r="A860" s="54"/>
      <c r="B860" s="55">
        <v>42127</v>
      </c>
      <c r="C860" s="358">
        <v>16.7</v>
      </c>
      <c r="D860" s="51"/>
      <c r="E860" s="51"/>
    </row>
    <row r="861" spans="1:5" ht="15" thickBot="1" x14ac:dyDescent="0.3">
      <c r="A861" s="54"/>
      <c r="B861" s="55">
        <v>42128</v>
      </c>
      <c r="C861" s="358">
        <v>17.399999999999999</v>
      </c>
      <c r="D861" s="51"/>
      <c r="E861" s="51"/>
    </row>
    <row r="862" spans="1:5" ht="15" thickBot="1" x14ac:dyDescent="0.3">
      <c r="A862" s="54"/>
      <c r="B862" s="55">
        <v>42129</v>
      </c>
      <c r="C862" s="358">
        <v>18.100000000000001</v>
      </c>
      <c r="D862" s="51"/>
      <c r="E862" s="51"/>
    </row>
    <row r="863" spans="1:5" ht="15" thickBot="1" x14ac:dyDescent="0.3">
      <c r="A863" s="54"/>
      <c r="B863" s="55">
        <v>42130</v>
      </c>
      <c r="C863" s="358">
        <v>18.399999999999999</v>
      </c>
      <c r="D863" s="51"/>
      <c r="E863" s="51"/>
    </row>
    <row r="864" spans="1:5" ht="15" thickBot="1" x14ac:dyDescent="0.3">
      <c r="A864" s="54"/>
      <c r="B864" s="55">
        <v>42131</v>
      </c>
      <c r="C864" s="358">
        <v>20.5</v>
      </c>
      <c r="D864" s="51"/>
      <c r="E864" s="51"/>
    </row>
    <row r="865" spans="1:5" ht="15" thickBot="1" x14ac:dyDescent="0.3">
      <c r="A865" s="54"/>
      <c r="B865" s="55">
        <v>42132</v>
      </c>
      <c r="C865" s="358">
        <v>20.7</v>
      </c>
      <c r="D865" s="51"/>
      <c r="E865" s="51"/>
    </row>
    <row r="866" spans="1:5" ht="15" thickBot="1" x14ac:dyDescent="0.3">
      <c r="A866" s="54"/>
      <c r="B866" s="55">
        <v>42133</v>
      </c>
      <c r="C866" s="358">
        <v>20.9</v>
      </c>
      <c r="D866" s="51"/>
      <c r="E866" s="51"/>
    </row>
    <row r="867" spans="1:5" ht="15" thickBot="1" x14ac:dyDescent="0.3">
      <c r="A867" s="54"/>
      <c r="B867" s="55">
        <v>42134</v>
      </c>
      <c r="C867" s="358">
        <v>20.399999999999999</v>
      </c>
      <c r="D867" s="51"/>
      <c r="E867" s="51"/>
    </row>
    <row r="868" spans="1:5" ht="15" thickBot="1" x14ac:dyDescent="0.3">
      <c r="A868" s="54"/>
      <c r="B868" s="55">
        <v>42135</v>
      </c>
      <c r="C868" s="358">
        <v>19.5</v>
      </c>
      <c r="D868" s="51"/>
      <c r="E868" s="51"/>
    </row>
    <row r="869" spans="1:5" ht="15" thickBot="1" x14ac:dyDescent="0.3">
      <c r="A869" s="54"/>
      <c r="B869" s="55">
        <v>42136</v>
      </c>
      <c r="C869" s="358">
        <v>19.7</v>
      </c>
      <c r="D869" s="51"/>
      <c r="E869" s="51"/>
    </row>
    <row r="870" spans="1:5" ht="15" thickBot="1" x14ac:dyDescent="0.3">
      <c r="A870" s="54"/>
      <c r="B870" s="55">
        <v>42137</v>
      </c>
      <c r="C870" s="358">
        <v>19.2</v>
      </c>
      <c r="D870" s="51"/>
      <c r="E870" s="51"/>
    </row>
    <row r="871" spans="1:5" ht="15" thickBot="1" x14ac:dyDescent="0.3">
      <c r="A871" s="54"/>
      <c r="B871" s="55">
        <v>42138</v>
      </c>
      <c r="C871" s="358">
        <v>20.3</v>
      </c>
      <c r="D871" s="51"/>
      <c r="E871" s="51"/>
    </row>
    <row r="872" spans="1:5" ht="15" thickBot="1" x14ac:dyDescent="0.3">
      <c r="A872" s="54"/>
      <c r="B872" s="55">
        <v>42139</v>
      </c>
      <c r="C872" s="358">
        <v>17.100000000000001</v>
      </c>
      <c r="D872" s="51"/>
      <c r="E872" s="51"/>
    </row>
    <row r="873" spans="1:5" ht="15" thickBot="1" x14ac:dyDescent="0.3">
      <c r="A873" s="54"/>
      <c r="B873" s="55">
        <v>42140</v>
      </c>
      <c r="C873" s="358">
        <v>21.2</v>
      </c>
      <c r="D873" s="51"/>
      <c r="E873" s="51"/>
    </row>
    <row r="874" spans="1:5" ht="15" thickBot="1" x14ac:dyDescent="0.3">
      <c r="A874" s="54"/>
      <c r="B874" s="55">
        <v>42141</v>
      </c>
      <c r="C874" s="358">
        <v>22.4</v>
      </c>
      <c r="D874" s="51"/>
      <c r="E874" s="51"/>
    </row>
    <row r="875" spans="1:5" ht="15" thickBot="1" x14ac:dyDescent="0.3">
      <c r="A875" s="54"/>
      <c r="B875" s="55">
        <v>42142</v>
      </c>
      <c r="C875" s="358">
        <v>21.6</v>
      </c>
      <c r="D875" s="51"/>
      <c r="E875" s="51"/>
    </row>
    <row r="876" spans="1:5" ht="15" thickBot="1" x14ac:dyDescent="0.3">
      <c r="A876" s="54"/>
      <c r="B876" s="55">
        <v>42143</v>
      </c>
      <c r="C876" s="358">
        <v>20.3</v>
      </c>
      <c r="D876" s="51"/>
      <c r="E876" s="51"/>
    </row>
    <row r="877" spans="1:5" ht="15" thickBot="1" x14ac:dyDescent="0.3">
      <c r="A877" s="54"/>
      <c r="B877" s="55">
        <v>42144</v>
      </c>
      <c r="C877" s="358">
        <v>18.8</v>
      </c>
      <c r="D877" s="51"/>
      <c r="E877" s="51"/>
    </row>
    <row r="878" spans="1:5" ht="15" thickBot="1" x14ac:dyDescent="0.3">
      <c r="A878" s="54"/>
      <c r="B878" s="55">
        <v>42145</v>
      </c>
      <c r="C878" s="358">
        <v>16.399999999999999</v>
      </c>
      <c r="D878" s="51"/>
      <c r="E878" s="51"/>
    </row>
    <row r="879" spans="1:5" ht="15" thickBot="1" x14ac:dyDescent="0.3">
      <c r="A879" s="54"/>
      <c r="B879" s="55">
        <v>42146</v>
      </c>
      <c r="C879" s="358">
        <v>15</v>
      </c>
      <c r="D879" s="51"/>
      <c r="E879" s="51"/>
    </row>
    <row r="880" spans="1:5" ht="15" thickBot="1" x14ac:dyDescent="0.3">
      <c r="A880" s="54"/>
      <c r="B880" s="55">
        <v>42147</v>
      </c>
      <c r="C880" s="358">
        <v>14.2</v>
      </c>
      <c r="D880" s="51"/>
      <c r="E880" s="51"/>
    </row>
    <row r="881" spans="1:5" ht="15" thickBot="1" x14ac:dyDescent="0.3">
      <c r="A881" s="54"/>
      <c r="B881" s="55">
        <v>42148</v>
      </c>
      <c r="C881" s="358">
        <v>17.2</v>
      </c>
      <c r="D881" s="51"/>
      <c r="E881" s="51"/>
    </row>
    <row r="882" spans="1:5" ht="15" thickBot="1" x14ac:dyDescent="0.3">
      <c r="A882" s="54"/>
      <c r="B882" s="55">
        <v>42149</v>
      </c>
      <c r="C882" s="358">
        <v>18.5</v>
      </c>
      <c r="D882" s="51"/>
      <c r="E882" s="51"/>
    </row>
    <row r="883" spans="1:5" ht="15" thickBot="1" x14ac:dyDescent="0.3">
      <c r="A883" s="54"/>
      <c r="B883" s="55">
        <v>42150</v>
      </c>
      <c r="C883" s="358">
        <v>17.399999999999999</v>
      </c>
      <c r="D883" s="51"/>
      <c r="E883" s="51"/>
    </row>
    <row r="884" spans="1:5" ht="15" thickBot="1" x14ac:dyDescent="0.3">
      <c r="A884" s="54"/>
      <c r="B884" s="55">
        <v>42151</v>
      </c>
      <c r="C884" s="358">
        <v>17.3</v>
      </c>
      <c r="D884" s="51"/>
      <c r="E884" s="51"/>
    </row>
    <row r="885" spans="1:5" ht="15" thickBot="1" x14ac:dyDescent="0.3">
      <c r="A885" s="54"/>
      <c r="B885" s="55">
        <v>42152</v>
      </c>
      <c r="C885" s="358">
        <v>17.100000000000001</v>
      </c>
      <c r="D885" s="51"/>
      <c r="E885" s="51"/>
    </row>
    <row r="886" spans="1:5" ht="15" thickBot="1" x14ac:dyDescent="0.3">
      <c r="A886" s="54"/>
      <c r="B886" s="55">
        <v>42153</v>
      </c>
      <c r="C886" s="358">
        <v>18.2</v>
      </c>
      <c r="D886" s="51"/>
      <c r="E886" s="51"/>
    </row>
    <row r="887" spans="1:5" ht="15" thickBot="1" x14ac:dyDescent="0.3">
      <c r="A887" s="54"/>
      <c r="B887" s="55">
        <v>42154</v>
      </c>
      <c r="C887" s="358">
        <v>19.600000000000001</v>
      </c>
      <c r="D887" s="51"/>
      <c r="E887" s="51"/>
    </row>
    <row r="888" spans="1:5" ht="15" thickBot="1" x14ac:dyDescent="0.3">
      <c r="A888" s="54"/>
      <c r="B888" s="55">
        <v>42155</v>
      </c>
      <c r="C888" s="358">
        <v>20</v>
      </c>
      <c r="D888" s="51"/>
      <c r="E888" s="51"/>
    </row>
    <row r="889" spans="1:5" ht="15" thickBot="1" x14ac:dyDescent="0.3">
      <c r="A889" s="54"/>
      <c r="B889" s="55">
        <v>42156</v>
      </c>
      <c r="C889" s="358">
        <v>20.8</v>
      </c>
      <c r="D889" s="51"/>
      <c r="E889" s="51"/>
    </row>
    <row r="890" spans="1:5" ht="15" thickBot="1" x14ac:dyDescent="0.3">
      <c r="A890" s="54"/>
      <c r="B890" s="55">
        <v>42157</v>
      </c>
      <c r="C890" s="358">
        <v>22</v>
      </c>
      <c r="D890" s="51"/>
      <c r="E890" s="51"/>
    </row>
    <row r="891" spans="1:5" ht="15" thickBot="1" x14ac:dyDescent="0.3">
      <c r="A891" s="54"/>
      <c r="B891" s="55">
        <v>42158</v>
      </c>
      <c r="C891" s="358">
        <v>24.5</v>
      </c>
      <c r="D891" s="51"/>
      <c r="E891" s="51"/>
    </row>
    <row r="892" spans="1:5" ht="15" thickBot="1" x14ac:dyDescent="0.3">
      <c r="A892" s="54"/>
      <c r="B892" s="55">
        <v>42159</v>
      </c>
      <c r="C892" s="358">
        <v>25.9</v>
      </c>
      <c r="D892" s="51"/>
      <c r="E892" s="51"/>
    </row>
    <row r="893" spans="1:5" ht="15" thickBot="1" x14ac:dyDescent="0.3">
      <c r="A893" s="54"/>
      <c r="B893" s="55">
        <v>42160</v>
      </c>
      <c r="C893" s="358">
        <v>26.6</v>
      </c>
      <c r="D893" s="51"/>
      <c r="E893" s="51"/>
    </row>
    <row r="894" spans="1:5" ht="15" thickBot="1" x14ac:dyDescent="0.3">
      <c r="A894" s="54"/>
      <c r="B894" s="55">
        <v>42161</v>
      </c>
      <c r="C894" s="358">
        <v>26.4</v>
      </c>
      <c r="D894" s="51"/>
      <c r="E894" s="51"/>
    </row>
    <row r="895" spans="1:5" ht="15" thickBot="1" x14ac:dyDescent="0.3">
      <c r="A895" s="54"/>
      <c r="B895" s="55">
        <v>42162</v>
      </c>
      <c r="C895" s="358">
        <v>26.9</v>
      </c>
      <c r="D895" s="51"/>
      <c r="E895" s="51"/>
    </row>
    <row r="896" spans="1:5" ht="15" thickBot="1" x14ac:dyDescent="0.3">
      <c r="A896" s="54"/>
      <c r="B896" s="55">
        <v>42163</v>
      </c>
      <c r="C896" s="358">
        <v>26.2</v>
      </c>
      <c r="D896" s="51"/>
      <c r="E896" s="51"/>
    </row>
    <row r="897" spans="1:5" ht="15" thickBot="1" x14ac:dyDescent="0.3">
      <c r="A897" s="54"/>
      <c r="B897" s="55">
        <v>42164</v>
      </c>
      <c r="C897" s="358">
        <v>24.8</v>
      </c>
      <c r="D897" s="51"/>
      <c r="E897" s="51"/>
    </row>
    <row r="898" spans="1:5" ht="15" thickBot="1" x14ac:dyDescent="0.3">
      <c r="A898" s="54"/>
      <c r="B898" s="55">
        <v>42165</v>
      </c>
      <c r="C898" s="358">
        <v>24.7</v>
      </c>
      <c r="D898" s="51"/>
      <c r="E898" s="51"/>
    </row>
    <row r="899" spans="1:5" ht="15" thickBot="1" x14ac:dyDescent="0.3">
      <c r="A899" s="54"/>
      <c r="B899" s="55">
        <v>42166</v>
      </c>
      <c r="C899" s="358">
        <v>24.8</v>
      </c>
      <c r="D899" s="51"/>
      <c r="E899" s="51"/>
    </row>
    <row r="900" spans="1:5" ht="15" thickBot="1" x14ac:dyDescent="0.3">
      <c r="A900" s="54"/>
      <c r="B900" s="55">
        <v>42167</v>
      </c>
      <c r="C900" s="358">
        <v>24.7</v>
      </c>
      <c r="D900" s="51"/>
      <c r="E900" s="51"/>
    </row>
    <row r="901" spans="1:5" ht="15" thickBot="1" x14ac:dyDescent="0.3">
      <c r="A901" s="54"/>
      <c r="B901" s="55">
        <v>42168</v>
      </c>
      <c r="C901" s="358">
        <v>25</v>
      </c>
      <c r="D901" s="51"/>
      <c r="E901" s="51"/>
    </row>
    <row r="902" spans="1:5" ht="15" thickBot="1" x14ac:dyDescent="0.3">
      <c r="A902" s="54"/>
      <c r="B902" s="55">
        <v>42169</v>
      </c>
      <c r="C902" s="358">
        <v>19.5</v>
      </c>
      <c r="D902" s="51"/>
      <c r="E902" s="51"/>
    </row>
    <row r="903" spans="1:5" ht="15" thickBot="1" x14ac:dyDescent="0.3">
      <c r="A903" s="54"/>
      <c r="B903" s="55">
        <v>42170</v>
      </c>
      <c r="C903" s="358">
        <v>20.5</v>
      </c>
      <c r="D903" s="51"/>
      <c r="E903" s="51"/>
    </row>
    <row r="904" spans="1:5" ht="15" thickBot="1" x14ac:dyDescent="0.3">
      <c r="A904" s="54"/>
      <c r="B904" s="55">
        <v>42171</v>
      </c>
      <c r="C904" s="358">
        <v>20.3</v>
      </c>
      <c r="D904" s="51"/>
      <c r="E904" s="51"/>
    </row>
    <row r="905" spans="1:5" ht="15" thickBot="1" x14ac:dyDescent="0.3">
      <c r="A905" s="54"/>
      <c r="B905" s="55">
        <v>42172</v>
      </c>
      <c r="C905" s="358">
        <v>20.5</v>
      </c>
      <c r="D905" s="51"/>
      <c r="E905" s="51"/>
    </row>
    <row r="906" spans="1:5" ht="15" thickBot="1" x14ac:dyDescent="0.3">
      <c r="A906" s="54"/>
      <c r="B906" s="55">
        <v>42173</v>
      </c>
      <c r="C906" s="358">
        <v>20.7</v>
      </c>
      <c r="D906" s="51"/>
      <c r="E906" s="51"/>
    </row>
    <row r="907" spans="1:5" ht="15" thickBot="1" x14ac:dyDescent="0.3">
      <c r="A907" s="54"/>
      <c r="B907" s="55">
        <v>42174</v>
      </c>
      <c r="C907" s="358">
        <v>19.5</v>
      </c>
      <c r="D907" s="51"/>
      <c r="E907" s="51"/>
    </row>
    <row r="908" spans="1:5" ht="15" thickBot="1" x14ac:dyDescent="0.3">
      <c r="A908" s="54"/>
      <c r="B908" s="55">
        <v>42175</v>
      </c>
      <c r="C908" s="358">
        <v>18</v>
      </c>
      <c r="D908" s="51"/>
      <c r="E908" s="51"/>
    </row>
    <row r="909" spans="1:5" ht="15" thickBot="1" x14ac:dyDescent="0.3">
      <c r="A909" s="54"/>
      <c r="B909" s="55">
        <v>42176</v>
      </c>
      <c r="C909" s="358">
        <v>18.7</v>
      </c>
      <c r="D909" s="51"/>
      <c r="E909" s="51"/>
    </row>
    <row r="910" spans="1:5" ht="15" thickBot="1" x14ac:dyDescent="0.3">
      <c r="A910" s="54"/>
      <c r="B910" s="55">
        <v>42177</v>
      </c>
      <c r="C910" s="358">
        <v>20.5</v>
      </c>
      <c r="D910" s="51"/>
      <c r="E910" s="51"/>
    </row>
    <row r="911" spans="1:5" ht="15" thickBot="1" x14ac:dyDescent="0.3">
      <c r="A911" s="54"/>
      <c r="B911" s="55">
        <v>42178</v>
      </c>
      <c r="C911" s="358">
        <v>18.899999999999999</v>
      </c>
      <c r="D911" s="51"/>
      <c r="E911" s="51"/>
    </row>
    <row r="912" spans="1:5" ht="15" thickBot="1" x14ac:dyDescent="0.3">
      <c r="A912" s="54"/>
      <c r="B912" s="55">
        <v>42179</v>
      </c>
      <c r="C912" s="358">
        <v>19.2</v>
      </c>
      <c r="D912" s="51"/>
      <c r="E912" s="51"/>
    </row>
    <row r="913" spans="1:5" ht="15" thickBot="1" x14ac:dyDescent="0.3">
      <c r="A913" s="54"/>
      <c r="B913" s="55">
        <v>42180</v>
      </c>
      <c r="C913" s="358">
        <v>20.3</v>
      </c>
      <c r="D913" s="51"/>
      <c r="E913" s="51"/>
    </row>
    <row r="914" spans="1:5" ht="15" thickBot="1" x14ac:dyDescent="0.3">
      <c r="A914" s="54"/>
      <c r="B914" s="55">
        <v>42181</v>
      </c>
      <c r="C914" s="358">
        <v>22.3</v>
      </c>
      <c r="D914" s="51"/>
      <c r="E914" s="51"/>
    </row>
    <row r="915" spans="1:5" ht="15" thickBot="1" x14ac:dyDescent="0.3">
      <c r="A915" s="54"/>
      <c r="B915" s="55">
        <v>42182</v>
      </c>
      <c r="C915" s="358">
        <v>22</v>
      </c>
      <c r="D915" s="51"/>
      <c r="E915" s="51"/>
    </row>
    <row r="916" spans="1:5" ht="15" thickBot="1" x14ac:dyDescent="0.3">
      <c r="A916" s="54"/>
      <c r="B916" s="55">
        <v>42183</v>
      </c>
      <c r="C916" s="358">
        <v>23</v>
      </c>
      <c r="D916" s="51"/>
      <c r="E916" s="51"/>
    </row>
    <row r="917" spans="1:5" ht="15" thickBot="1" x14ac:dyDescent="0.3">
      <c r="A917" s="54"/>
      <c r="B917" s="55">
        <v>42184</v>
      </c>
      <c r="C917" s="358">
        <v>23.4</v>
      </c>
      <c r="D917" s="51"/>
      <c r="E917" s="51"/>
    </row>
    <row r="918" spans="1:5" ht="15" thickBot="1" x14ac:dyDescent="0.3">
      <c r="A918" s="54"/>
      <c r="B918" s="55">
        <v>42185</v>
      </c>
      <c r="C918" s="358">
        <v>24.2</v>
      </c>
      <c r="D918" s="51"/>
      <c r="E918" s="51"/>
    </row>
    <row r="919" spans="1:5" ht="15" thickBot="1" x14ac:dyDescent="0.3">
      <c r="A919" s="54"/>
      <c r="B919" s="55">
        <v>42186</v>
      </c>
      <c r="C919" s="358">
        <v>24.6</v>
      </c>
      <c r="D919" s="51"/>
      <c r="E919" s="51"/>
    </row>
    <row r="920" spans="1:5" ht="15" thickBot="1" x14ac:dyDescent="0.3">
      <c r="A920" s="54"/>
      <c r="B920" s="55">
        <v>42187</v>
      </c>
      <c r="C920" s="358">
        <v>25.6</v>
      </c>
      <c r="D920" s="51"/>
      <c r="E920" s="51"/>
    </row>
    <row r="921" spans="1:5" ht="15" thickBot="1" x14ac:dyDescent="0.3">
      <c r="A921" s="54"/>
      <c r="B921" s="55">
        <v>42188</v>
      </c>
      <c r="C921" s="358">
        <v>26.5</v>
      </c>
      <c r="D921" s="51"/>
      <c r="E921" s="51"/>
    </row>
    <row r="922" spans="1:5" ht="15" thickBot="1" x14ac:dyDescent="0.3">
      <c r="A922" s="54"/>
      <c r="B922" s="55">
        <v>42189</v>
      </c>
      <c r="C922" s="358">
        <v>26.9</v>
      </c>
      <c r="D922" s="51"/>
      <c r="E922" s="51"/>
    </row>
    <row r="923" spans="1:5" ht="15" thickBot="1" x14ac:dyDescent="0.3">
      <c r="A923" s="54"/>
      <c r="B923" s="55">
        <v>42190</v>
      </c>
      <c r="C923" s="358">
        <v>27.6</v>
      </c>
      <c r="D923" s="51"/>
      <c r="E923" s="51"/>
    </row>
    <row r="924" spans="1:5" ht="15" thickBot="1" x14ac:dyDescent="0.3">
      <c r="A924" s="54"/>
      <c r="B924" s="55">
        <v>42191</v>
      </c>
      <c r="C924" s="358">
        <v>27.7</v>
      </c>
      <c r="D924" s="51"/>
      <c r="E924" s="51"/>
    </row>
    <row r="925" spans="1:5" ht="15" thickBot="1" x14ac:dyDescent="0.3">
      <c r="A925" s="54"/>
      <c r="B925" s="55">
        <v>42192</v>
      </c>
      <c r="C925" s="358">
        <v>28.8</v>
      </c>
      <c r="D925" s="51"/>
      <c r="E925" s="51"/>
    </row>
    <row r="926" spans="1:5" ht="15" thickBot="1" x14ac:dyDescent="0.3">
      <c r="A926" s="54"/>
      <c r="B926" s="55">
        <v>42193</v>
      </c>
      <c r="C926" s="358">
        <v>27</v>
      </c>
      <c r="D926" s="51"/>
      <c r="E926" s="51"/>
    </row>
    <row r="927" spans="1:5" ht="15" thickBot="1" x14ac:dyDescent="0.3">
      <c r="A927" s="54"/>
      <c r="B927" s="55">
        <v>42194</v>
      </c>
      <c r="C927" s="358">
        <v>24.3</v>
      </c>
      <c r="D927" s="51"/>
      <c r="E927" s="51"/>
    </row>
    <row r="928" spans="1:5" ht="15" thickBot="1" x14ac:dyDescent="0.3">
      <c r="A928" s="54"/>
      <c r="B928" s="55">
        <v>42195</v>
      </c>
      <c r="C928" s="358">
        <v>23.4</v>
      </c>
      <c r="D928" s="51"/>
      <c r="E928" s="51"/>
    </row>
    <row r="929" spans="1:5" ht="15" thickBot="1" x14ac:dyDescent="0.3">
      <c r="A929" s="54"/>
      <c r="B929" s="55">
        <v>42196</v>
      </c>
      <c r="C929" s="358">
        <v>24.1</v>
      </c>
      <c r="D929" s="51"/>
      <c r="E929" s="51"/>
    </row>
    <row r="930" spans="1:5" ht="15" thickBot="1" x14ac:dyDescent="0.3">
      <c r="A930" s="54"/>
      <c r="B930" s="55">
        <v>42197</v>
      </c>
      <c r="C930" s="358">
        <v>26.4</v>
      </c>
      <c r="D930" s="51"/>
      <c r="E930" s="51"/>
    </row>
    <row r="931" spans="1:5" ht="15" thickBot="1" x14ac:dyDescent="0.3">
      <c r="A931" s="54"/>
      <c r="B931" s="55">
        <v>42198</v>
      </c>
      <c r="C931" s="358">
        <v>25.7</v>
      </c>
      <c r="D931" s="51"/>
      <c r="E931" s="51"/>
    </row>
    <row r="932" spans="1:5" ht="15" thickBot="1" x14ac:dyDescent="0.3">
      <c r="A932" s="54"/>
      <c r="B932" s="55">
        <v>42199</v>
      </c>
      <c r="C932" s="358">
        <v>26.3</v>
      </c>
      <c r="D932" s="51"/>
      <c r="E932" s="51"/>
    </row>
    <row r="933" spans="1:5" ht="15" thickBot="1" x14ac:dyDescent="0.3">
      <c r="A933" s="54"/>
      <c r="B933" s="55">
        <v>42200</v>
      </c>
      <c r="C933" s="358">
        <v>27.2</v>
      </c>
      <c r="D933" s="51"/>
      <c r="E933" s="51"/>
    </row>
    <row r="934" spans="1:5" ht="15" thickBot="1" x14ac:dyDescent="0.3">
      <c r="A934" s="54"/>
      <c r="B934" s="55">
        <v>42201</v>
      </c>
      <c r="C934" s="358">
        <v>28</v>
      </c>
      <c r="D934" s="51"/>
      <c r="E934" s="51"/>
    </row>
    <row r="935" spans="1:5" ht="15" thickBot="1" x14ac:dyDescent="0.3">
      <c r="A935" s="54"/>
      <c r="B935" s="55">
        <v>42202</v>
      </c>
      <c r="C935" s="358">
        <v>28.1</v>
      </c>
      <c r="D935" s="51"/>
      <c r="E935" s="51"/>
    </row>
    <row r="936" spans="1:5" ht="15" thickBot="1" x14ac:dyDescent="0.3">
      <c r="A936" s="54"/>
      <c r="B936" s="55">
        <v>42203</v>
      </c>
      <c r="C936" s="358">
        <v>29</v>
      </c>
      <c r="D936" s="51"/>
      <c r="E936" s="51"/>
    </row>
    <row r="937" spans="1:5" ht="15" thickBot="1" x14ac:dyDescent="0.3">
      <c r="A937" s="54"/>
      <c r="B937" s="55">
        <v>42204</v>
      </c>
      <c r="C937" s="358">
        <v>29</v>
      </c>
      <c r="D937" s="51"/>
      <c r="E937" s="51"/>
    </row>
    <row r="938" spans="1:5" ht="15" thickBot="1" x14ac:dyDescent="0.3">
      <c r="A938" s="54"/>
      <c r="B938" s="55">
        <v>42205</v>
      </c>
      <c r="C938" s="358">
        <v>29.3</v>
      </c>
      <c r="D938" s="51"/>
      <c r="E938" s="51"/>
    </row>
    <row r="939" spans="1:5" ht="15" thickBot="1" x14ac:dyDescent="0.3">
      <c r="A939" s="54"/>
      <c r="B939" s="55">
        <v>42206</v>
      </c>
      <c r="C939" s="358">
        <v>30</v>
      </c>
      <c r="D939" s="51"/>
      <c r="E939" s="51"/>
    </row>
    <row r="940" spans="1:5" ht="15" thickBot="1" x14ac:dyDescent="0.3">
      <c r="A940" s="54"/>
      <c r="B940" s="55">
        <v>42207</v>
      </c>
      <c r="C940" s="358">
        <v>30.5</v>
      </c>
      <c r="D940" s="51"/>
      <c r="E940" s="51"/>
    </row>
    <row r="941" spans="1:5" ht="15" thickBot="1" x14ac:dyDescent="0.3">
      <c r="A941" s="54"/>
      <c r="B941" s="55">
        <v>42208</v>
      </c>
      <c r="C941" s="358">
        <v>30</v>
      </c>
      <c r="D941" s="51"/>
      <c r="E941" s="51"/>
    </row>
    <row r="942" spans="1:5" ht="15" thickBot="1" x14ac:dyDescent="0.3">
      <c r="A942" s="54"/>
      <c r="B942" s="55">
        <v>42209</v>
      </c>
      <c r="C942" s="358">
        <v>27.7</v>
      </c>
      <c r="D942" s="51"/>
      <c r="E942" s="51"/>
    </row>
    <row r="943" spans="1:5" ht="15" thickBot="1" x14ac:dyDescent="0.3">
      <c r="A943" s="54"/>
      <c r="B943" s="55">
        <v>42210</v>
      </c>
      <c r="C943" s="358">
        <v>25.4</v>
      </c>
      <c r="D943" s="51"/>
      <c r="E943" s="51"/>
    </row>
    <row r="944" spans="1:5" ht="15" thickBot="1" x14ac:dyDescent="0.3">
      <c r="A944" s="54"/>
      <c r="B944" s="55">
        <v>42211</v>
      </c>
      <c r="C944" s="358">
        <v>23.1</v>
      </c>
      <c r="D944" s="51"/>
      <c r="E944" s="51"/>
    </row>
    <row r="945" spans="1:5" ht="15" thickBot="1" x14ac:dyDescent="0.3">
      <c r="A945" s="54"/>
      <c r="B945" s="55">
        <v>42212</v>
      </c>
      <c r="C945" s="358">
        <v>23.4</v>
      </c>
      <c r="D945" s="51"/>
      <c r="E945" s="51"/>
    </row>
    <row r="946" spans="1:5" ht="15" thickBot="1" x14ac:dyDescent="0.3">
      <c r="A946" s="54"/>
      <c r="B946" s="55">
        <v>42213</v>
      </c>
      <c r="C946" s="358">
        <v>24.9</v>
      </c>
      <c r="D946" s="51"/>
      <c r="E946" s="51"/>
    </row>
    <row r="947" spans="1:5" ht="15" thickBot="1" x14ac:dyDescent="0.3">
      <c r="A947" s="54"/>
      <c r="B947" s="55">
        <v>42214</v>
      </c>
      <c r="C947" s="358">
        <v>24.5</v>
      </c>
      <c r="D947" s="51"/>
      <c r="E947" s="51"/>
    </row>
    <row r="948" spans="1:5" ht="15" thickBot="1" x14ac:dyDescent="0.3">
      <c r="A948" s="54"/>
      <c r="B948" s="55">
        <v>42215</v>
      </c>
      <c r="C948" s="358">
        <v>21.9</v>
      </c>
      <c r="D948" s="51"/>
      <c r="E948" s="51"/>
    </row>
    <row r="949" spans="1:5" ht="15" thickBot="1" x14ac:dyDescent="0.3">
      <c r="A949" s="54"/>
      <c r="B949" s="55">
        <v>42216</v>
      </c>
      <c r="C949" s="358">
        <v>22.1</v>
      </c>
      <c r="D949" s="51"/>
      <c r="E949" s="51"/>
    </row>
    <row r="950" spans="1:5" ht="15" thickBot="1" x14ac:dyDescent="0.3">
      <c r="A950" s="54"/>
      <c r="B950" s="55">
        <v>42217</v>
      </c>
      <c r="C950" s="358">
        <v>22.1</v>
      </c>
      <c r="D950" s="51"/>
      <c r="E950" s="51"/>
    </row>
    <row r="951" spans="1:5" ht="15" thickBot="1" x14ac:dyDescent="0.3">
      <c r="A951" s="54"/>
      <c r="B951" s="55">
        <v>42218</v>
      </c>
      <c r="C951" s="358">
        <v>22</v>
      </c>
      <c r="D951" s="51"/>
      <c r="E951" s="51"/>
    </row>
    <row r="952" spans="1:5" ht="15" thickBot="1" x14ac:dyDescent="0.3">
      <c r="A952" s="54"/>
      <c r="B952" s="55">
        <v>42219</v>
      </c>
      <c r="C952" s="358">
        <v>25.5</v>
      </c>
      <c r="D952" s="51"/>
      <c r="E952" s="51"/>
    </row>
    <row r="953" spans="1:5" ht="15" thickBot="1" x14ac:dyDescent="0.3">
      <c r="A953" s="54"/>
      <c r="B953" s="55">
        <v>42220</v>
      </c>
      <c r="C953" s="358">
        <v>27</v>
      </c>
      <c r="D953" s="51"/>
      <c r="E953" s="51"/>
    </row>
    <row r="954" spans="1:5" ht="15" thickBot="1" x14ac:dyDescent="0.3">
      <c r="A954" s="54"/>
      <c r="B954" s="55">
        <v>42221</v>
      </c>
      <c r="C954" s="358">
        <v>28.1</v>
      </c>
      <c r="D954" s="51"/>
      <c r="E954" s="51"/>
    </row>
    <row r="955" spans="1:5" ht="15" thickBot="1" x14ac:dyDescent="0.3">
      <c r="A955" s="54"/>
      <c r="B955" s="55">
        <v>42222</v>
      </c>
      <c r="C955" s="358">
        <v>28.8</v>
      </c>
      <c r="D955" s="51"/>
      <c r="E955" s="51"/>
    </row>
    <row r="956" spans="1:5" ht="15" thickBot="1" x14ac:dyDescent="0.3">
      <c r="A956" s="54"/>
      <c r="B956" s="55">
        <v>42223</v>
      </c>
      <c r="C956" s="358">
        <v>29.4</v>
      </c>
      <c r="D956" s="51"/>
      <c r="E956" s="51"/>
    </row>
    <row r="957" spans="1:5" ht="15" thickBot="1" x14ac:dyDescent="0.3">
      <c r="A957" s="54"/>
      <c r="B957" s="55">
        <v>42224</v>
      </c>
      <c r="C957" s="358">
        <v>28.4</v>
      </c>
      <c r="D957" s="51"/>
      <c r="E957" s="51"/>
    </row>
    <row r="958" spans="1:5" ht="15" thickBot="1" x14ac:dyDescent="0.3">
      <c r="A958" s="54"/>
      <c r="B958" s="55">
        <v>42225</v>
      </c>
      <c r="C958" s="358">
        <v>28.4</v>
      </c>
      <c r="D958" s="51"/>
      <c r="E958" s="51"/>
    </row>
    <row r="959" spans="1:5" ht="15" thickBot="1" x14ac:dyDescent="0.3">
      <c r="A959" s="54"/>
      <c r="B959" s="55">
        <v>42226</v>
      </c>
      <c r="C959" s="358">
        <v>27.4</v>
      </c>
      <c r="D959" s="51"/>
      <c r="E959" s="51"/>
    </row>
    <row r="960" spans="1:5" ht="15" thickBot="1" x14ac:dyDescent="0.3">
      <c r="A960" s="54"/>
      <c r="B960" s="55">
        <v>42227</v>
      </c>
      <c r="C960" s="358">
        <v>26.3</v>
      </c>
      <c r="D960" s="51"/>
      <c r="E960" s="51"/>
    </row>
    <row r="961" spans="1:5" ht="15" thickBot="1" x14ac:dyDescent="0.3">
      <c r="A961" s="54"/>
      <c r="B961" s="55">
        <v>42228</v>
      </c>
      <c r="C961" s="358">
        <v>27.8</v>
      </c>
      <c r="D961" s="51"/>
      <c r="E961" s="51"/>
    </row>
    <row r="962" spans="1:5" ht="15" thickBot="1" x14ac:dyDescent="0.3">
      <c r="A962" s="54"/>
      <c r="B962" s="55">
        <v>42229</v>
      </c>
      <c r="C962" s="358">
        <v>27.9</v>
      </c>
      <c r="D962" s="51"/>
      <c r="E962" s="51"/>
    </row>
    <row r="963" spans="1:5" ht="15" thickBot="1" x14ac:dyDescent="0.3">
      <c r="A963" s="54"/>
      <c r="B963" s="55">
        <v>42230</v>
      </c>
      <c r="C963" s="358">
        <v>27</v>
      </c>
      <c r="D963" s="51"/>
      <c r="E963" s="51"/>
    </row>
    <row r="964" spans="1:5" ht="15" thickBot="1" x14ac:dyDescent="0.3">
      <c r="A964" s="54"/>
      <c r="B964" s="55">
        <v>42231</v>
      </c>
      <c r="C964" s="358">
        <v>24.1</v>
      </c>
      <c r="D964" s="51"/>
      <c r="E964" s="51"/>
    </row>
    <row r="965" spans="1:5" ht="15" thickBot="1" x14ac:dyDescent="0.3">
      <c r="A965" s="54"/>
      <c r="B965" s="55">
        <v>42232</v>
      </c>
      <c r="C965" s="358">
        <v>22.1</v>
      </c>
      <c r="D965" s="51"/>
      <c r="E965" s="51"/>
    </row>
    <row r="966" spans="1:5" ht="15" thickBot="1" x14ac:dyDescent="0.3">
      <c r="A966" s="54"/>
      <c r="B966" s="55">
        <v>42233</v>
      </c>
      <c r="C966" s="358">
        <v>21.5</v>
      </c>
      <c r="D966" s="51"/>
      <c r="E966" s="51"/>
    </row>
    <row r="967" spans="1:5" ht="15" thickBot="1" x14ac:dyDescent="0.3">
      <c r="A967" s="54"/>
      <c r="B967" s="55">
        <v>42234</v>
      </c>
      <c r="C967" s="358">
        <v>22.8</v>
      </c>
      <c r="D967" s="51"/>
      <c r="E967" s="51"/>
    </row>
    <row r="968" spans="1:5" ht="15" thickBot="1" x14ac:dyDescent="0.3">
      <c r="A968" s="54"/>
      <c r="B968" s="55">
        <v>42235</v>
      </c>
      <c r="C968" s="358">
        <v>18.600000000000001</v>
      </c>
      <c r="D968" s="51"/>
      <c r="E968" s="51"/>
    </row>
    <row r="969" spans="1:5" ht="15" thickBot="1" x14ac:dyDescent="0.3">
      <c r="A969" s="54"/>
      <c r="B969" s="55">
        <v>42236</v>
      </c>
      <c r="C969" s="358">
        <v>21.2</v>
      </c>
      <c r="D969" s="51"/>
      <c r="E969" s="51"/>
    </row>
    <row r="970" spans="1:5" ht="15" thickBot="1" x14ac:dyDescent="0.3">
      <c r="A970" s="54"/>
      <c r="B970" s="55">
        <v>42237</v>
      </c>
      <c r="C970" s="358">
        <v>20.5</v>
      </c>
      <c r="D970" s="51"/>
      <c r="E970" s="51"/>
    </row>
    <row r="971" spans="1:5" ht="15" thickBot="1" x14ac:dyDescent="0.3">
      <c r="A971" s="54"/>
      <c r="B971" s="55">
        <v>42238</v>
      </c>
      <c r="C971" s="358">
        <v>20.9</v>
      </c>
      <c r="D971" s="51"/>
      <c r="E971" s="51"/>
    </row>
    <row r="972" spans="1:5" ht="15" thickBot="1" x14ac:dyDescent="0.3">
      <c r="A972" s="54"/>
      <c r="B972" s="55">
        <v>42239</v>
      </c>
      <c r="C972" s="358">
        <v>21.7</v>
      </c>
      <c r="D972" s="51"/>
      <c r="E972" s="51"/>
    </row>
    <row r="973" spans="1:5" ht="15" thickBot="1" x14ac:dyDescent="0.3">
      <c r="A973" s="54"/>
      <c r="B973" s="55">
        <v>42240</v>
      </c>
      <c r="C973" s="358">
        <v>19.899999999999999</v>
      </c>
      <c r="D973" s="51"/>
      <c r="E973" s="51"/>
    </row>
    <row r="974" spans="1:5" ht="15" thickBot="1" x14ac:dyDescent="0.3">
      <c r="A974" s="54"/>
      <c r="B974" s="55">
        <v>42241</v>
      </c>
      <c r="C974" s="358">
        <v>22.5</v>
      </c>
      <c r="D974" s="51"/>
      <c r="E974" s="51"/>
    </row>
    <row r="975" spans="1:5" ht="15" thickBot="1" x14ac:dyDescent="0.3">
      <c r="A975" s="54"/>
      <c r="B975" s="55">
        <v>42242</v>
      </c>
      <c r="C975" s="358">
        <v>23.2</v>
      </c>
      <c r="D975" s="51"/>
      <c r="E975" s="51"/>
    </row>
    <row r="976" spans="1:5" ht="15" thickBot="1" x14ac:dyDescent="0.3">
      <c r="A976" s="54"/>
      <c r="B976" s="55">
        <v>42243</v>
      </c>
      <c r="C976" s="358">
        <v>23.4</v>
      </c>
      <c r="D976" s="51"/>
      <c r="E976" s="51"/>
    </row>
    <row r="977" spans="1:5" ht="15" thickBot="1" x14ac:dyDescent="0.3">
      <c r="A977" s="54"/>
      <c r="B977" s="55">
        <v>42244</v>
      </c>
      <c r="C977" s="358">
        <v>23.5</v>
      </c>
      <c r="D977" s="51"/>
      <c r="E977" s="51"/>
    </row>
    <row r="978" spans="1:5" ht="15" thickBot="1" x14ac:dyDescent="0.3">
      <c r="A978" s="54"/>
      <c r="B978" s="55">
        <v>42245</v>
      </c>
      <c r="C978" s="358">
        <v>25.4</v>
      </c>
      <c r="D978" s="51"/>
      <c r="E978" s="51"/>
    </row>
    <row r="979" spans="1:5" ht="15" thickBot="1" x14ac:dyDescent="0.3">
      <c r="A979" s="54"/>
      <c r="B979" s="55">
        <v>42246</v>
      </c>
      <c r="C979" s="358">
        <v>25.9</v>
      </c>
      <c r="D979" s="51"/>
      <c r="E979" s="51"/>
    </row>
    <row r="980" spans="1:5" ht="15" thickBot="1" x14ac:dyDescent="0.3">
      <c r="A980" s="54"/>
      <c r="B980" s="55">
        <v>42247</v>
      </c>
      <c r="C980" s="358">
        <v>24.8</v>
      </c>
      <c r="D980" s="51"/>
      <c r="E980" s="51"/>
    </row>
    <row r="981" spans="1:5" ht="15" thickBot="1" x14ac:dyDescent="0.3">
      <c r="A981" s="54"/>
      <c r="B981" s="55">
        <v>42248</v>
      </c>
      <c r="C981" s="358">
        <v>25.1</v>
      </c>
      <c r="D981" s="51"/>
      <c r="E981" s="51"/>
    </row>
    <row r="982" spans="1:5" ht="15" thickBot="1" x14ac:dyDescent="0.3">
      <c r="A982" s="54"/>
      <c r="B982" s="55">
        <v>42249</v>
      </c>
      <c r="C982" s="358">
        <v>23.2</v>
      </c>
      <c r="D982" s="51"/>
      <c r="E982" s="51"/>
    </row>
    <row r="983" spans="1:5" ht="15" thickBot="1" x14ac:dyDescent="0.3">
      <c r="A983" s="54"/>
      <c r="B983" s="55">
        <v>42250</v>
      </c>
      <c r="C983" s="358">
        <v>23.5</v>
      </c>
      <c r="D983" s="51"/>
      <c r="E983" s="51"/>
    </row>
    <row r="984" spans="1:5" ht="15" thickBot="1" x14ac:dyDescent="0.3">
      <c r="A984" s="54"/>
      <c r="B984" s="55">
        <v>42251</v>
      </c>
      <c r="C984" s="358">
        <v>22.5</v>
      </c>
      <c r="D984" s="51"/>
      <c r="E984" s="51"/>
    </row>
    <row r="985" spans="1:5" ht="15" thickBot="1" x14ac:dyDescent="0.3">
      <c r="A985" s="54"/>
      <c r="B985" s="55">
        <v>42252</v>
      </c>
      <c r="C985" s="358">
        <v>19.3</v>
      </c>
      <c r="D985" s="51"/>
      <c r="E985" s="51"/>
    </row>
    <row r="986" spans="1:5" ht="15" thickBot="1" x14ac:dyDescent="0.3">
      <c r="A986" s="54"/>
      <c r="B986" s="55">
        <v>42253</v>
      </c>
      <c r="C986" s="358">
        <v>17.8</v>
      </c>
      <c r="D986" s="51"/>
      <c r="E986" s="51"/>
    </row>
    <row r="987" spans="1:5" ht="15" thickBot="1" x14ac:dyDescent="0.3">
      <c r="A987" s="54"/>
      <c r="B987" s="55">
        <v>42254</v>
      </c>
      <c r="C987" s="358">
        <v>18.3</v>
      </c>
      <c r="D987" s="51"/>
      <c r="E987" s="51"/>
    </row>
    <row r="988" spans="1:5" ht="15" thickBot="1" x14ac:dyDescent="0.3">
      <c r="A988" s="54"/>
      <c r="B988" s="55">
        <v>42255</v>
      </c>
      <c r="C988" s="358">
        <v>17.8</v>
      </c>
      <c r="D988" s="51"/>
      <c r="E988" s="51"/>
    </row>
    <row r="989" spans="1:5" ht="15" thickBot="1" x14ac:dyDescent="0.3">
      <c r="A989" s="54"/>
      <c r="B989" s="55">
        <v>42256</v>
      </c>
      <c r="C989" s="358">
        <v>18.100000000000001</v>
      </c>
      <c r="D989" s="51"/>
      <c r="E989" s="51"/>
    </row>
    <row r="990" spans="1:5" ht="15" thickBot="1" x14ac:dyDescent="0.3">
      <c r="A990" s="54"/>
      <c r="B990" s="55">
        <v>42257</v>
      </c>
      <c r="C990" s="358">
        <v>17.899999999999999</v>
      </c>
      <c r="D990" s="51"/>
      <c r="E990" s="51"/>
    </row>
    <row r="991" spans="1:5" ht="15" thickBot="1" x14ac:dyDescent="0.3">
      <c r="A991" s="54"/>
      <c r="B991" s="55">
        <v>42258</v>
      </c>
      <c r="C991" s="358">
        <v>17.8</v>
      </c>
      <c r="D991" s="51"/>
      <c r="E991" s="51"/>
    </row>
    <row r="992" spans="1:5" ht="15" thickBot="1" x14ac:dyDescent="0.3">
      <c r="A992" s="54"/>
      <c r="B992" s="55">
        <v>42259</v>
      </c>
      <c r="C992" s="358">
        <v>18.5</v>
      </c>
      <c r="D992" s="51"/>
      <c r="E992" s="51"/>
    </row>
    <row r="993" spans="1:5" ht="15" thickBot="1" x14ac:dyDescent="0.3">
      <c r="A993" s="54"/>
      <c r="B993" s="55">
        <v>42260</v>
      </c>
      <c r="C993" s="358">
        <v>19.8</v>
      </c>
      <c r="D993" s="51"/>
      <c r="E993" s="51"/>
    </row>
    <row r="994" spans="1:5" ht="15" thickBot="1" x14ac:dyDescent="0.3">
      <c r="A994" s="54"/>
      <c r="B994" s="55">
        <v>42261</v>
      </c>
      <c r="C994" s="358">
        <v>21</v>
      </c>
      <c r="D994" s="51"/>
      <c r="E994" s="51"/>
    </row>
    <row r="995" spans="1:5" ht="15" thickBot="1" x14ac:dyDescent="0.3">
      <c r="A995" s="54"/>
      <c r="B995" s="55">
        <v>42262</v>
      </c>
      <c r="C995" s="358">
        <v>21.4</v>
      </c>
      <c r="D995" s="51"/>
      <c r="E995" s="51"/>
    </row>
    <row r="996" spans="1:5" ht="15" thickBot="1" x14ac:dyDescent="0.3">
      <c r="A996" s="54"/>
      <c r="B996" s="55">
        <v>42263</v>
      </c>
      <c r="C996" s="358">
        <v>22.4</v>
      </c>
      <c r="D996" s="51"/>
      <c r="E996" s="51"/>
    </row>
    <row r="997" spans="1:5" ht="15" thickBot="1" x14ac:dyDescent="0.3">
      <c r="A997" s="54"/>
      <c r="B997" s="55">
        <v>42264</v>
      </c>
      <c r="C997" s="358">
        <v>23.7</v>
      </c>
      <c r="D997" s="51"/>
      <c r="E997" s="51"/>
    </row>
    <row r="998" spans="1:5" ht="15" thickBot="1" x14ac:dyDescent="0.3">
      <c r="A998" s="54"/>
      <c r="B998" s="55">
        <v>42265</v>
      </c>
      <c r="C998" s="358">
        <v>23.8</v>
      </c>
      <c r="D998" s="51"/>
      <c r="E998" s="51"/>
    </row>
    <row r="999" spans="1:5" ht="15" thickBot="1" x14ac:dyDescent="0.3">
      <c r="A999" s="54"/>
      <c r="B999" s="55">
        <v>42266</v>
      </c>
      <c r="C999" s="358">
        <v>20.3</v>
      </c>
      <c r="D999" s="51"/>
      <c r="E999" s="51"/>
    </row>
    <row r="1000" spans="1:5" ht="15" thickBot="1" x14ac:dyDescent="0.3">
      <c r="A1000" s="54"/>
      <c r="B1000" s="55">
        <v>42267</v>
      </c>
      <c r="C1000" s="358">
        <v>21.2</v>
      </c>
      <c r="D1000" s="51"/>
      <c r="E1000" s="51"/>
    </row>
    <row r="1001" spans="1:5" ht="15" thickBot="1" x14ac:dyDescent="0.3">
      <c r="A1001" s="54"/>
      <c r="B1001" s="55">
        <v>42268</v>
      </c>
      <c r="C1001" s="358">
        <v>19</v>
      </c>
      <c r="D1001" s="51"/>
      <c r="E1001" s="51"/>
    </row>
    <row r="1002" spans="1:5" ht="15" thickBot="1" x14ac:dyDescent="0.3">
      <c r="A1002" s="54"/>
      <c r="B1002" s="55">
        <v>42269</v>
      </c>
      <c r="C1002" s="358">
        <v>17.8</v>
      </c>
      <c r="D1002" s="51"/>
      <c r="E1002" s="51"/>
    </row>
    <row r="1003" spans="1:5" ht="15" thickBot="1" x14ac:dyDescent="0.3">
      <c r="A1003" s="54"/>
      <c r="B1003" s="55">
        <v>42270</v>
      </c>
      <c r="C1003" s="358">
        <v>16.3</v>
      </c>
      <c r="D1003" s="51"/>
      <c r="E1003" s="51"/>
    </row>
    <row r="1004" spans="1:5" ht="15" thickBot="1" x14ac:dyDescent="0.3">
      <c r="A1004" s="54"/>
      <c r="B1004" s="55">
        <v>42271</v>
      </c>
      <c r="C1004" s="358">
        <v>16.399999999999999</v>
      </c>
      <c r="D1004" s="51"/>
      <c r="E1004" s="51"/>
    </row>
    <row r="1005" spans="1:5" ht="15" thickBot="1" x14ac:dyDescent="0.3">
      <c r="A1005" s="54"/>
      <c r="B1005" s="55">
        <v>42272</v>
      </c>
      <c r="C1005" s="358">
        <v>17.8</v>
      </c>
      <c r="D1005" s="51"/>
      <c r="E1005" s="51"/>
    </row>
    <row r="1006" spans="1:5" ht="15" thickBot="1" x14ac:dyDescent="0.3">
      <c r="A1006" s="54"/>
      <c r="B1006" s="55">
        <v>42273</v>
      </c>
      <c r="C1006" s="358">
        <v>18.100000000000001</v>
      </c>
      <c r="D1006" s="51"/>
      <c r="E1006" s="51"/>
    </row>
    <row r="1007" spans="1:5" ht="15" thickBot="1" x14ac:dyDescent="0.3">
      <c r="A1007" s="54"/>
      <c r="B1007" s="55">
        <v>42274</v>
      </c>
      <c r="C1007" s="358">
        <v>17.600000000000001</v>
      </c>
      <c r="D1007" s="51"/>
      <c r="E1007" s="51"/>
    </row>
    <row r="1008" spans="1:5" ht="15" thickBot="1" x14ac:dyDescent="0.3">
      <c r="A1008" s="54"/>
      <c r="B1008" s="55">
        <v>42275</v>
      </c>
      <c r="C1008" s="358">
        <v>15.7</v>
      </c>
      <c r="D1008" s="51"/>
      <c r="E1008" s="51"/>
    </row>
    <row r="1009" spans="1:5" ht="15" thickBot="1" x14ac:dyDescent="0.3">
      <c r="A1009" s="54"/>
      <c r="B1009" s="55">
        <v>42276</v>
      </c>
      <c r="C1009" s="358">
        <v>15.9</v>
      </c>
      <c r="D1009" s="51"/>
      <c r="E1009" s="51"/>
    </row>
    <row r="1010" spans="1:5" ht="15" thickBot="1" x14ac:dyDescent="0.3">
      <c r="A1010" s="54"/>
      <c r="B1010" s="55">
        <v>42277</v>
      </c>
      <c r="C1010" s="358">
        <v>14.4</v>
      </c>
      <c r="D1010" s="51"/>
      <c r="E1010" s="51"/>
    </row>
    <row r="1011" spans="1:5" ht="15" thickBot="1" x14ac:dyDescent="0.3">
      <c r="A1011" s="54"/>
      <c r="B1011" s="55">
        <v>42278</v>
      </c>
      <c r="C1011" s="358">
        <v>15.8</v>
      </c>
      <c r="D1011" s="51"/>
      <c r="E1011" s="51"/>
    </row>
    <row r="1012" spans="1:5" ht="15" thickBot="1" x14ac:dyDescent="0.3">
      <c r="A1012" s="54"/>
      <c r="B1012" s="55">
        <v>42279</v>
      </c>
      <c r="C1012" s="358">
        <v>17.2</v>
      </c>
      <c r="D1012" s="51"/>
      <c r="E1012" s="51"/>
    </row>
    <row r="1013" spans="1:5" ht="15" thickBot="1" x14ac:dyDescent="0.3">
      <c r="A1013" s="54"/>
      <c r="B1013" s="55">
        <v>42280</v>
      </c>
      <c r="C1013" s="358">
        <v>16.399999999999999</v>
      </c>
      <c r="D1013" s="51"/>
      <c r="E1013" s="51"/>
    </row>
    <row r="1014" spans="1:5" ht="15" thickBot="1" x14ac:dyDescent="0.3">
      <c r="A1014" s="54"/>
      <c r="B1014" s="55">
        <v>42281</v>
      </c>
      <c r="C1014" s="358">
        <v>16.899999999999999</v>
      </c>
      <c r="D1014" s="51"/>
      <c r="E1014" s="51"/>
    </row>
    <row r="1015" spans="1:5" ht="15" thickBot="1" x14ac:dyDescent="0.3">
      <c r="A1015" s="54"/>
      <c r="B1015" s="55">
        <v>42282</v>
      </c>
      <c r="C1015" s="358">
        <v>16.3</v>
      </c>
      <c r="D1015" s="51"/>
      <c r="E1015" s="51"/>
    </row>
    <row r="1016" spans="1:5" ht="15" thickBot="1" x14ac:dyDescent="0.3">
      <c r="A1016" s="54"/>
      <c r="B1016" s="55">
        <v>42283</v>
      </c>
      <c r="C1016" s="358">
        <v>16.3</v>
      </c>
      <c r="D1016" s="51"/>
      <c r="E1016" s="51"/>
    </row>
    <row r="1017" spans="1:5" ht="15" thickBot="1" x14ac:dyDescent="0.3">
      <c r="A1017" s="54"/>
      <c r="B1017" s="55">
        <v>42284</v>
      </c>
      <c r="C1017" s="358">
        <v>16.8</v>
      </c>
      <c r="D1017" s="51"/>
      <c r="E1017" s="51"/>
    </row>
    <row r="1018" spans="1:5" ht="15" thickBot="1" x14ac:dyDescent="0.3">
      <c r="A1018" s="54"/>
      <c r="B1018" s="55">
        <v>42285</v>
      </c>
      <c r="C1018" s="358">
        <v>17.7</v>
      </c>
      <c r="D1018" s="51"/>
      <c r="E1018" s="51"/>
    </row>
    <row r="1019" spans="1:5" ht="15" thickBot="1" x14ac:dyDescent="0.3">
      <c r="A1019" s="54"/>
      <c r="B1019" s="55">
        <v>42286</v>
      </c>
      <c r="C1019" s="358">
        <v>17</v>
      </c>
      <c r="D1019" s="51"/>
      <c r="E1019" s="51"/>
    </row>
    <row r="1020" spans="1:5" ht="15" thickBot="1" x14ac:dyDescent="0.3">
      <c r="A1020" s="54"/>
      <c r="B1020" s="55">
        <v>42287</v>
      </c>
      <c r="C1020" s="358">
        <v>15.7</v>
      </c>
      <c r="D1020" s="51"/>
      <c r="E1020" s="51"/>
    </row>
    <row r="1021" spans="1:5" ht="15" thickBot="1" x14ac:dyDescent="0.3">
      <c r="A1021" s="54"/>
      <c r="B1021" s="55">
        <v>42288</v>
      </c>
      <c r="C1021" s="358">
        <v>16.100000000000001</v>
      </c>
      <c r="D1021" s="51"/>
      <c r="E1021" s="51"/>
    </row>
    <row r="1022" spans="1:5" ht="15" thickBot="1" x14ac:dyDescent="0.3">
      <c r="A1022" s="54"/>
      <c r="B1022" s="55">
        <v>42289</v>
      </c>
      <c r="C1022" s="358">
        <v>15.3</v>
      </c>
      <c r="D1022" s="51"/>
      <c r="E1022" s="51"/>
    </row>
    <row r="1023" spans="1:5" ht="15" thickBot="1" x14ac:dyDescent="0.3">
      <c r="A1023" s="54"/>
      <c r="B1023" s="55">
        <v>42290</v>
      </c>
      <c r="C1023" s="358">
        <v>14</v>
      </c>
      <c r="D1023" s="51"/>
      <c r="E1023" s="51"/>
    </row>
    <row r="1024" spans="1:5" ht="15" thickBot="1" x14ac:dyDescent="0.3">
      <c r="A1024" s="54"/>
      <c r="B1024" s="55">
        <v>42291</v>
      </c>
      <c r="C1024" s="358">
        <v>14.1</v>
      </c>
      <c r="D1024" s="51"/>
      <c r="E1024" s="51"/>
    </row>
    <row r="1025" spans="1:5" ht="15" thickBot="1" x14ac:dyDescent="0.3">
      <c r="A1025" s="54"/>
      <c r="B1025" s="55">
        <v>42292</v>
      </c>
      <c r="C1025" s="358">
        <v>13.8</v>
      </c>
      <c r="D1025" s="51"/>
      <c r="E1025" s="51"/>
    </row>
    <row r="1026" spans="1:5" ht="15" thickBot="1" x14ac:dyDescent="0.3">
      <c r="A1026" s="54"/>
      <c r="B1026" s="55">
        <v>42293</v>
      </c>
      <c r="C1026" s="358">
        <v>11.5</v>
      </c>
      <c r="D1026" s="51"/>
      <c r="E1026" s="51"/>
    </row>
    <row r="1027" spans="1:5" ht="15" thickBot="1" x14ac:dyDescent="0.3">
      <c r="A1027" s="54"/>
      <c r="B1027" s="55">
        <v>42294</v>
      </c>
      <c r="C1027" s="358">
        <v>11.2</v>
      </c>
      <c r="D1027" s="51"/>
      <c r="E1027" s="51"/>
    </row>
    <row r="1028" spans="1:5" ht="15" thickBot="1" x14ac:dyDescent="0.3">
      <c r="A1028" s="54"/>
      <c r="B1028" s="55">
        <v>42295</v>
      </c>
      <c r="C1028" s="358">
        <v>13.2</v>
      </c>
      <c r="D1028" s="51"/>
      <c r="E1028" s="51"/>
    </row>
    <row r="1029" spans="1:5" ht="15" thickBot="1" x14ac:dyDescent="0.3">
      <c r="A1029" s="54"/>
      <c r="B1029" s="55">
        <v>42296</v>
      </c>
      <c r="C1029" s="358">
        <v>12.5</v>
      </c>
      <c r="D1029" s="51"/>
      <c r="E1029" s="51"/>
    </row>
    <row r="1030" spans="1:5" ht="15" thickBot="1" x14ac:dyDescent="0.3">
      <c r="A1030" s="54"/>
      <c r="B1030" s="55">
        <v>42297</v>
      </c>
      <c r="C1030" s="358">
        <v>10.5</v>
      </c>
      <c r="D1030" s="51"/>
      <c r="E1030" s="51"/>
    </row>
    <row r="1031" spans="1:5" ht="15" thickBot="1" x14ac:dyDescent="0.3">
      <c r="A1031" s="54"/>
      <c r="B1031" s="55">
        <v>42298</v>
      </c>
      <c r="C1031" s="358">
        <v>11.1</v>
      </c>
      <c r="D1031" s="51"/>
      <c r="E1031" s="51"/>
    </row>
    <row r="1032" spans="1:5" ht="15" thickBot="1" x14ac:dyDescent="0.3">
      <c r="A1032" s="54"/>
      <c r="B1032" s="55">
        <v>42299</v>
      </c>
      <c r="C1032" s="358">
        <v>11</v>
      </c>
      <c r="D1032" s="51"/>
      <c r="E1032" s="51"/>
    </row>
    <row r="1033" spans="1:5" ht="15" thickBot="1" x14ac:dyDescent="0.3">
      <c r="A1033" s="54"/>
      <c r="B1033" s="55">
        <v>42300</v>
      </c>
      <c r="C1033" s="358">
        <v>11.5</v>
      </c>
      <c r="D1033" s="51"/>
      <c r="E1033" s="51"/>
    </row>
    <row r="1034" spans="1:5" ht="15" thickBot="1" x14ac:dyDescent="0.3">
      <c r="A1034" s="54"/>
      <c r="B1034" s="55">
        <v>42301</v>
      </c>
      <c r="C1034" s="358">
        <v>11.8</v>
      </c>
      <c r="D1034" s="51"/>
      <c r="E1034" s="51"/>
    </row>
    <row r="1035" spans="1:5" ht="15" thickBot="1" x14ac:dyDescent="0.3">
      <c r="A1035" s="54"/>
      <c r="B1035" s="55">
        <v>42302</v>
      </c>
      <c r="C1035" s="358">
        <v>10.8</v>
      </c>
      <c r="D1035" s="51"/>
      <c r="E1035" s="51"/>
    </row>
    <row r="1036" spans="1:5" ht="15" thickBot="1" x14ac:dyDescent="0.3">
      <c r="A1036" s="54"/>
      <c r="B1036" s="55">
        <v>42303</v>
      </c>
      <c r="C1036" s="358">
        <v>12.8</v>
      </c>
      <c r="D1036" s="51"/>
      <c r="E1036" s="51"/>
    </row>
    <row r="1037" spans="1:5" ht="15" thickBot="1" x14ac:dyDescent="0.3">
      <c r="A1037" s="54"/>
      <c r="B1037" s="55">
        <v>42304</v>
      </c>
      <c r="C1037" s="358">
        <v>12.2</v>
      </c>
      <c r="D1037" s="51"/>
      <c r="E1037" s="51"/>
    </row>
    <row r="1038" spans="1:5" ht="15" thickBot="1" x14ac:dyDescent="0.3">
      <c r="A1038" s="54"/>
      <c r="B1038" s="55">
        <v>42305</v>
      </c>
      <c r="C1038" s="358">
        <v>12.2</v>
      </c>
      <c r="D1038" s="51"/>
      <c r="E1038" s="51"/>
    </row>
    <row r="1039" spans="1:5" ht="15" thickBot="1" x14ac:dyDescent="0.3">
      <c r="A1039" s="54"/>
      <c r="B1039" s="55">
        <v>42306</v>
      </c>
      <c r="C1039" s="358">
        <v>13.8</v>
      </c>
      <c r="D1039" s="51"/>
      <c r="E1039" s="51"/>
    </row>
    <row r="1040" spans="1:5" ht="15" thickBot="1" x14ac:dyDescent="0.3">
      <c r="A1040" s="54"/>
      <c r="B1040" s="55">
        <v>42307</v>
      </c>
      <c r="C1040" s="358">
        <v>13.5</v>
      </c>
      <c r="D1040" s="51"/>
      <c r="E1040" s="51"/>
    </row>
    <row r="1041" spans="1:5" ht="15" thickBot="1" x14ac:dyDescent="0.3">
      <c r="A1041" s="54"/>
      <c r="B1041" s="55">
        <v>42308</v>
      </c>
      <c r="C1041" s="358">
        <v>13.2</v>
      </c>
      <c r="D1041" s="51"/>
      <c r="E1041" s="51"/>
    </row>
    <row r="1042" spans="1:5" ht="15" thickBot="1" x14ac:dyDescent="0.3">
      <c r="A1042" s="54"/>
      <c r="B1042" s="55">
        <v>42309</v>
      </c>
      <c r="C1042" s="358">
        <v>11.2</v>
      </c>
      <c r="D1042" s="51"/>
      <c r="E1042" s="51"/>
    </row>
    <row r="1043" spans="1:5" ht="15" thickBot="1" x14ac:dyDescent="0.3">
      <c r="A1043" s="54"/>
      <c r="B1043" s="55">
        <v>42310</v>
      </c>
      <c r="C1043" s="358">
        <v>9</v>
      </c>
      <c r="D1043" s="51"/>
      <c r="E1043" s="51"/>
    </row>
    <row r="1044" spans="1:5" ht="15" thickBot="1" x14ac:dyDescent="0.3">
      <c r="A1044" s="54"/>
      <c r="B1044" s="55">
        <v>42311</v>
      </c>
      <c r="C1044" s="358">
        <v>8.4</v>
      </c>
      <c r="D1044" s="51"/>
      <c r="E1044" s="51"/>
    </row>
    <row r="1045" spans="1:5" ht="15" thickBot="1" x14ac:dyDescent="0.3">
      <c r="A1045" s="54"/>
      <c r="B1045" s="55">
        <v>42312</v>
      </c>
      <c r="C1045" s="358">
        <v>9.1999999999999993</v>
      </c>
      <c r="D1045" s="51"/>
      <c r="E1045" s="51"/>
    </row>
    <row r="1046" spans="1:5" ht="15" thickBot="1" x14ac:dyDescent="0.3">
      <c r="A1046" s="54"/>
      <c r="B1046" s="55">
        <v>42313</v>
      </c>
      <c r="C1046" s="358">
        <v>9.4</v>
      </c>
      <c r="D1046" s="51"/>
      <c r="E1046" s="51"/>
    </row>
    <row r="1047" spans="1:5" ht="15" thickBot="1" x14ac:dyDescent="0.3">
      <c r="A1047" s="54"/>
      <c r="B1047" s="55">
        <v>42314</v>
      </c>
      <c r="C1047" s="358">
        <v>11.4</v>
      </c>
      <c r="D1047" s="51"/>
      <c r="E1047" s="51"/>
    </row>
    <row r="1048" spans="1:5" ht="15" thickBot="1" x14ac:dyDescent="0.3">
      <c r="A1048" s="54"/>
      <c r="B1048" s="55">
        <v>42315</v>
      </c>
      <c r="C1048" s="358">
        <v>12.4</v>
      </c>
      <c r="D1048" s="51"/>
      <c r="E1048" s="51"/>
    </row>
    <row r="1049" spans="1:5" ht="15" thickBot="1" x14ac:dyDescent="0.3">
      <c r="A1049" s="54"/>
      <c r="B1049" s="55">
        <v>42316</v>
      </c>
      <c r="C1049" s="358">
        <v>12.4</v>
      </c>
      <c r="D1049" s="51"/>
      <c r="E1049" s="51"/>
    </row>
    <row r="1050" spans="1:5" ht="15" thickBot="1" x14ac:dyDescent="0.3">
      <c r="A1050" s="54"/>
      <c r="B1050" s="55">
        <v>42317</v>
      </c>
      <c r="C1050" s="358">
        <v>10.199999999999999</v>
      </c>
      <c r="D1050" s="51"/>
      <c r="E1050" s="51"/>
    </row>
    <row r="1051" spans="1:5" ht="15" thickBot="1" x14ac:dyDescent="0.3">
      <c r="A1051" s="54"/>
      <c r="B1051" s="55">
        <v>42318</v>
      </c>
      <c r="C1051" s="358">
        <v>10.6</v>
      </c>
      <c r="D1051" s="51"/>
      <c r="E1051" s="51"/>
    </row>
    <row r="1052" spans="1:5" ht="15" thickBot="1" x14ac:dyDescent="0.3">
      <c r="A1052" s="54"/>
      <c r="B1052" s="55">
        <v>42319</v>
      </c>
      <c r="C1052" s="358">
        <v>8.9</v>
      </c>
      <c r="D1052" s="51"/>
      <c r="E1052" s="51"/>
    </row>
    <row r="1053" spans="1:5" ht="15" thickBot="1" x14ac:dyDescent="0.3">
      <c r="A1053" s="54"/>
      <c r="B1053" s="55">
        <v>42320</v>
      </c>
      <c r="C1053" s="358">
        <v>8.1999999999999993</v>
      </c>
      <c r="D1053" s="51"/>
      <c r="E1053" s="51"/>
    </row>
    <row r="1054" spans="1:5" ht="15" thickBot="1" x14ac:dyDescent="0.3">
      <c r="A1054" s="54"/>
      <c r="B1054" s="55">
        <v>42321</v>
      </c>
      <c r="C1054" s="358">
        <v>8.1999999999999993</v>
      </c>
      <c r="D1054" s="51"/>
      <c r="E1054" s="51"/>
    </row>
    <row r="1055" spans="1:5" ht="15" thickBot="1" x14ac:dyDescent="0.3">
      <c r="A1055" s="54"/>
      <c r="B1055" s="55">
        <v>42322</v>
      </c>
      <c r="C1055" s="358">
        <v>11.5</v>
      </c>
      <c r="D1055" s="51"/>
      <c r="E1055" s="51"/>
    </row>
    <row r="1056" spans="1:5" ht="15" thickBot="1" x14ac:dyDescent="0.3">
      <c r="A1056" s="54"/>
      <c r="B1056" s="55">
        <v>42323</v>
      </c>
      <c r="C1056" s="358">
        <v>9.9</v>
      </c>
      <c r="D1056" s="51"/>
      <c r="E1056" s="51"/>
    </row>
    <row r="1057" spans="1:5" ht="15" thickBot="1" x14ac:dyDescent="0.3">
      <c r="A1057" s="54"/>
      <c r="B1057" s="55">
        <v>42324</v>
      </c>
      <c r="C1057" s="358">
        <v>9.6999999999999993</v>
      </c>
      <c r="D1057" s="51"/>
      <c r="E1057" s="51"/>
    </row>
    <row r="1058" spans="1:5" ht="15" thickBot="1" x14ac:dyDescent="0.3">
      <c r="A1058" s="54"/>
      <c r="B1058" s="55">
        <v>42325</v>
      </c>
      <c r="C1058" s="358">
        <v>9.1</v>
      </c>
      <c r="D1058" s="51"/>
      <c r="E1058" s="51"/>
    </row>
    <row r="1059" spans="1:5" ht="15" thickBot="1" x14ac:dyDescent="0.3">
      <c r="A1059" s="54"/>
      <c r="B1059" s="55">
        <v>42326</v>
      </c>
      <c r="C1059" s="358">
        <v>10.7</v>
      </c>
      <c r="D1059" s="51"/>
      <c r="E1059" s="51"/>
    </row>
    <row r="1060" spans="1:5" ht="15" thickBot="1" x14ac:dyDescent="0.3">
      <c r="A1060" s="54"/>
      <c r="B1060" s="55">
        <v>42327</v>
      </c>
      <c r="C1060" s="358">
        <v>11.1</v>
      </c>
      <c r="D1060" s="51"/>
      <c r="E1060" s="51"/>
    </row>
    <row r="1061" spans="1:5" ht="15" thickBot="1" x14ac:dyDescent="0.3">
      <c r="A1061" s="54"/>
      <c r="B1061" s="55">
        <v>42328</v>
      </c>
      <c r="C1061" s="358">
        <v>10.6</v>
      </c>
      <c r="D1061" s="51"/>
      <c r="E1061" s="51"/>
    </row>
    <row r="1062" spans="1:5" ht="15" thickBot="1" x14ac:dyDescent="0.3">
      <c r="A1062" s="54"/>
      <c r="B1062" s="55">
        <v>42329</v>
      </c>
      <c r="C1062" s="358">
        <v>8.6999999999999993</v>
      </c>
      <c r="D1062" s="51"/>
      <c r="E1062" s="51"/>
    </row>
    <row r="1063" spans="1:5" ht="15" thickBot="1" x14ac:dyDescent="0.3">
      <c r="A1063" s="54"/>
      <c r="B1063" s="55">
        <v>42330</v>
      </c>
      <c r="C1063" s="358">
        <v>6.9</v>
      </c>
      <c r="D1063" s="51"/>
      <c r="E1063" s="51"/>
    </row>
    <row r="1064" spans="1:5" ht="15" thickBot="1" x14ac:dyDescent="0.3">
      <c r="A1064" s="54"/>
      <c r="B1064" s="55">
        <v>42331</v>
      </c>
      <c r="C1064" s="358">
        <v>5.6</v>
      </c>
      <c r="D1064" s="51"/>
      <c r="E1064" s="51"/>
    </row>
    <row r="1065" spans="1:5" ht="15" thickBot="1" x14ac:dyDescent="0.3">
      <c r="A1065" s="54"/>
      <c r="B1065" s="55">
        <v>42332</v>
      </c>
      <c r="C1065" s="358">
        <v>4.4000000000000004</v>
      </c>
      <c r="D1065" s="51"/>
      <c r="E1065" s="51"/>
    </row>
    <row r="1066" spans="1:5" ht="15" thickBot="1" x14ac:dyDescent="0.3">
      <c r="A1066" s="54"/>
      <c r="B1066" s="55">
        <v>42333</v>
      </c>
      <c r="C1066" s="358">
        <v>2.9</v>
      </c>
      <c r="D1066" s="51"/>
      <c r="E1066" s="51"/>
    </row>
    <row r="1067" spans="1:5" ht="15" thickBot="1" x14ac:dyDescent="0.3">
      <c r="A1067" s="54"/>
      <c r="B1067" s="55">
        <v>42334</v>
      </c>
      <c r="C1067" s="358">
        <v>4.5</v>
      </c>
      <c r="D1067" s="51"/>
      <c r="E1067" s="51"/>
    </row>
    <row r="1068" spans="1:5" ht="15" thickBot="1" x14ac:dyDescent="0.3">
      <c r="A1068" s="54"/>
      <c r="B1068" s="55">
        <v>42335</v>
      </c>
      <c r="C1068" s="358">
        <v>4.5</v>
      </c>
      <c r="D1068" s="51"/>
      <c r="E1068" s="51"/>
    </row>
    <row r="1069" spans="1:5" ht="15" thickBot="1" x14ac:dyDescent="0.3">
      <c r="A1069" s="54"/>
      <c r="B1069" s="55">
        <v>42336</v>
      </c>
      <c r="C1069" s="358">
        <v>3.1</v>
      </c>
      <c r="D1069" s="51"/>
      <c r="E1069" s="51"/>
    </row>
    <row r="1070" spans="1:5" ht="15" thickBot="1" x14ac:dyDescent="0.3">
      <c r="A1070" s="54"/>
      <c r="B1070" s="55">
        <v>42337</v>
      </c>
      <c r="C1070" s="358">
        <v>3.1</v>
      </c>
      <c r="D1070" s="51"/>
      <c r="E1070" s="51"/>
    </row>
    <row r="1071" spans="1:5" ht="15" thickBot="1" x14ac:dyDescent="0.3">
      <c r="A1071" s="54"/>
      <c r="B1071" s="55">
        <v>42338</v>
      </c>
      <c r="C1071" s="358">
        <v>3.1</v>
      </c>
      <c r="D1071" s="51"/>
      <c r="E1071" s="51"/>
    </row>
    <row r="1072" spans="1:5" ht="15" thickBot="1" x14ac:dyDescent="0.3">
      <c r="A1072" s="54"/>
      <c r="B1072" s="55">
        <v>42339</v>
      </c>
      <c r="C1072" s="358">
        <v>4.3</v>
      </c>
      <c r="D1072" s="51"/>
      <c r="E1072" s="51"/>
    </row>
    <row r="1073" spans="1:5" ht="15" thickBot="1" x14ac:dyDescent="0.3">
      <c r="A1073" s="54"/>
      <c r="B1073" s="55">
        <v>42340</v>
      </c>
      <c r="C1073" s="358">
        <v>6.1</v>
      </c>
      <c r="D1073" s="51"/>
      <c r="E1073" s="51"/>
    </row>
    <row r="1074" spans="1:5" ht="15" thickBot="1" x14ac:dyDescent="0.3">
      <c r="A1074" s="54"/>
      <c r="B1074" s="55">
        <v>42341</v>
      </c>
      <c r="C1074" s="358">
        <v>8.6999999999999993</v>
      </c>
      <c r="D1074" s="51"/>
      <c r="E1074" s="51"/>
    </row>
    <row r="1075" spans="1:5" ht="15" thickBot="1" x14ac:dyDescent="0.3">
      <c r="A1075" s="54"/>
      <c r="B1075" s="55">
        <v>42342</v>
      </c>
      <c r="C1075" s="358">
        <v>8.9</v>
      </c>
      <c r="D1075" s="51"/>
      <c r="E1075" s="51"/>
    </row>
    <row r="1076" spans="1:5" ht="15" thickBot="1" x14ac:dyDescent="0.3">
      <c r="A1076" s="54"/>
      <c r="B1076" s="55">
        <v>42343</v>
      </c>
      <c r="C1076" s="358">
        <v>8.6</v>
      </c>
      <c r="D1076" s="51"/>
      <c r="E1076" s="51"/>
    </row>
    <row r="1077" spans="1:5" ht="15" thickBot="1" x14ac:dyDescent="0.3">
      <c r="A1077" s="54"/>
      <c r="B1077" s="55">
        <v>42344</v>
      </c>
      <c r="C1077" s="358">
        <v>4.5</v>
      </c>
      <c r="D1077" s="51"/>
      <c r="E1077" s="51"/>
    </row>
    <row r="1078" spans="1:5" ht="15" thickBot="1" x14ac:dyDescent="0.3">
      <c r="A1078" s="54"/>
      <c r="B1078" s="55">
        <v>42345</v>
      </c>
      <c r="C1078" s="358">
        <v>6.3</v>
      </c>
      <c r="D1078" s="51"/>
      <c r="E1078" s="51"/>
    </row>
    <row r="1079" spans="1:5" ht="15" thickBot="1" x14ac:dyDescent="0.3">
      <c r="A1079" s="54"/>
      <c r="B1079" s="55">
        <v>42346</v>
      </c>
      <c r="C1079" s="358">
        <v>4.7</v>
      </c>
      <c r="D1079" s="51"/>
      <c r="E1079" s="51"/>
    </row>
    <row r="1080" spans="1:5" ht="15" thickBot="1" x14ac:dyDescent="0.3">
      <c r="A1080" s="54"/>
      <c r="B1080" s="55">
        <v>42347</v>
      </c>
      <c r="C1080" s="358">
        <v>5.0999999999999996</v>
      </c>
      <c r="D1080" s="51"/>
      <c r="E1080" s="51"/>
    </row>
    <row r="1081" spans="1:5" ht="15" thickBot="1" x14ac:dyDescent="0.3">
      <c r="A1081" s="54"/>
      <c r="B1081" s="55">
        <v>42348</v>
      </c>
      <c r="C1081" s="358">
        <v>5.8</v>
      </c>
      <c r="D1081" s="51"/>
      <c r="E1081" s="51"/>
    </row>
    <row r="1082" spans="1:5" ht="15" thickBot="1" x14ac:dyDescent="0.3">
      <c r="A1082" s="54"/>
      <c r="B1082" s="55">
        <v>42349</v>
      </c>
      <c r="C1082" s="358">
        <v>3.2</v>
      </c>
      <c r="D1082" s="51"/>
      <c r="E1082" s="51"/>
    </row>
    <row r="1083" spans="1:5" ht="15" thickBot="1" x14ac:dyDescent="0.3">
      <c r="A1083" s="54"/>
      <c r="B1083" s="55">
        <v>42350</v>
      </c>
      <c r="C1083" s="358">
        <v>2.2000000000000002</v>
      </c>
      <c r="D1083" s="51"/>
      <c r="E1083" s="51"/>
    </row>
    <row r="1084" spans="1:5" ht="15" thickBot="1" x14ac:dyDescent="0.3">
      <c r="A1084" s="54"/>
      <c r="B1084" s="55">
        <v>42351</v>
      </c>
      <c r="C1084" s="358">
        <v>2</v>
      </c>
      <c r="D1084" s="51"/>
      <c r="E1084" s="51"/>
    </row>
    <row r="1085" spans="1:5" ht="15" thickBot="1" x14ac:dyDescent="0.3">
      <c r="A1085" s="54"/>
      <c r="B1085" s="55">
        <v>42352</v>
      </c>
      <c r="C1085" s="358">
        <v>4.9000000000000004</v>
      </c>
      <c r="D1085" s="51"/>
      <c r="E1085" s="51"/>
    </row>
    <row r="1086" spans="1:5" ht="15" thickBot="1" x14ac:dyDescent="0.3">
      <c r="A1086" s="54"/>
      <c r="B1086" s="55">
        <v>42353</v>
      </c>
      <c r="C1086" s="358">
        <v>3.7</v>
      </c>
      <c r="D1086" s="51"/>
      <c r="E1086" s="51"/>
    </row>
    <row r="1087" spans="1:5" ht="15" thickBot="1" x14ac:dyDescent="0.3">
      <c r="A1087" s="54"/>
      <c r="B1087" s="55">
        <v>42354</v>
      </c>
      <c r="C1087" s="358">
        <v>4.4000000000000004</v>
      </c>
      <c r="D1087" s="51"/>
      <c r="E1087" s="51"/>
    </row>
    <row r="1088" spans="1:5" ht="15" thickBot="1" x14ac:dyDescent="0.3">
      <c r="A1088" s="54"/>
      <c r="B1088" s="55">
        <v>42355</v>
      </c>
      <c r="C1088" s="358">
        <v>5.4</v>
      </c>
      <c r="D1088" s="51"/>
      <c r="E1088" s="51"/>
    </row>
    <row r="1089" spans="1:5" ht="15" thickBot="1" x14ac:dyDescent="0.3">
      <c r="A1089" s="54"/>
      <c r="B1089" s="55">
        <v>42356</v>
      </c>
      <c r="C1089" s="358">
        <v>3.9</v>
      </c>
      <c r="D1089" s="51"/>
      <c r="E1089" s="51"/>
    </row>
    <row r="1090" spans="1:5" ht="15" thickBot="1" x14ac:dyDescent="0.3">
      <c r="A1090" s="54"/>
      <c r="B1090" s="55">
        <v>42357</v>
      </c>
      <c r="C1090" s="358">
        <v>3.9</v>
      </c>
      <c r="D1090" s="51"/>
      <c r="E1090" s="51"/>
    </row>
    <row r="1091" spans="1:5" ht="15" thickBot="1" x14ac:dyDescent="0.3">
      <c r="A1091" s="54"/>
      <c r="B1091" s="55">
        <v>42358</v>
      </c>
      <c r="C1091" s="358">
        <v>3.4</v>
      </c>
      <c r="D1091" s="51"/>
      <c r="E1091" s="51"/>
    </row>
    <row r="1092" spans="1:5" ht="15" thickBot="1" x14ac:dyDescent="0.3">
      <c r="A1092" s="54"/>
      <c r="B1092" s="55">
        <v>42359</v>
      </c>
      <c r="C1092" s="358">
        <v>5.8</v>
      </c>
      <c r="D1092" s="51"/>
      <c r="E1092" s="51"/>
    </row>
    <row r="1093" spans="1:5" ht="15" thickBot="1" x14ac:dyDescent="0.3">
      <c r="A1093" s="54"/>
      <c r="B1093" s="55">
        <v>42360</v>
      </c>
      <c r="C1093" s="358">
        <v>6.9</v>
      </c>
      <c r="D1093" s="51"/>
      <c r="E1093" s="51"/>
    </row>
    <row r="1094" spans="1:5" ht="15" thickBot="1" x14ac:dyDescent="0.3">
      <c r="A1094" s="54"/>
      <c r="B1094" s="55">
        <v>42361</v>
      </c>
      <c r="C1094" s="358">
        <v>6.3</v>
      </c>
      <c r="D1094" s="51"/>
      <c r="E1094" s="51"/>
    </row>
    <row r="1095" spans="1:5" ht="15" thickBot="1" x14ac:dyDescent="0.3">
      <c r="A1095" s="54"/>
      <c r="B1095" s="55">
        <v>42362</v>
      </c>
      <c r="C1095" s="358">
        <v>6</v>
      </c>
      <c r="D1095" s="51"/>
      <c r="E1095" s="51"/>
    </row>
    <row r="1096" spans="1:5" ht="15" thickBot="1" x14ac:dyDescent="0.3">
      <c r="A1096" s="54"/>
      <c r="B1096" s="55">
        <v>42363</v>
      </c>
      <c r="C1096" s="358">
        <v>4.8</v>
      </c>
      <c r="D1096" s="51"/>
      <c r="E1096" s="51"/>
    </row>
    <row r="1097" spans="1:5" ht="15" thickBot="1" x14ac:dyDescent="0.3">
      <c r="A1097" s="54"/>
      <c r="B1097" s="55">
        <v>42364</v>
      </c>
      <c r="C1097" s="358">
        <v>2.1</v>
      </c>
      <c r="D1097" s="51"/>
      <c r="E1097" s="51"/>
    </row>
    <row r="1098" spans="1:5" ht="15" thickBot="1" x14ac:dyDescent="0.3">
      <c r="A1098" s="54"/>
      <c r="B1098" s="55">
        <v>42365</v>
      </c>
      <c r="C1098" s="358">
        <v>1.5</v>
      </c>
      <c r="D1098" s="51"/>
      <c r="E1098" s="51"/>
    </row>
    <row r="1099" spans="1:5" ht="15" thickBot="1" x14ac:dyDescent="0.3">
      <c r="A1099" s="54"/>
      <c r="B1099" s="55">
        <v>42366</v>
      </c>
      <c r="C1099" s="358">
        <v>0</v>
      </c>
      <c r="D1099" s="51"/>
      <c r="E1099" s="51"/>
    </row>
    <row r="1100" spans="1:5" ht="15" thickBot="1" x14ac:dyDescent="0.3">
      <c r="A1100" s="54"/>
      <c r="B1100" s="55">
        <v>42367</v>
      </c>
      <c r="C1100" s="358">
        <v>-0.2</v>
      </c>
      <c r="D1100" s="51"/>
      <c r="E1100" s="51"/>
    </row>
    <row r="1101" spans="1:5" ht="15" thickBot="1" x14ac:dyDescent="0.3">
      <c r="A1101" s="54"/>
      <c r="B1101" s="55">
        <v>42368</v>
      </c>
      <c r="C1101" s="358">
        <v>4.3</v>
      </c>
      <c r="D1101" s="51"/>
      <c r="E1101" s="51"/>
    </row>
    <row r="1102" spans="1:5" ht="15" thickBot="1" x14ac:dyDescent="0.3">
      <c r="A1102" s="54"/>
      <c r="B1102" s="55">
        <v>42369</v>
      </c>
      <c r="C1102" s="358">
        <v>1.1000000000000001</v>
      </c>
      <c r="D1102" s="51"/>
      <c r="E1102" s="51"/>
    </row>
    <row r="1103" spans="1:5" ht="15" thickBot="1" x14ac:dyDescent="0.3">
      <c r="A1103" s="54"/>
      <c r="B1103" s="55">
        <v>42370</v>
      </c>
      <c r="C1103" s="358">
        <v>1</v>
      </c>
      <c r="D1103" s="51"/>
      <c r="E1103" s="51"/>
    </row>
    <row r="1104" spans="1:5" ht="15" thickBot="1" x14ac:dyDescent="0.3">
      <c r="A1104" s="54"/>
      <c r="B1104" s="55">
        <v>42371</v>
      </c>
      <c r="C1104" s="358">
        <v>0.6</v>
      </c>
      <c r="D1104" s="51"/>
      <c r="E1104" s="51"/>
    </row>
    <row r="1105" spans="1:5" ht="15" thickBot="1" x14ac:dyDescent="0.3">
      <c r="A1105" s="54"/>
      <c r="B1105" s="55">
        <v>42372</v>
      </c>
      <c r="C1105" s="358">
        <v>3</v>
      </c>
      <c r="D1105" s="51"/>
      <c r="E1105" s="51"/>
    </row>
    <row r="1106" spans="1:5" ht="15" thickBot="1" x14ac:dyDescent="0.3">
      <c r="A1106" s="54"/>
      <c r="B1106" s="55">
        <v>42373</v>
      </c>
      <c r="C1106" s="358">
        <v>1.1000000000000001</v>
      </c>
      <c r="D1106" s="51"/>
      <c r="E1106" s="51"/>
    </row>
    <row r="1107" spans="1:5" ht="15" thickBot="1" x14ac:dyDescent="0.3">
      <c r="A1107" s="54"/>
      <c r="B1107" s="55">
        <v>42374</v>
      </c>
      <c r="C1107" s="358">
        <v>2.2999999999999998</v>
      </c>
      <c r="D1107" s="51"/>
      <c r="E1107" s="51"/>
    </row>
    <row r="1108" spans="1:5" ht="15" thickBot="1" x14ac:dyDescent="0.3">
      <c r="A1108" s="54"/>
      <c r="B1108" s="55">
        <v>42375</v>
      </c>
      <c r="C1108" s="358">
        <v>2.4</v>
      </c>
      <c r="D1108" s="51"/>
      <c r="E1108" s="51"/>
    </row>
    <row r="1109" spans="1:5" ht="15" thickBot="1" x14ac:dyDescent="0.3">
      <c r="A1109" s="54"/>
      <c r="B1109" s="55">
        <v>42376</v>
      </c>
      <c r="C1109" s="358">
        <v>1.3</v>
      </c>
      <c r="D1109" s="51"/>
      <c r="E1109" s="51"/>
    </row>
    <row r="1110" spans="1:5" ht="15" thickBot="1" x14ac:dyDescent="0.3">
      <c r="A1110" s="54"/>
      <c r="B1110" s="55">
        <v>42377</v>
      </c>
      <c r="C1110" s="358">
        <v>3.1</v>
      </c>
      <c r="D1110" s="51"/>
      <c r="E1110" s="51"/>
    </row>
    <row r="1111" spans="1:5" ht="15" thickBot="1" x14ac:dyDescent="0.3">
      <c r="A1111" s="54"/>
      <c r="B1111" s="55">
        <v>42378</v>
      </c>
      <c r="C1111" s="358">
        <v>5.8</v>
      </c>
      <c r="D1111" s="51"/>
      <c r="E1111" s="51"/>
    </row>
    <row r="1112" spans="1:5" ht="15" thickBot="1" x14ac:dyDescent="0.3">
      <c r="A1112" s="54"/>
      <c r="B1112" s="55">
        <v>42379</v>
      </c>
      <c r="C1112" s="358">
        <v>6.8</v>
      </c>
      <c r="D1112" s="51"/>
      <c r="E1112" s="51"/>
    </row>
    <row r="1113" spans="1:5" ht="15" thickBot="1" x14ac:dyDescent="0.3">
      <c r="A1113" s="54"/>
      <c r="B1113" s="55">
        <v>42380</v>
      </c>
      <c r="C1113" s="358">
        <v>9.5</v>
      </c>
      <c r="D1113" s="51"/>
      <c r="E1113" s="51"/>
    </row>
    <row r="1114" spans="1:5" ht="15" thickBot="1" x14ac:dyDescent="0.3">
      <c r="A1114" s="54"/>
      <c r="B1114" s="55">
        <v>42381</v>
      </c>
      <c r="C1114" s="358">
        <v>6.7</v>
      </c>
      <c r="D1114" s="51"/>
      <c r="E1114" s="51"/>
    </row>
    <row r="1115" spans="1:5" ht="15" thickBot="1" x14ac:dyDescent="0.3">
      <c r="A1115" s="54"/>
      <c r="B1115" s="55">
        <v>42382</v>
      </c>
      <c r="C1115" s="358">
        <v>4.4000000000000004</v>
      </c>
      <c r="D1115" s="51"/>
      <c r="E1115" s="51"/>
    </row>
    <row r="1116" spans="1:5" ht="15" thickBot="1" x14ac:dyDescent="0.3">
      <c r="A1116" s="54"/>
      <c r="B1116" s="55">
        <v>42383</v>
      </c>
      <c r="C1116" s="358">
        <v>4</v>
      </c>
      <c r="D1116" s="51"/>
      <c r="E1116" s="51"/>
    </row>
    <row r="1117" spans="1:5" ht="15" thickBot="1" x14ac:dyDescent="0.3">
      <c r="A1117" s="54"/>
      <c r="B1117" s="55">
        <v>42384</v>
      </c>
      <c r="C1117" s="358">
        <v>4.5999999999999996</v>
      </c>
      <c r="D1117" s="51"/>
      <c r="E1117" s="51"/>
    </row>
    <row r="1118" spans="1:5" ht="15" thickBot="1" x14ac:dyDescent="0.3">
      <c r="A1118" s="54"/>
      <c r="B1118" s="55">
        <v>42385</v>
      </c>
      <c r="C1118" s="358">
        <v>3.7</v>
      </c>
      <c r="D1118" s="51"/>
      <c r="E1118" s="51"/>
    </row>
    <row r="1119" spans="1:5" ht="15" thickBot="1" x14ac:dyDescent="0.3">
      <c r="A1119" s="54"/>
      <c r="B1119" s="55">
        <v>42386</v>
      </c>
      <c r="C1119" s="358">
        <v>1.8</v>
      </c>
      <c r="D1119" s="51"/>
      <c r="E1119" s="51"/>
    </row>
    <row r="1120" spans="1:5" ht="15" thickBot="1" x14ac:dyDescent="0.3">
      <c r="A1120" s="54"/>
      <c r="B1120" s="55">
        <v>42387</v>
      </c>
      <c r="C1120" s="358">
        <v>0.3</v>
      </c>
      <c r="D1120" s="51"/>
      <c r="E1120" s="51"/>
    </row>
    <row r="1121" spans="1:5" ht="15" thickBot="1" x14ac:dyDescent="0.3">
      <c r="A1121" s="54"/>
      <c r="B1121" s="55">
        <v>42388</v>
      </c>
      <c r="C1121" s="358">
        <v>-0.8</v>
      </c>
      <c r="D1121" s="51"/>
      <c r="E1121" s="51"/>
    </row>
    <row r="1122" spans="1:5" ht="15" thickBot="1" x14ac:dyDescent="0.3">
      <c r="A1122" s="54"/>
      <c r="B1122" s="55">
        <v>42389</v>
      </c>
      <c r="C1122" s="358">
        <v>-0.4</v>
      </c>
      <c r="D1122" s="51"/>
      <c r="E1122" s="51"/>
    </row>
    <row r="1123" spans="1:5" ht="15" thickBot="1" x14ac:dyDescent="0.3">
      <c r="A1123" s="54"/>
      <c r="B1123" s="55">
        <v>42390</v>
      </c>
      <c r="C1123" s="358">
        <v>0.3</v>
      </c>
      <c r="D1123" s="51"/>
      <c r="E1123" s="51"/>
    </row>
    <row r="1124" spans="1:5" ht="15" thickBot="1" x14ac:dyDescent="0.3">
      <c r="A1124" s="54"/>
      <c r="B1124" s="55">
        <v>42391</v>
      </c>
      <c r="C1124" s="358">
        <v>2.5</v>
      </c>
      <c r="D1124" s="51"/>
      <c r="E1124" s="51"/>
    </row>
    <row r="1125" spans="1:5" ht="15" thickBot="1" x14ac:dyDescent="0.3">
      <c r="A1125" s="54"/>
      <c r="B1125" s="55">
        <v>42392</v>
      </c>
      <c r="C1125" s="358">
        <v>1.4</v>
      </c>
      <c r="D1125" s="51"/>
      <c r="E1125" s="51"/>
    </row>
    <row r="1126" spans="1:5" ht="15" thickBot="1" x14ac:dyDescent="0.3">
      <c r="A1126" s="54"/>
      <c r="B1126" s="55">
        <v>42393</v>
      </c>
      <c r="C1126" s="358">
        <v>0.3</v>
      </c>
      <c r="D1126" s="51"/>
      <c r="E1126" s="51"/>
    </row>
    <row r="1127" spans="1:5" ht="15" thickBot="1" x14ac:dyDescent="0.3">
      <c r="A1127" s="54"/>
      <c r="B1127" s="55">
        <v>42394</v>
      </c>
      <c r="C1127" s="358">
        <v>1.4</v>
      </c>
      <c r="D1127" s="51"/>
      <c r="E1127" s="51"/>
    </row>
    <row r="1128" spans="1:5" ht="15" thickBot="1" x14ac:dyDescent="0.3">
      <c r="A1128" s="54"/>
      <c r="B1128" s="55">
        <v>42395</v>
      </c>
      <c r="C1128" s="358">
        <v>2</v>
      </c>
      <c r="D1128" s="51"/>
      <c r="E1128" s="51"/>
    </row>
    <row r="1129" spans="1:5" ht="15" thickBot="1" x14ac:dyDescent="0.3">
      <c r="A1129" s="54"/>
      <c r="B1129" s="55">
        <v>42396</v>
      </c>
      <c r="C1129" s="358">
        <v>2.6</v>
      </c>
      <c r="D1129" s="51"/>
      <c r="E1129" s="51"/>
    </row>
    <row r="1130" spans="1:5" ht="15" thickBot="1" x14ac:dyDescent="0.3">
      <c r="A1130" s="54"/>
      <c r="B1130" s="55">
        <v>42397</v>
      </c>
      <c r="C1130" s="358">
        <v>4.9000000000000004</v>
      </c>
      <c r="D1130" s="51"/>
      <c r="E1130" s="51"/>
    </row>
    <row r="1131" spans="1:5" ht="15" thickBot="1" x14ac:dyDescent="0.3">
      <c r="A1131" s="54"/>
      <c r="B1131" s="55">
        <v>42398</v>
      </c>
      <c r="C1131" s="358">
        <v>3.3</v>
      </c>
      <c r="D1131" s="51"/>
      <c r="E1131" s="51"/>
    </row>
    <row r="1132" spans="1:5" ht="15" thickBot="1" x14ac:dyDescent="0.3">
      <c r="A1132" s="54"/>
      <c r="B1132" s="55">
        <v>42399</v>
      </c>
      <c r="C1132" s="358">
        <v>5.6</v>
      </c>
      <c r="D1132" s="51"/>
      <c r="E1132" s="51"/>
    </row>
    <row r="1133" spans="1:5" ht="15" thickBot="1" x14ac:dyDescent="0.3">
      <c r="A1133" s="54"/>
      <c r="B1133" s="55">
        <v>42400</v>
      </c>
      <c r="C1133" s="358">
        <v>6.6</v>
      </c>
      <c r="D1133" s="51"/>
      <c r="E1133" s="51"/>
    </row>
    <row r="1134" spans="1:5" ht="15" thickBot="1" x14ac:dyDescent="0.3">
      <c r="A1134" s="54"/>
      <c r="B1134" s="55">
        <v>42401</v>
      </c>
      <c r="C1134" s="358">
        <v>6.5</v>
      </c>
      <c r="D1134" s="51"/>
      <c r="E1134" s="51"/>
    </row>
    <row r="1135" spans="1:5" ht="15" thickBot="1" x14ac:dyDescent="0.3">
      <c r="A1135" s="54"/>
      <c r="B1135" s="55">
        <v>42402</v>
      </c>
      <c r="C1135" s="358">
        <v>7.7</v>
      </c>
      <c r="D1135" s="51"/>
      <c r="E1135" s="51"/>
    </row>
    <row r="1136" spans="1:5" ht="15" thickBot="1" x14ac:dyDescent="0.3">
      <c r="A1136" s="54"/>
      <c r="B1136" s="55">
        <v>42403</v>
      </c>
      <c r="C1136" s="358">
        <v>7.4</v>
      </c>
      <c r="D1136" s="51"/>
      <c r="E1136" s="51"/>
    </row>
    <row r="1137" spans="1:5" ht="15" thickBot="1" x14ac:dyDescent="0.3">
      <c r="A1137" s="54"/>
      <c r="B1137" s="55">
        <v>42404</v>
      </c>
      <c r="C1137" s="358">
        <v>6.3</v>
      </c>
      <c r="D1137" s="51"/>
      <c r="E1137" s="51"/>
    </row>
    <row r="1138" spans="1:5" ht="15" thickBot="1" x14ac:dyDescent="0.3">
      <c r="A1138" s="54"/>
      <c r="B1138" s="55">
        <v>42405</v>
      </c>
      <c r="C1138" s="358">
        <v>5.0999999999999996</v>
      </c>
      <c r="D1138" s="51"/>
      <c r="E1138" s="51"/>
    </row>
    <row r="1139" spans="1:5" ht="15" thickBot="1" x14ac:dyDescent="0.3">
      <c r="A1139" s="54"/>
      <c r="B1139" s="55">
        <v>42406</v>
      </c>
      <c r="C1139" s="358">
        <v>5.4</v>
      </c>
      <c r="D1139" s="51"/>
      <c r="E1139" s="51"/>
    </row>
    <row r="1140" spans="1:5" ht="15" thickBot="1" x14ac:dyDescent="0.3">
      <c r="A1140" s="54"/>
      <c r="B1140" s="55">
        <v>42407</v>
      </c>
      <c r="C1140" s="358">
        <v>6.4</v>
      </c>
      <c r="D1140" s="51"/>
      <c r="E1140" s="51"/>
    </row>
    <row r="1141" spans="1:5" ht="15" thickBot="1" x14ac:dyDescent="0.3">
      <c r="A1141" s="54"/>
      <c r="B1141" s="55">
        <v>42408</v>
      </c>
      <c r="C1141" s="358">
        <v>8.6999999999999993</v>
      </c>
      <c r="D1141" s="51"/>
      <c r="E1141" s="51"/>
    </row>
    <row r="1142" spans="1:5" ht="15" thickBot="1" x14ac:dyDescent="0.3">
      <c r="A1142" s="54"/>
      <c r="B1142" s="55">
        <v>42409</v>
      </c>
      <c r="C1142" s="358">
        <v>8.5</v>
      </c>
      <c r="D1142" s="51"/>
      <c r="E1142" s="51"/>
    </row>
    <row r="1143" spans="1:5" ht="15" thickBot="1" x14ac:dyDescent="0.3">
      <c r="A1143" s="54"/>
      <c r="B1143" s="55">
        <v>42410</v>
      </c>
      <c r="C1143" s="358">
        <v>7.7</v>
      </c>
      <c r="D1143" s="51"/>
      <c r="E1143" s="51"/>
    </row>
    <row r="1144" spans="1:5" ht="15" thickBot="1" x14ac:dyDescent="0.3">
      <c r="A1144" s="54"/>
      <c r="B1144" s="55">
        <v>42411</v>
      </c>
      <c r="C1144" s="358">
        <v>5.3</v>
      </c>
      <c r="D1144" s="51"/>
      <c r="E1144" s="51"/>
    </row>
    <row r="1145" spans="1:5" ht="15" thickBot="1" x14ac:dyDescent="0.3">
      <c r="A1145" s="54"/>
      <c r="B1145" s="55">
        <v>42412</v>
      </c>
      <c r="C1145" s="358">
        <v>5.4</v>
      </c>
      <c r="D1145" s="51"/>
      <c r="E1145" s="51"/>
    </row>
    <row r="1146" spans="1:5" ht="15" thickBot="1" x14ac:dyDescent="0.3">
      <c r="A1146" s="54"/>
      <c r="B1146" s="55">
        <v>42413</v>
      </c>
      <c r="C1146" s="358">
        <v>4.3</v>
      </c>
      <c r="D1146" s="51"/>
      <c r="E1146" s="51"/>
    </row>
    <row r="1147" spans="1:5" ht="15" thickBot="1" x14ac:dyDescent="0.3">
      <c r="A1147" s="54"/>
      <c r="B1147" s="55">
        <v>42414</v>
      </c>
      <c r="C1147" s="358">
        <v>5.5</v>
      </c>
      <c r="D1147" s="51"/>
      <c r="E1147" s="51"/>
    </row>
    <row r="1148" spans="1:5" ht="15" thickBot="1" x14ac:dyDescent="0.3">
      <c r="A1148" s="54"/>
      <c r="B1148" s="55">
        <v>42415</v>
      </c>
      <c r="C1148" s="358">
        <v>7.5</v>
      </c>
      <c r="D1148" s="51"/>
      <c r="E1148" s="51"/>
    </row>
    <row r="1149" spans="1:5" ht="15" thickBot="1" x14ac:dyDescent="0.3">
      <c r="A1149" s="54"/>
      <c r="B1149" s="55">
        <v>42416</v>
      </c>
      <c r="C1149" s="358">
        <v>8.6999999999999993</v>
      </c>
      <c r="D1149" s="51"/>
      <c r="E1149" s="51"/>
    </row>
    <row r="1150" spans="1:5" ht="15" thickBot="1" x14ac:dyDescent="0.3">
      <c r="A1150" s="54"/>
      <c r="B1150" s="55">
        <v>42417</v>
      </c>
      <c r="C1150" s="358">
        <v>7.5</v>
      </c>
      <c r="D1150" s="51"/>
      <c r="E1150" s="51"/>
    </row>
    <row r="1151" spans="1:5" ht="15" thickBot="1" x14ac:dyDescent="0.3">
      <c r="A1151" s="54"/>
      <c r="B1151" s="55">
        <v>42418</v>
      </c>
      <c r="C1151" s="358">
        <v>8.6</v>
      </c>
      <c r="D1151" s="51"/>
      <c r="E1151" s="51"/>
    </row>
    <row r="1152" spans="1:5" ht="15" thickBot="1" x14ac:dyDescent="0.3">
      <c r="A1152" s="54"/>
      <c r="B1152" s="55">
        <v>42419</v>
      </c>
      <c r="C1152" s="358">
        <v>7.3</v>
      </c>
      <c r="D1152" s="51"/>
      <c r="E1152" s="51"/>
    </row>
    <row r="1153" spans="1:5" ht="15" thickBot="1" x14ac:dyDescent="0.3">
      <c r="A1153" s="54"/>
      <c r="B1153" s="55">
        <v>42420</v>
      </c>
      <c r="C1153" s="358">
        <v>7.9</v>
      </c>
      <c r="D1153" s="51"/>
      <c r="E1153" s="51"/>
    </row>
    <row r="1154" spans="1:5" ht="15" thickBot="1" x14ac:dyDescent="0.3">
      <c r="A1154" s="54"/>
      <c r="B1154" s="55">
        <v>42421</v>
      </c>
      <c r="C1154" s="358">
        <v>6.4</v>
      </c>
      <c r="D1154" s="51"/>
      <c r="E1154" s="51"/>
    </row>
    <row r="1155" spans="1:5" ht="15" thickBot="1" x14ac:dyDescent="0.3">
      <c r="A1155" s="54"/>
      <c r="B1155" s="55">
        <v>42422</v>
      </c>
      <c r="C1155" s="358">
        <v>7.7</v>
      </c>
      <c r="D1155" s="51"/>
      <c r="E1155" s="51"/>
    </row>
    <row r="1156" spans="1:5" ht="15" thickBot="1" x14ac:dyDescent="0.3">
      <c r="A1156" s="54"/>
      <c r="B1156" s="55">
        <v>42423</v>
      </c>
      <c r="C1156" s="358">
        <v>9.9</v>
      </c>
      <c r="D1156" s="51"/>
      <c r="E1156" s="51"/>
    </row>
    <row r="1157" spans="1:5" ht="15" thickBot="1" x14ac:dyDescent="0.3">
      <c r="A1157" s="54"/>
      <c r="B1157" s="55">
        <v>42424</v>
      </c>
      <c r="C1157" s="358">
        <v>9</v>
      </c>
      <c r="D1157" s="51"/>
      <c r="E1157" s="51"/>
    </row>
    <row r="1158" spans="1:5" ht="15" thickBot="1" x14ac:dyDescent="0.3">
      <c r="A1158" s="54"/>
      <c r="B1158" s="55">
        <v>42425</v>
      </c>
      <c r="C1158" s="358">
        <v>6.6</v>
      </c>
      <c r="D1158" s="51"/>
      <c r="E1158" s="51"/>
    </row>
    <row r="1159" spans="1:5" ht="15" thickBot="1" x14ac:dyDescent="0.3">
      <c r="A1159" s="54"/>
      <c r="B1159" s="55">
        <v>42426</v>
      </c>
      <c r="C1159" s="358">
        <v>5.5</v>
      </c>
      <c r="D1159" s="51"/>
      <c r="E1159" s="51"/>
    </row>
    <row r="1160" spans="1:5" ht="15" thickBot="1" x14ac:dyDescent="0.3">
      <c r="A1160" s="54"/>
      <c r="B1160" s="55">
        <v>42427</v>
      </c>
      <c r="C1160" s="358">
        <v>5.7</v>
      </c>
      <c r="D1160" s="51"/>
      <c r="E1160" s="51"/>
    </row>
    <row r="1161" spans="1:5" ht="15" thickBot="1" x14ac:dyDescent="0.3">
      <c r="A1161" s="54"/>
      <c r="B1161" s="55">
        <v>42428</v>
      </c>
      <c r="C1161" s="358">
        <v>8.9</v>
      </c>
      <c r="D1161" s="51"/>
      <c r="E1161" s="51"/>
    </row>
    <row r="1162" spans="1:5" ht="15" thickBot="1" x14ac:dyDescent="0.3">
      <c r="A1162" s="54"/>
      <c r="B1162" s="55">
        <v>42429</v>
      </c>
      <c r="C1162" s="358">
        <v>9.6</v>
      </c>
      <c r="D1162" s="51"/>
      <c r="E1162" s="51"/>
    </row>
    <row r="1163" spans="1:5" ht="15" thickBot="1" x14ac:dyDescent="0.3">
      <c r="A1163" s="54"/>
      <c r="B1163" s="55">
        <v>42430</v>
      </c>
      <c r="C1163" s="358">
        <v>8.8000000000000007</v>
      </c>
      <c r="D1163" s="51"/>
      <c r="E1163" s="51"/>
    </row>
    <row r="1164" spans="1:5" ht="15" thickBot="1" x14ac:dyDescent="0.3">
      <c r="A1164" s="54"/>
      <c r="B1164" s="55">
        <v>42431</v>
      </c>
      <c r="C1164" s="358">
        <v>8.6</v>
      </c>
      <c r="D1164" s="51"/>
      <c r="E1164" s="51"/>
    </row>
    <row r="1165" spans="1:5" ht="15" thickBot="1" x14ac:dyDescent="0.3">
      <c r="A1165" s="54"/>
      <c r="B1165" s="55">
        <v>42432</v>
      </c>
      <c r="C1165" s="358">
        <v>6.3</v>
      </c>
      <c r="D1165" s="51"/>
      <c r="E1165" s="51"/>
    </row>
    <row r="1166" spans="1:5" ht="15" thickBot="1" x14ac:dyDescent="0.3">
      <c r="A1166" s="54"/>
      <c r="B1166" s="55">
        <v>42433</v>
      </c>
      <c r="C1166" s="358">
        <v>7.4</v>
      </c>
      <c r="D1166" s="51"/>
      <c r="E1166" s="51"/>
    </row>
    <row r="1167" spans="1:5" ht="15" thickBot="1" x14ac:dyDescent="0.3">
      <c r="A1167" s="54"/>
      <c r="B1167" s="55">
        <v>42434</v>
      </c>
      <c r="C1167" s="358">
        <v>8.1</v>
      </c>
      <c r="D1167" s="51"/>
      <c r="E1167" s="51"/>
    </row>
    <row r="1168" spans="1:5" ht="15" thickBot="1" x14ac:dyDescent="0.3">
      <c r="A1168" s="54"/>
      <c r="B1168" s="55">
        <v>42435</v>
      </c>
      <c r="C1168" s="358">
        <v>8.1</v>
      </c>
      <c r="D1168" s="51"/>
      <c r="E1168" s="51"/>
    </row>
    <row r="1169" spans="1:5" ht="15" thickBot="1" x14ac:dyDescent="0.3">
      <c r="A1169" s="54"/>
      <c r="B1169" s="55">
        <v>42436</v>
      </c>
      <c r="C1169" s="358">
        <v>6</v>
      </c>
      <c r="D1169" s="51"/>
      <c r="E1169" s="51"/>
    </row>
    <row r="1170" spans="1:5" ht="15" thickBot="1" x14ac:dyDescent="0.3">
      <c r="A1170" s="54"/>
      <c r="B1170" s="55">
        <v>42437</v>
      </c>
      <c r="C1170" s="358">
        <v>5.4</v>
      </c>
      <c r="D1170" s="51"/>
      <c r="E1170" s="51"/>
    </row>
    <row r="1171" spans="1:5" ht="15" thickBot="1" x14ac:dyDescent="0.3">
      <c r="A1171" s="54"/>
      <c r="B1171" s="55">
        <v>42438</v>
      </c>
      <c r="C1171" s="358">
        <v>7.5</v>
      </c>
      <c r="D1171" s="51"/>
      <c r="E1171" s="51"/>
    </row>
    <row r="1172" spans="1:5" ht="15" thickBot="1" x14ac:dyDescent="0.3">
      <c r="A1172" s="54"/>
      <c r="B1172" s="55">
        <v>42439</v>
      </c>
      <c r="C1172" s="358">
        <v>9.6</v>
      </c>
      <c r="D1172" s="51"/>
      <c r="E1172" s="51"/>
    </row>
    <row r="1173" spans="1:5" ht="15" thickBot="1" x14ac:dyDescent="0.3">
      <c r="A1173" s="54"/>
      <c r="B1173" s="55">
        <v>42440</v>
      </c>
      <c r="C1173" s="358">
        <v>10</v>
      </c>
      <c r="D1173" s="51"/>
      <c r="E1173" s="51"/>
    </row>
    <row r="1174" spans="1:5" ht="15" thickBot="1" x14ac:dyDescent="0.3">
      <c r="A1174" s="54"/>
      <c r="B1174" s="55">
        <v>42441</v>
      </c>
      <c r="C1174" s="358">
        <v>10.3</v>
      </c>
      <c r="D1174" s="51"/>
      <c r="E1174" s="51"/>
    </row>
    <row r="1175" spans="1:5" ht="15" thickBot="1" x14ac:dyDescent="0.3">
      <c r="A1175" s="54"/>
      <c r="B1175" s="55">
        <v>42442</v>
      </c>
      <c r="C1175" s="358">
        <v>9.8000000000000007</v>
      </c>
      <c r="D1175" s="51"/>
      <c r="E1175" s="51"/>
    </row>
    <row r="1176" spans="1:5" ht="15" thickBot="1" x14ac:dyDescent="0.3">
      <c r="A1176" s="54"/>
      <c r="B1176" s="55">
        <v>42443</v>
      </c>
      <c r="C1176" s="358">
        <v>9.5</v>
      </c>
      <c r="D1176" s="51"/>
      <c r="E1176" s="51"/>
    </row>
    <row r="1177" spans="1:5" ht="15" thickBot="1" x14ac:dyDescent="0.3">
      <c r="A1177" s="54"/>
      <c r="B1177" s="55">
        <v>42444</v>
      </c>
      <c r="C1177" s="358">
        <v>6.4</v>
      </c>
      <c r="D1177" s="51"/>
      <c r="E1177" s="51"/>
    </row>
    <row r="1178" spans="1:5" ht="15" thickBot="1" x14ac:dyDescent="0.3">
      <c r="A1178" s="54"/>
      <c r="B1178" s="55">
        <v>42445</v>
      </c>
      <c r="C1178" s="358">
        <v>7.6</v>
      </c>
      <c r="D1178" s="51"/>
      <c r="E1178" s="51"/>
    </row>
    <row r="1179" spans="1:5" ht="15" thickBot="1" x14ac:dyDescent="0.3">
      <c r="A1179" s="54"/>
      <c r="B1179" s="55">
        <v>42446</v>
      </c>
      <c r="C1179" s="358">
        <v>9.8000000000000007</v>
      </c>
      <c r="D1179" s="51"/>
      <c r="E1179" s="51"/>
    </row>
    <row r="1180" spans="1:5" ht="15" thickBot="1" x14ac:dyDescent="0.3">
      <c r="A1180" s="54"/>
      <c r="B1180" s="55">
        <v>42447</v>
      </c>
      <c r="C1180" s="358">
        <v>8.5</v>
      </c>
      <c r="D1180" s="51"/>
      <c r="E1180" s="51"/>
    </row>
    <row r="1181" spans="1:5" ht="15" thickBot="1" x14ac:dyDescent="0.3">
      <c r="A1181" s="54"/>
      <c r="B1181" s="55">
        <v>42448</v>
      </c>
      <c r="C1181" s="358">
        <v>9.5</v>
      </c>
      <c r="D1181" s="51"/>
      <c r="E1181" s="51"/>
    </row>
    <row r="1182" spans="1:5" ht="15" thickBot="1" x14ac:dyDescent="0.3">
      <c r="A1182" s="54"/>
      <c r="B1182" s="55">
        <v>42449</v>
      </c>
      <c r="C1182" s="358">
        <v>9.8000000000000007</v>
      </c>
      <c r="D1182" s="51"/>
      <c r="E1182" s="51"/>
    </row>
    <row r="1183" spans="1:5" ht="15" thickBot="1" x14ac:dyDescent="0.3">
      <c r="A1183" s="54"/>
      <c r="B1183" s="55">
        <v>42450</v>
      </c>
      <c r="C1183" s="358">
        <v>11</v>
      </c>
      <c r="D1183" s="51"/>
      <c r="E1183" s="51"/>
    </row>
    <row r="1184" spans="1:5" ht="15" thickBot="1" x14ac:dyDescent="0.3">
      <c r="A1184" s="54"/>
      <c r="B1184" s="55">
        <v>42451</v>
      </c>
      <c r="C1184" s="358">
        <v>11.6</v>
      </c>
      <c r="D1184" s="51"/>
      <c r="E1184" s="51"/>
    </row>
    <row r="1185" spans="1:5" ht="15" thickBot="1" x14ac:dyDescent="0.3">
      <c r="A1185" s="54"/>
      <c r="B1185" s="55">
        <v>42452</v>
      </c>
      <c r="C1185" s="358">
        <v>10</v>
      </c>
      <c r="D1185" s="51"/>
      <c r="E1185" s="51"/>
    </row>
    <row r="1186" spans="1:5" ht="15" thickBot="1" x14ac:dyDescent="0.3">
      <c r="A1186" s="54"/>
      <c r="B1186" s="55">
        <v>42453</v>
      </c>
      <c r="C1186" s="358">
        <v>9</v>
      </c>
      <c r="D1186" s="51"/>
      <c r="E1186" s="51"/>
    </row>
    <row r="1187" spans="1:5" ht="15" thickBot="1" x14ac:dyDescent="0.3">
      <c r="A1187" s="54"/>
      <c r="B1187" s="55">
        <v>42454</v>
      </c>
      <c r="C1187" s="358">
        <v>9.5</v>
      </c>
      <c r="D1187" s="51"/>
      <c r="E1187" s="51"/>
    </row>
    <row r="1188" spans="1:5" ht="15" thickBot="1" x14ac:dyDescent="0.3">
      <c r="A1188" s="54"/>
      <c r="B1188" s="55">
        <v>42455</v>
      </c>
      <c r="C1188" s="358">
        <v>9.6999999999999993</v>
      </c>
      <c r="D1188" s="51"/>
      <c r="E1188" s="51"/>
    </row>
    <row r="1189" spans="1:5" ht="15" thickBot="1" x14ac:dyDescent="0.3">
      <c r="A1189" s="54"/>
      <c r="B1189" s="55">
        <v>42456</v>
      </c>
      <c r="C1189" s="358">
        <v>9.6999999999999993</v>
      </c>
      <c r="D1189" s="51"/>
      <c r="E1189" s="51"/>
    </row>
    <row r="1190" spans="1:5" ht="15" thickBot="1" x14ac:dyDescent="0.3">
      <c r="A1190" s="54"/>
      <c r="B1190" s="55">
        <v>42457</v>
      </c>
      <c r="C1190" s="358">
        <v>11.5</v>
      </c>
      <c r="D1190" s="51"/>
      <c r="E1190" s="51"/>
    </row>
    <row r="1191" spans="1:5" ht="15" thickBot="1" x14ac:dyDescent="0.3">
      <c r="A1191" s="54"/>
      <c r="B1191" s="55">
        <v>42458</v>
      </c>
      <c r="C1191" s="358">
        <v>12.7</v>
      </c>
      <c r="D1191" s="51"/>
      <c r="E1191" s="51"/>
    </row>
    <row r="1192" spans="1:5" ht="15" thickBot="1" x14ac:dyDescent="0.3">
      <c r="A1192" s="54"/>
      <c r="B1192" s="55">
        <v>42459</v>
      </c>
      <c r="C1192" s="358">
        <v>13.7</v>
      </c>
      <c r="D1192" s="51"/>
      <c r="E1192" s="51"/>
    </row>
    <row r="1193" spans="1:5" ht="15" thickBot="1" x14ac:dyDescent="0.3">
      <c r="A1193" s="54"/>
      <c r="B1193" s="55">
        <v>42460</v>
      </c>
      <c r="C1193" s="358">
        <v>14.1</v>
      </c>
      <c r="D1193" s="51"/>
      <c r="E1193" s="51"/>
    </row>
    <row r="1194" spans="1:5" ht="15" thickBot="1" x14ac:dyDescent="0.3">
      <c r="A1194" s="54"/>
      <c r="B1194" s="55">
        <v>42461</v>
      </c>
      <c r="C1194" s="358">
        <v>14.1</v>
      </c>
      <c r="D1194" s="51"/>
      <c r="E1194" s="51"/>
    </row>
    <row r="1195" spans="1:5" ht="15" thickBot="1" x14ac:dyDescent="0.3">
      <c r="A1195" s="54"/>
      <c r="B1195" s="55">
        <v>42462</v>
      </c>
      <c r="C1195" s="358">
        <v>14.6</v>
      </c>
      <c r="D1195" s="51"/>
      <c r="E1195" s="51"/>
    </row>
    <row r="1196" spans="1:5" ht="15" thickBot="1" x14ac:dyDescent="0.3">
      <c r="A1196" s="54"/>
      <c r="B1196" s="55">
        <v>42463</v>
      </c>
      <c r="C1196" s="358">
        <v>13.7</v>
      </c>
      <c r="D1196" s="51"/>
      <c r="E1196" s="51"/>
    </row>
    <row r="1197" spans="1:5" ht="15" thickBot="1" x14ac:dyDescent="0.3">
      <c r="A1197" s="54"/>
      <c r="B1197" s="55">
        <v>42464</v>
      </c>
      <c r="C1197" s="358">
        <v>13.2</v>
      </c>
      <c r="D1197" s="51"/>
      <c r="E1197" s="51"/>
    </row>
    <row r="1198" spans="1:5" ht="15" thickBot="1" x14ac:dyDescent="0.3">
      <c r="A1198" s="54"/>
      <c r="B1198" s="55">
        <v>42465</v>
      </c>
      <c r="C1198" s="358">
        <v>13.8</v>
      </c>
      <c r="D1198" s="51"/>
      <c r="E1198" s="51"/>
    </row>
    <row r="1199" spans="1:5" ht="15" thickBot="1" x14ac:dyDescent="0.3">
      <c r="A1199" s="54"/>
      <c r="B1199" s="55">
        <v>42466</v>
      </c>
      <c r="C1199" s="358">
        <v>14</v>
      </c>
      <c r="D1199" s="51"/>
      <c r="E1199" s="51"/>
    </row>
    <row r="1200" spans="1:5" ht="15" thickBot="1" x14ac:dyDescent="0.3">
      <c r="A1200" s="54"/>
      <c r="B1200" s="55">
        <v>42467</v>
      </c>
      <c r="C1200" s="358">
        <v>14.6</v>
      </c>
      <c r="D1200" s="51"/>
      <c r="E1200" s="51"/>
    </row>
    <row r="1201" spans="1:5" ht="15" thickBot="1" x14ac:dyDescent="0.3">
      <c r="A1201" s="54"/>
      <c r="B1201" s="55">
        <v>42468</v>
      </c>
      <c r="C1201" s="358">
        <v>14.9</v>
      </c>
      <c r="D1201" s="51"/>
      <c r="E1201" s="51"/>
    </row>
    <row r="1202" spans="1:5" ht="15" thickBot="1" x14ac:dyDescent="0.3">
      <c r="A1202" s="54"/>
      <c r="B1202" s="55">
        <v>42469</v>
      </c>
      <c r="C1202" s="358">
        <v>13.1</v>
      </c>
      <c r="D1202" s="51"/>
      <c r="E1202" s="51"/>
    </row>
    <row r="1203" spans="1:5" ht="15" thickBot="1" x14ac:dyDescent="0.3">
      <c r="A1203" s="54"/>
      <c r="B1203" s="55">
        <v>42470</v>
      </c>
      <c r="C1203" s="358">
        <v>14.4</v>
      </c>
      <c r="D1203" s="51"/>
      <c r="E1203" s="51"/>
    </row>
    <row r="1204" spans="1:5" ht="15" thickBot="1" x14ac:dyDescent="0.3">
      <c r="A1204" s="54"/>
      <c r="B1204" s="55">
        <v>42471</v>
      </c>
      <c r="C1204" s="358">
        <v>15.5</v>
      </c>
      <c r="D1204" s="51"/>
      <c r="E1204" s="51"/>
    </row>
    <row r="1205" spans="1:5" ht="15" thickBot="1" x14ac:dyDescent="0.3">
      <c r="A1205" s="54"/>
      <c r="B1205" s="55">
        <v>42472</v>
      </c>
      <c r="C1205" s="358">
        <v>15.3</v>
      </c>
      <c r="D1205" s="51"/>
      <c r="E1205" s="51"/>
    </row>
    <row r="1206" spans="1:5" ht="15" thickBot="1" x14ac:dyDescent="0.3">
      <c r="A1206" s="54"/>
      <c r="B1206" s="55">
        <v>42473</v>
      </c>
      <c r="C1206" s="358">
        <v>15.6</v>
      </c>
      <c r="D1206" s="51"/>
      <c r="E1206" s="51"/>
    </row>
    <row r="1207" spans="1:5" ht="15" thickBot="1" x14ac:dyDescent="0.3">
      <c r="A1207" s="54"/>
      <c r="B1207" s="55">
        <v>42474</v>
      </c>
      <c r="C1207" s="358">
        <v>14.3</v>
      </c>
      <c r="D1207" s="51"/>
      <c r="E1207" s="51"/>
    </row>
    <row r="1208" spans="1:5" ht="15" thickBot="1" x14ac:dyDescent="0.3">
      <c r="A1208" s="54"/>
      <c r="B1208" s="55">
        <v>42475</v>
      </c>
      <c r="C1208" s="358">
        <v>15.5</v>
      </c>
      <c r="D1208" s="51"/>
      <c r="E1208" s="51"/>
    </row>
    <row r="1209" spans="1:5" ht="15" thickBot="1" x14ac:dyDescent="0.3">
      <c r="A1209" s="54"/>
      <c r="B1209" s="55">
        <v>42476</v>
      </c>
      <c r="C1209" s="358">
        <v>16</v>
      </c>
      <c r="D1209" s="51"/>
      <c r="E1209" s="51"/>
    </row>
    <row r="1210" spans="1:5" ht="15" thickBot="1" x14ac:dyDescent="0.3">
      <c r="A1210" s="54"/>
      <c r="B1210" s="55">
        <v>42477</v>
      </c>
      <c r="C1210" s="358">
        <v>16.3</v>
      </c>
      <c r="D1210" s="51"/>
      <c r="E1210" s="51"/>
    </row>
    <row r="1211" spans="1:5" ht="15" thickBot="1" x14ac:dyDescent="0.3">
      <c r="A1211" s="54"/>
      <c r="B1211" s="55">
        <v>42478</v>
      </c>
      <c r="C1211" s="358">
        <v>16.399999999999999</v>
      </c>
      <c r="D1211" s="51"/>
      <c r="E1211" s="51"/>
    </row>
    <row r="1212" spans="1:5" ht="15" thickBot="1" x14ac:dyDescent="0.3">
      <c r="A1212" s="54"/>
      <c r="B1212" s="55">
        <v>42479</v>
      </c>
      <c r="C1212" s="358">
        <v>14.8</v>
      </c>
      <c r="D1212" s="51"/>
      <c r="E1212" s="51"/>
    </row>
    <row r="1213" spans="1:5" ht="15" thickBot="1" x14ac:dyDescent="0.3">
      <c r="A1213" s="54"/>
      <c r="B1213" s="55">
        <v>42480</v>
      </c>
      <c r="C1213" s="358">
        <v>15.1</v>
      </c>
      <c r="D1213" s="51"/>
      <c r="E1213" s="51"/>
    </row>
    <row r="1214" spans="1:5" ht="15" thickBot="1" x14ac:dyDescent="0.3">
      <c r="A1214" s="54"/>
      <c r="B1214" s="55">
        <v>42481</v>
      </c>
      <c r="C1214" s="358">
        <v>14.3</v>
      </c>
      <c r="D1214" s="51"/>
      <c r="E1214" s="51"/>
    </row>
    <row r="1215" spans="1:5" ht="15" thickBot="1" x14ac:dyDescent="0.3">
      <c r="A1215" s="54"/>
      <c r="B1215" s="55">
        <v>42482</v>
      </c>
      <c r="C1215" s="358">
        <v>14.7</v>
      </c>
      <c r="D1215" s="51"/>
      <c r="E1215" s="51"/>
    </row>
    <row r="1216" spans="1:5" ht="15" thickBot="1" x14ac:dyDescent="0.3">
      <c r="A1216" s="54"/>
      <c r="B1216" s="55">
        <v>42483</v>
      </c>
      <c r="C1216" s="358">
        <v>14.9</v>
      </c>
      <c r="D1216" s="51"/>
      <c r="E1216" s="51"/>
    </row>
    <row r="1217" spans="1:5" ht="15" thickBot="1" x14ac:dyDescent="0.3">
      <c r="A1217" s="54"/>
      <c r="B1217" s="55">
        <v>42484</v>
      </c>
      <c r="C1217" s="358">
        <v>11.1</v>
      </c>
      <c r="D1217" s="51"/>
      <c r="E1217" s="51"/>
    </row>
    <row r="1218" spans="1:5" ht="15" thickBot="1" x14ac:dyDescent="0.3">
      <c r="A1218" s="54"/>
      <c r="B1218" s="55">
        <v>42485</v>
      </c>
      <c r="C1218" s="358">
        <v>9.9</v>
      </c>
      <c r="D1218" s="51"/>
      <c r="E1218" s="51"/>
    </row>
    <row r="1219" spans="1:5" ht="15" thickBot="1" x14ac:dyDescent="0.3">
      <c r="A1219" s="54"/>
      <c r="B1219" s="55">
        <v>42486</v>
      </c>
      <c r="C1219" s="358">
        <v>10.199999999999999</v>
      </c>
      <c r="D1219" s="51"/>
      <c r="E1219" s="51"/>
    </row>
    <row r="1220" spans="1:5" ht="15" thickBot="1" x14ac:dyDescent="0.3">
      <c r="A1220" s="54"/>
      <c r="B1220" s="55">
        <v>42487</v>
      </c>
      <c r="C1220" s="358">
        <v>11.2</v>
      </c>
      <c r="D1220" s="51"/>
      <c r="E1220" s="51"/>
    </row>
    <row r="1221" spans="1:5" ht="15" thickBot="1" x14ac:dyDescent="0.3">
      <c r="A1221" s="54"/>
      <c r="B1221" s="55">
        <v>42488</v>
      </c>
      <c r="C1221" s="358">
        <v>9.8000000000000007</v>
      </c>
      <c r="D1221" s="51"/>
      <c r="E1221" s="51"/>
    </row>
    <row r="1222" spans="1:5" ht="15" thickBot="1" x14ac:dyDescent="0.3">
      <c r="A1222" s="54"/>
      <c r="B1222" s="55">
        <v>42489</v>
      </c>
      <c r="C1222" s="358">
        <v>11.6</v>
      </c>
      <c r="D1222" s="51"/>
      <c r="E1222" s="51"/>
    </row>
    <row r="1223" spans="1:5" ht="15" thickBot="1" x14ac:dyDescent="0.3">
      <c r="A1223" s="54"/>
      <c r="B1223" s="55">
        <v>42490</v>
      </c>
      <c r="C1223" s="358">
        <v>13.2</v>
      </c>
      <c r="D1223" s="51"/>
      <c r="E1223" s="51"/>
    </row>
    <row r="1224" spans="1:5" ht="15" thickBot="1" x14ac:dyDescent="0.3">
      <c r="A1224" s="54"/>
      <c r="B1224" s="55">
        <v>42491</v>
      </c>
      <c r="C1224" s="358">
        <v>12.7</v>
      </c>
      <c r="D1224" s="51"/>
      <c r="E1224" s="51"/>
    </row>
    <row r="1225" spans="1:5" ht="15" thickBot="1" x14ac:dyDescent="0.3">
      <c r="A1225" s="54"/>
      <c r="B1225" s="55">
        <v>42492</v>
      </c>
      <c r="C1225" s="358">
        <v>14.2</v>
      </c>
      <c r="D1225" s="51"/>
      <c r="E1225" s="51"/>
    </row>
    <row r="1226" spans="1:5" ht="15" thickBot="1" x14ac:dyDescent="0.3">
      <c r="A1226" s="54"/>
      <c r="B1226" s="55">
        <v>42493</v>
      </c>
      <c r="C1226" s="358">
        <v>13.8</v>
      </c>
      <c r="D1226" s="51"/>
      <c r="E1226" s="51"/>
    </row>
    <row r="1227" spans="1:5" ht="15" thickBot="1" x14ac:dyDescent="0.3">
      <c r="A1227" s="54"/>
      <c r="B1227" s="55">
        <v>42494</v>
      </c>
      <c r="C1227" s="358">
        <v>16.7</v>
      </c>
      <c r="D1227" s="51"/>
      <c r="E1227" s="51"/>
    </row>
    <row r="1228" spans="1:5" ht="15" thickBot="1" x14ac:dyDescent="0.3">
      <c r="A1228" s="54"/>
      <c r="B1228" s="55">
        <v>42495</v>
      </c>
      <c r="C1228" s="358">
        <v>16.2</v>
      </c>
      <c r="D1228" s="51"/>
      <c r="E1228" s="51"/>
    </row>
    <row r="1229" spans="1:5" ht="15" thickBot="1" x14ac:dyDescent="0.3">
      <c r="A1229" s="54"/>
      <c r="B1229" s="55">
        <v>42496</v>
      </c>
      <c r="C1229" s="358">
        <v>16.899999999999999</v>
      </c>
      <c r="D1229" s="51"/>
      <c r="E1229" s="51"/>
    </row>
    <row r="1230" spans="1:5" ht="15" thickBot="1" x14ac:dyDescent="0.3">
      <c r="A1230" s="54"/>
      <c r="B1230" s="55">
        <v>42497</v>
      </c>
      <c r="C1230" s="358">
        <v>17</v>
      </c>
      <c r="D1230" s="51"/>
      <c r="E1230" s="51"/>
    </row>
    <row r="1231" spans="1:5" ht="15" thickBot="1" x14ac:dyDescent="0.3">
      <c r="A1231" s="54"/>
      <c r="B1231" s="55">
        <v>42498</v>
      </c>
      <c r="C1231" s="358">
        <v>16.899999999999999</v>
      </c>
      <c r="D1231" s="51"/>
      <c r="E1231" s="51"/>
    </row>
    <row r="1232" spans="1:5" ht="15" thickBot="1" x14ac:dyDescent="0.3">
      <c r="A1232" s="54"/>
      <c r="B1232" s="55">
        <v>42499</v>
      </c>
      <c r="C1232" s="358">
        <v>17.100000000000001</v>
      </c>
      <c r="D1232" s="51"/>
      <c r="E1232" s="51"/>
    </row>
    <row r="1233" spans="1:5" ht="15" thickBot="1" x14ac:dyDescent="0.3">
      <c r="A1233" s="54"/>
      <c r="B1233" s="55">
        <v>42500</v>
      </c>
      <c r="C1233" s="358">
        <v>16.899999999999999</v>
      </c>
      <c r="D1233" s="51"/>
      <c r="E1233" s="51"/>
    </row>
    <row r="1234" spans="1:5" ht="15" thickBot="1" x14ac:dyDescent="0.3">
      <c r="A1234" s="54"/>
      <c r="B1234" s="55">
        <v>42501</v>
      </c>
      <c r="C1234" s="358">
        <v>14.7</v>
      </c>
      <c r="D1234" s="51"/>
      <c r="E1234" s="51"/>
    </row>
    <row r="1235" spans="1:5" ht="15" thickBot="1" x14ac:dyDescent="0.3">
      <c r="A1235" s="54"/>
      <c r="B1235" s="55">
        <v>42502</v>
      </c>
      <c r="C1235" s="358">
        <v>16.5</v>
      </c>
      <c r="D1235" s="51"/>
      <c r="E1235" s="51"/>
    </row>
    <row r="1236" spans="1:5" ht="15" thickBot="1" x14ac:dyDescent="0.3">
      <c r="A1236" s="54"/>
      <c r="B1236" s="55">
        <v>42503</v>
      </c>
      <c r="C1236" s="358">
        <v>15.2</v>
      </c>
      <c r="D1236" s="51"/>
      <c r="E1236" s="51"/>
    </row>
    <row r="1237" spans="1:5" ht="15" thickBot="1" x14ac:dyDescent="0.3">
      <c r="A1237" s="54"/>
      <c r="B1237" s="55">
        <v>42504</v>
      </c>
      <c r="C1237" s="358">
        <v>16.5</v>
      </c>
      <c r="D1237" s="51"/>
      <c r="E1237" s="51"/>
    </row>
    <row r="1238" spans="1:5" ht="15" thickBot="1" x14ac:dyDescent="0.3">
      <c r="A1238" s="54"/>
      <c r="B1238" s="55">
        <v>42505</v>
      </c>
      <c r="C1238" s="358">
        <v>14.7</v>
      </c>
      <c r="D1238" s="51"/>
      <c r="E1238" s="51"/>
    </row>
    <row r="1239" spans="1:5" ht="15" thickBot="1" x14ac:dyDescent="0.3">
      <c r="A1239" s="54"/>
      <c r="B1239" s="55">
        <v>42506</v>
      </c>
      <c r="C1239" s="358">
        <v>14.2</v>
      </c>
      <c r="D1239" s="51"/>
      <c r="E1239" s="51"/>
    </row>
    <row r="1240" spans="1:5" ht="15" thickBot="1" x14ac:dyDescent="0.3">
      <c r="A1240" s="54"/>
      <c r="B1240" s="55">
        <v>42507</v>
      </c>
      <c r="C1240" s="358">
        <v>15.4</v>
      </c>
      <c r="D1240" s="51"/>
      <c r="E1240" s="51"/>
    </row>
    <row r="1241" spans="1:5" ht="15" thickBot="1" x14ac:dyDescent="0.3">
      <c r="A1241" s="54"/>
      <c r="B1241" s="55">
        <v>42508</v>
      </c>
      <c r="C1241" s="358">
        <v>15.7</v>
      </c>
      <c r="D1241" s="51"/>
      <c r="E1241" s="51"/>
    </row>
    <row r="1242" spans="1:5" ht="15" thickBot="1" x14ac:dyDescent="0.3">
      <c r="A1242" s="54"/>
      <c r="B1242" s="55">
        <v>42509</v>
      </c>
      <c r="C1242" s="358">
        <v>13.9</v>
      </c>
      <c r="D1242" s="51"/>
      <c r="E1242" s="51"/>
    </row>
    <row r="1243" spans="1:5" ht="15" thickBot="1" x14ac:dyDescent="0.3">
      <c r="A1243" s="54"/>
      <c r="B1243" s="55">
        <v>42510</v>
      </c>
      <c r="C1243" s="358">
        <v>17.600000000000001</v>
      </c>
      <c r="D1243" s="51"/>
      <c r="E1243" s="51"/>
    </row>
    <row r="1244" spans="1:5" ht="15" thickBot="1" x14ac:dyDescent="0.3">
      <c r="A1244" s="54"/>
      <c r="B1244" s="55">
        <v>42511</v>
      </c>
      <c r="C1244" s="358">
        <v>18.8</v>
      </c>
      <c r="D1244" s="51"/>
      <c r="E1244" s="51"/>
    </row>
    <row r="1245" spans="1:5" ht="15" thickBot="1" x14ac:dyDescent="0.3">
      <c r="A1245" s="54"/>
      <c r="B1245" s="55">
        <v>42512</v>
      </c>
      <c r="C1245" s="358">
        <v>19.600000000000001</v>
      </c>
      <c r="D1245" s="51"/>
      <c r="E1245" s="51"/>
    </row>
    <row r="1246" spans="1:5" ht="15" thickBot="1" x14ac:dyDescent="0.3">
      <c r="A1246" s="54"/>
      <c r="B1246" s="55">
        <v>42513</v>
      </c>
      <c r="C1246" s="358">
        <v>15.9</v>
      </c>
      <c r="D1246" s="51"/>
      <c r="E1246" s="51"/>
    </row>
    <row r="1247" spans="1:5" ht="15" thickBot="1" x14ac:dyDescent="0.3">
      <c r="A1247" s="54"/>
      <c r="B1247" s="55">
        <v>42514</v>
      </c>
      <c r="C1247" s="358">
        <v>15.3</v>
      </c>
      <c r="D1247" s="51"/>
      <c r="E1247" s="51"/>
    </row>
    <row r="1248" spans="1:5" ht="15" thickBot="1" x14ac:dyDescent="0.3">
      <c r="A1248" s="54"/>
      <c r="B1248" s="55">
        <v>42515</v>
      </c>
      <c r="C1248" s="358">
        <v>17.399999999999999</v>
      </c>
      <c r="D1248" s="51"/>
      <c r="E1248" s="51"/>
    </row>
    <row r="1249" spans="1:5" ht="15" thickBot="1" x14ac:dyDescent="0.3">
      <c r="A1249" s="54"/>
      <c r="B1249" s="55">
        <v>42516</v>
      </c>
      <c r="C1249" s="358">
        <v>19.5</v>
      </c>
      <c r="D1249" s="51"/>
      <c r="E1249" s="51"/>
    </row>
    <row r="1250" spans="1:5" ht="15" thickBot="1" x14ac:dyDescent="0.3">
      <c r="A1250" s="54"/>
      <c r="B1250" s="55">
        <v>42517</v>
      </c>
      <c r="C1250" s="358">
        <v>20.2</v>
      </c>
      <c r="D1250" s="51"/>
      <c r="E1250" s="51"/>
    </row>
    <row r="1251" spans="1:5" ht="15" thickBot="1" x14ac:dyDescent="0.3">
      <c r="A1251" s="54"/>
      <c r="B1251" s="55">
        <v>42518</v>
      </c>
      <c r="C1251" s="358">
        <v>20.6</v>
      </c>
      <c r="D1251" s="51"/>
      <c r="E1251" s="51"/>
    </row>
    <row r="1252" spans="1:5" ht="15" thickBot="1" x14ac:dyDescent="0.3">
      <c r="A1252" s="54"/>
      <c r="B1252" s="55">
        <v>42519</v>
      </c>
      <c r="C1252" s="358">
        <v>18</v>
      </c>
      <c r="D1252" s="51"/>
      <c r="E1252" s="51"/>
    </row>
    <row r="1253" spans="1:5" ht="15" thickBot="1" x14ac:dyDescent="0.3">
      <c r="A1253" s="54"/>
      <c r="B1253" s="55">
        <v>42520</v>
      </c>
      <c r="C1253" s="358">
        <v>17.3</v>
      </c>
      <c r="D1253" s="51"/>
      <c r="E1253" s="51"/>
    </row>
    <row r="1254" spans="1:5" ht="15" thickBot="1" x14ac:dyDescent="0.3">
      <c r="A1254" s="54"/>
      <c r="B1254" s="55">
        <v>42521</v>
      </c>
      <c r="C1254" s="358">
        <v>16.8</v>
      </c>
      <c r="D1254" s="51"/>
      <c r="E1254" s="51"/>
    </row>
    <row r="1255" spans="1:5" ht="15" thickBot="1" x14ac:dyDescent="0.3">
      <c r="A1255" s="54"/>
      <c r="B1255" s="55">
        <v>42522</v>
      </c>
      <c r="C1255" s="358">
        <v>16.8</v>
      </c>
      <c r="D1255" s="51"/>
      <c r="E1255" s="51"/>
    </row>
    <row r="1256" spans="1:5" ht="15" thickBot="1" x14ac:dyDescent="0.3">
      <c r="A1256" s="54"/>
      <c r="B1256" s="55">
        <v>42523</v>
      </c>
      <c r="C1256" s="358">
        <v>17.100000000000001</v>
      </c>
      <c r="D1256" s="51"/>
      <c r="E1256" s="51"/>
    </row>
    <row r="1257" spans="1:5" ht="15" thickBot="1" x14ac:dyDescent="0.3">
      <c r="A1257" s="54"/>
      <c r="B1257" s="55">
        <v>42524</v>
      </c>
      <c r="C1257" s="358">
        <v>18.2</v>
      </c>
      <c r="D1257" s="51"/>
      <c r="E1257" s="51"/>
    </row>
    <row r="1258" spans="1:5" ht="15" thickBot="1" x14ac:dyDescent="0.3">
      <c r="A1258" s="54"/>
      <c r="B1258" s="55">
        <v>42525</v>
      </c>
      <c r="C1258" s="358">
        <v>18.7</v>
      </c>
      <c r="D1258" s="51"/>
      <c r="E1258" s="51"/>
    </row>
    <row r="1259" spans="1:5" ht="15" thickBot="1" x14ac:dyDescent="0.3">
      <c r="A1259" s="54"/>
      <c r="B1259" s="55">
        <v>42526</v>
      </c>
      <c r="C1259" s="358">
        <v>19.7</v>
      </c>
      <c r="D1259" s="51"/>
      <c r="E1259" s="51"/>
    </row>
    <row r="1260" spans="1:5" ht="15" thickBot="1" x14ac:dyDescent="0.3">
      <c r="A1260" s="54"/>
      <c r="B1260" s="55">
        <v>42527</v>
      </c>
      <c r="C1260" s="358">
        <v>20.7</v>
      </c>
      <c r="D1260" s="51"/>
      <c r="E1260" s="51"/>
    </row>
    <row r="1261" spans="1:5" ht="15" thickBot="1" x14ac:dyDescent="0.3">
      <c r="A1261" s="54"/>
      <c r="B1261" s="55">
        <v>42528</v>
      </c>
      <c r="C1261" s="358">
        <v>22.2</v>
      </c>
      <c r="D1261" s="51"/>
      <c r="E1261" s="51"/>
    </row>
    <row r="1262" spans="1:5" ht="15" thickBot="1" x14ac:dyDescent="0.3">
      <c r="A1262" s="54"/>
      <c r="B1262" s="55">
        <v>42529</v>
      </c>
      <c r="C1262" s="358">
        <v>19.899999999999999</v>
      </c>
      <c r="D1262" s="51"/>
      <c r="E1262" s="51"/>
    </row>
    <row r="1263" spans="1:5" ht="15" thickBot="1" x14ac:dyDescent="0.3">
      <c r="A1263" s="54"/>
      <c r="B1263" s="55">
        <v>42530</v>
      </c>
      <c r="C1263" s="358">
        <v>17.600000000000001</v>
      </c>
      <c r="D1263" s="51"/>
      <c r="E1263" s="51"/>
    </row>
    <row r="1264" spans="1:5" ht="15" thickBot="1" x14ac:dyDescent="0.3">
      <c r="A1264" s="54"/>
      <c r="B1264" s="55">
        <v>42531</v>
      </c>
      <c r="C1264" s="358">
        <v>19.600000000000001</v>
      </c>
      <c r="D1264" s="51"/>
      <c r="E1264" s="51"/>
    </row>
    <row r="1265" spans="1:5" ht="15" thickBot="1" x14ac:dyDescent="0.3">
      <c r="A1265" s="54"/>
      <c r="B1265" s="55">
        <v>42532</v>
      </c>
      <c r="C1265" s="358">
        <v>19.600000000000001</v>
      </c>
      <c r="D1265" s="51"/>
      <c r="E1265" s="51"/>
    </row>
    <row r="1266" spans="1:5" ht="15" thickBot="1" x14ac:dyDescent="0.3">
      <c r="A1266" s="54"/>
      <c r="B1266" s="55">
        <v>42533</v>
      </c>
      <c r="C1266" s="358">
        <v>18.2</v>
      </c>
      <c r="D1266" s="51"/>
      <c r="E1266" s="51"/>
    </row>
    <row r="1267" spans="1:5" ht="15" thickBot="1" x14ac:dyDescent="0.3">
      <c r="A1267" s="54"/>
      <c r="B1267" s="55">
        <v>42534</v>
      </c>
      <c r="C1267" s="358">
        <v>20</v>
      </c>
      <c r="D1267" s="51"/>
      <c r="E1267" s="51"/>
    </row>
    <row r="1268" spans="1:5" ht="15" thickBot="1" x14ac:dyDescent="0.3">
      <c r="A1268" s="54"/>
      <c r="B1268" s="55">
        <v>42535</v>
      </c>
      <c r="C1268" s="358">
        <v>17.899999999999999</v>
      </c>
      <c r="D1268" s="51"/>
      <c r="E1268" s="51"/>
    </row>
    <row r="1269" spans="1:5" ht="15" thickBot="1" x14ac:dyDescent="0.3">
      <c r="A1269" s="54"/>
      <c r="B1269" s="55">
        <v>42536</v>
      </c>
      <c r="C1269" s="358">
        <v>20.3</v>
      </c>
      <c r="D1269" s="51"/>
      <c r="E1269" s="51"/>
    </row>
    <row r="1270" spans="1:5" ht="15" thickBot="1" x14ac:dyDescent="0.3">
      <c r="A1270" s="54"/>
      <c r="B1270" s="55">
        <v>42537</v>
      </c>
      <c r="C1270" s="358">
        <v>21.3</v>
      </c>
      <c r="D1270" s="51"/>
      <c r="E1270" s="51"/>
    </row>
    <row r="1271" spans="1:5" ht="15" thickBot="1" x14ac:dyDescent="0.3">
      <c r="A1271" s="54"/>
      <c r="B1271" s="55">
        <v>42538</v>
      </c>
      <c r="C1271" s="358">
        <v>21.9</v>
      </c>
      <c r="D1271" s="51"/>
      <c r="E1271" s="51"/>
    </row>
    <row r="1272" spans="1:5" ht="15" thickBot="1" x14ac:dyDescent="0.3">
      <c r="A1272" s="54"/>
      <c r="B1272" s="55">
        <v>42539</v>
      </c>
      <c r="C1272" s="358">
        <v>19.8</v>
      </c>
      <c r="D1272" s="51"/>
      <c r="E1272" s="51"/>
    </row>
    <row r="1273" spans="1:5" ht="15" thickBot="1" x14ac:dyDescent="0.3">
      <c r="A1273" s="54"/>
      <c r="B1273" s="55">
        <v>42540</v>
      </c>
      <c r="C1273" s="358">
        <v>18.3</v>
      </c>
      <c r="D1273" s="51"/>
      <c r="E1273" s="51"/>
    </row>
    <row r="1274" spans="1:5" ht="15" thickBot="1" x14ac:dyDescent="0.3">
      <c r="A1274" s="54"/>
      <c r="B1274" s="55">
        <v>42541</v>
      </c>
      <c r="C1274" s="358">
        <v>19.7</v>
      </c>
      <c r="D1274" s="51"/>
      <c r="E1274" s="51"/>
    </row>
    <row r="1275" spans="1:5" ht="15" thickBot="1" x14ac:dyDescent="0.3">
      <c r="A1275" s="54"/>
      <c r="B1275" s="55">
        <v>42542</v>
      </c>
      <c r="C1275" s="358">
        <v>21.6</v>
      </c>
      <c r="D1275" s="51"/>
      <c r="E1275" s="51"/>
    </row>
    <row r="1276" spans="1:5" ht="15" thickBot="1" x14ac:dyDescent="0.3">
      <c r="A1276" s="54"/>
      <c r="B1276" s="55">
        <v>42543</v>
      </c>
      <c r="C1276" s="358">
        <v>24.8</v>
      </c>
      <c r="D1276" s="51"/>
      <c r="E1276" s="51"/>
    </row>
    <row r="1277" spans="1:5" ht="15" thickBot="1" x14ac:dyDescent="0.3">
      <c r="A1277" s="54"/>
      <c r="B1277" s="55">
        <v>42544</v>
      </c>
      <c r="C1277" s="358">
        <v>26.9</v>
      </c>
      <c r="D1277" s="51"/>
      <c r="E1277" s="51"/>
    </row>
    <row r="1278" spans="1:5" ht="15" thickBot="1" x14ac:dyDescent="0.3">
      <c r="A1278" s="54"/>
      <c r="B1278" s="55">
        <v>42545</v>
      </c>
      <c r="C1278" s="358">
        <v>27.8</v>
      </c>
      <c r="D1278" s="51"/>
      <c r="E1278" s="51"/>
    </row>
    <row r="1279" spans="1:5" ht="15" thickBot="1" x14ac:dyDescent="0.3">
      <c r="A1279" s="54"/>
      <c r="B1279" s="55">
        <v>42546</v>
      </c>
      <c r="C1279" s="358">
        <v>27.1</v>
      </c>
      <c r="D1279" s="51"/>
      <c r="E1279" s="51"/>
    </row>
    <row r="1280" spans="1:5" ht="15" thickBot="1" x14ac:dyDescent="0.3">
      <c r="A1280" s="54"/>
      <c r="B1280" s="55">
        <v>42547</v>
      </c>
      <c r="C1280" s="358">
        <v>24.3</v>
      </c>
      <c r="D1280" s="51"/>
      <c r="E1280" s="51"/>
    </row>
    <row r="1281" spans="1:5" ht="15" thickBot="1" x14ac:dyDescent="0.3">
      <c r="A1281" s="54"/>
      <c r="B1281" s="55">
        <v>42548</v>
      </c>
      <c r="C1281" s="358">
        <v>23.1</v>
      </c>
      <c r="D1281" s="51"/>
      <c r="E1281" s="51"/>
    </row>
    <row r="1282" spans="1:5" ht="15" thickBot="1" x14ac:dyDescent="0.3">
      <c r="A1282" s="54"/>
      <c r="B1282" s="55">
        <v>42549</v>
      </c>
      <c r="C1282" s="358">
        <v>22.5</v>
      </c>
      <c r="D1282" s="51"/>
      <c r="E1282" s="51"/>
    </row>
    <row r="1283" spans="1:5" ht="15" thickBot="1" x14ac:dyDescent="0.3">
      <c r="A1283" s="54"/>
      <c r="B1283" s="55">
        <v>42550</v>
      </c>
      <c r="C1283" s="358">
        <v>23.5</v>
      </c>
      <c r="D1283" s="51"/>
      <c r="E1283" s="51"/>
    </row>
    <row r="1284" spans="1:5" ht="15" thickBot="1" x14ac:dyDescent="0.3">
      <c r="A1284" s="54"/>
      <c r="B1284" s="55">
        <v>42551</v>
      </c>
      <c r="C1284" s="358">
        <v>24.7</v>
      </c>
      <c r="D1284" s="51"/>
      <c r="E1284" s="51"/>
    </row>
    <row r="1285" spans="1:5" ht="15" thickBot="1" x14ac:dyDescent="0.3">
      <c r="A1285" s="54"/>
      <c r="B1285" s="55">
        <v>42552</v>
      </c>
      <c r="C1285" s="358">
        <v>24.9</v>
      </c>
      <c r="D1285" s="51"/>
      <c r="E1285" s="51"/>
    </row>
    <row r="1286" spans="1:5" ht="15" thickBot="1" x14ac:dyDescent="0.3">
      <c r="A1286" s="54"/>
      <c r="B1286" s="55">
        <v>42553</v>
      </c>
      <c r="C1286" s="358">
        <v>25.1</v>
      </c>
      <c r="D1286" s="51"/>
      <c r="E1286" s="51"/>
    </row>
    <row r="1287" spans="1:5" ht="15" thickBot="1" x14ac:dyDescent="0.3">
      <c r="A1287" s="54"/>
      <c r="B1287" s="55">
        <v>42554</v>
      </c>
      <c r="C1287" s="358">
        <v>22.9</v>
      </c>
      <c r="D1287" s="51"/>
      <c r="E1287" s="51"/>
    </row>
    <row r="1288" spans="1:5" ht="15" thickBot="1" x14ac:dyDescent="0.3">
      <c r="A1288" s="54"/>
      <c r="B1288" s="55">
        <v>42555</v>
      </c>
      <c r="C1288" s="358">
        <v>23.4</v>
      </c>
      <c r="D1288" s="51"/>
      <c r="E1288" s="51"/>
    </row>
    <row r="1289" spans="1:5" ht="15" thickBot="1" x14ac:dyDescent="0.3">
      <c r="A1289" s="54"/>
      <c r="B1289" s="55">
        <v>42556</v>
      </c>
      <c r="C1289" s="358">
        <v>24.1</v>
      </c>
      <c r="D1289" s="51"/>
      <c r="E1289" s="51"/>
    </row>
    <row r="1290" spans="1:5" ht="15" thickBot="1" x14ac:dyDescent="0.3">
      <c r="A1290" s="54"/>
      <c r="B1290" s="55">
        <v>42557</v>
      </c>
      <c r="C1290" s="358">
        <v>25.7</v>
      </c>
      <c r="D1290" s="51"/>
      <c r="E1290" s="51"/>
    </row>
    <row r="1291" spans="1:5" ht="15" thickBot="1" x14ac:dyDescent="0.3">
      <c r="A1291" s="54"/>
      <c r="B1291" s="55">
        <v>42558</v>
      </c>
      <c r="C1291" s="358">
        <v>24.3</v>
      </c>
      <c r="D1291" s="51"/>
      <c r="E1291" s="51"/>
    </row>
    <row r="1292" spans="1:5" ht="15" thickBot="1" x14ac:dyDescent="0.3">
      <c r="A1292" s="54"/>
      <c r="B1292" s="55">
        <v>42559</v>
      </c>
      <c r="C1292" s="358">
        <v>25.2</v>
      </c>
      <c r="D1292" s="51"/>
      <c r="E1292" s="51"/>
    </row>
    <row r="1293" spans="1:5" ht="15" thickBot="1" x14ac:dyDescent="0.3">
      <c r="A1293" s="54"/>
      <c r="B1293" s="55">
        <v>42560</v>
      </c>
      <c r="C1293" s="358">
        <v>26.2</v>
      </c>
      <c r="D1293" s="51"/>
      <c r="E1293" s="51"/>
    </row>
    <row r="1294" spans="1:5" ht="15" thickBot="1" x14ac:dyDescent="0.3">
      <c r="A1294" s="54"/>
      <c r="B1294" s="55">
        <v>42561</v>
      </c>
      <c r="C1294" s="358">
        <v>27.2</v>
      </c>
      <c r="D1294" s="51"/>
      <c r="E1294" s="51"/>
    </row>
    <row r="1295" spans="1:5" ht="15" thickBot="1" x14ac:dyDescent="0.3">
      <c r="A1295" s="54"/>
      <c r="B1295" s="55">
        <v>42562</v>
      </c>
      <c r="C1295" s="358">
        <v>26.9</v>
      </c>
      <c r="D1295" s="51"/>
      <c r="E1295" s="51"/>
    </row>
    <row r="1296" spans="1:5" ht="15" thickBot="1" x14ac:dyDescent="0.3">
      <c r="A1296" s="54"/>
      <c r="B1296" s="55">
        <v>42563</v>
      </c>
      <c r="C1296" s="358">
        <v>25.3</v>
      </c>
      <c r="D1296" s="51"/>
      <c r="E1296" s="51"/>
    </row>
    <row r="1297" spans="1:5" ht="15" thickBot="1" x14ac:dyDescent="0.3">
      <c r="A1297" s="54"/>
      <c r="B1297" s="55">
        <v>42564</v>
      </c>
      <c r="C1297" s="358">
        <v>25.6</v>
      </c>
      <c r="D1297" s="51"/>
      <c r="E1297" s="51"/>
    </row>
    <row r="1298" spans="1:5" ht="15" thickBot="1" x14ac:dyDescent="0.3">
      <c r="A1298" s="54"/>
      <c r="B1298" s="55">
        <v>42565</v>
      </c>
      <c r="C1298" s="358">
        <v>20.399999999999999</v>
      </c>
      <c r="D1298" s="51"/>
      <c r="E1298" s="51"/>
    </row>
    <row r="1299" spans="1:5" ht="15" thickBot="1" x14ac:dyDescent="0.3">
      <c r="A1299" s="54"/>
      <c r="B1299" s="55">
        <v>42566</v>
      </c>
      <c r="C1299" s="358">
        <v>19.100000000000001</v>
      </c>
      <c r="D1299" s="51"/>
      <c r="E1299" s="51"/>
    </row>
    <row r="1300" spans="1:5" ht="15" thickBot="1" x14ac:dyDescent="0.3">
      <c r="A1300" s="54"/>
      <c r="B1300" s="55">
        <v>42567</v>
      </c>
      <c r="C1300" s="358">
        <v>19.8</v>
      </c>
      <c r="D1300" s="51"/>
      <c r="E1300" s="51"/>
    </row>
    <row r="1301" spans="1:5" ht="15" thickBot="1" x14ac:dyDescent="0.3">
      <c r="A1301" s="54"/>
      <c r="B1301" s="55">
        <v>42568</v>
      </c>
      <c r="C1301" s="358">
        <v>21.8</v>
      </c>
      <c r="D1301" s="51"/>
      <c r="E1301" s="51"/>
    </row>
    <row r="1302" spans="1:5" ht="15" thickBot="1" x14ac:dyDescent="0.3">
      <c r="A1302" s="54"/>
      <c r="B1302" s="55">
        <v>42569</v>
      </c>
      <c r="C1302" s="358">
        <v>24.1</v>
      </c>
      <c r="D1302" s="51"/>
      <c r="E1302" s="51"/>
    </row>
    <row r="1303" spans="1:5" ht="15" thickBot="1" x14ac:dyDescent="0.3">
      <c r="A1303" s="54"/>
      <c r="B1303" s="55">
        <v>42570</v>
      </c>
      <c r="C1303" s="358">
        <v>25.2</v>
      </c>
      <c r="D1303" s="51"/>
      <c r="E1303" s="51"/>
    </row>
    <row r="1304" spans="1:5" ht="15" thickBot="1" x14ac:dyDescent="0.3">
      <c r="A1304" s="54"/>
      <c r="B1304" s="55">
        <v>42571</v>
      </c>
      <c r="C1304" s="358">
        <v>24.9</v>
      </c>
      <c r="D1304" s="51"/>
      <c r="E1304" s="51"/>
    </row>
    <row r="1305" spans="1:5" ht="15" thickBot="1" x14ac:dyDescent="0.3">
      <c r="A1305" s="54"/>
      <c r="B1305" s="55">
        <v>42572</v>
      </c>
      <c r="C1305" s="358">
        <v>24.9</v>
      </c>
      <c r="D1305" s="51"/>
      <c r="E1305" s="51"/>
    </row>
    <row r="1306" spans="1:5" ht="15" thickBot="1" x14ac:dyDescent="0.3">
      <c r="A1306" s="54"/>
      <c r="B1306" s="55">
        <v>42573</v>
      </c>
      <c r="C1306" s="358">
        <v>25.5</v>
      </c>
      <c r="D1306" s="51"/>
      <c r="E1306" s="51"/>
    </row>
    <row r="1307" spans="1:5" ht="15" thickBot="1" x14ac:dyDescent="0.3">
      <c r="A1307" s="54"/>
      <c r="B1307" s="55">
        <v>42574</v>
      </c>
      <c r="C1307" s="358">
        <v>24.6</v>
      </c>
      <c r="D1307" s="51"/>
      <c r="E1307" s="51"/>
    </row>
    <row r="1308" spans="1:5" ht="15" thickBot="1" x14ac:dyDescent="0.3">
      <c r="A1308" s="54"/>
      <c r="B1308" s="55">
        <v>42575</v>
      </c>
      <c r="C1308" s="358">
        <v>24.4</v>
      </c>
      <c r="D1308" s="51"/>
      <c r="E1308" s="51"/>
    </row>
    <row r="1309" spans="1:5" ht="15" thickBot="1" x14ac:dyDescent="0.3">
      <c r="A1309" s="54"/>
      <c r="B1309" s="55">
        <v>42576</v>
      </c>
      <c r="C1309" s="358">
        <v>25.7</v>
      </c>
      <c r="D1309" s="51"/>
      <c r="E1309" s="51"/>
    </row>
    <row r="1310" spans="1:5" ht="15" thickBot="1" x14ac:dyDescent="0.3">
      <c r="A1310" s="54"/>
      <c r="B1310" s="55">
        <v>42577</v>
      </c>
      <c r="C1310" s="358">
        <v>26.7</v>
      </c>
      <c r="D1310" s="51"/>
      <c r="E1310" s="51"/>
    </row>
    <row r="1311" spans="1:5" ht="15" thickBot="1" x14ac:dyDescent="0.3">
      <c r="A1311" s="54"/>
      <c r="B1311" s="55">
        <v>42578</v>
      </c>
      <c r="C1311" s="358">
        <v>24.9</v>
      </c>
      <c r="D1311" s="51"/>
      <c r="E1311" s="51"/>
    </row>
    <row r="1312" spans="1:5" ht="15" thickBot="1" x14ac:dyDescent="0.3">
      <c r="A1312" s="54"/>
      <c r="B1312" s="55">
        <v>42579</v>
      </c>
      <c r="C1312" s="358">
        <v>22.3</v>
      </c>
      <c r="D1312" s="51"/>
      <c r="E1312" s="51"/>
    </row>
    <row r="1313" spans="1:5" ht="15" thickBot="1" x14ac:dyDescent="0.3">
      <c r="A1313" s="54"/>
      <c r="B1313" s="55">
        <v>42580</v>
      </c>
      <c r="C1313" s="358">
        <v>24.8</v>
      </c>
      <c r="D1313" s="51"/>
      <c r="E1313" s="51"/>
    </row>
    <row r="1314" spans="1:5" ht="15" thickBot="1" x14ac:dyDescent="0.3">
      <c r="A1314" s="54"/>
      <c r="B1314" s="55">
        <v>42581</v>
      </c>
      <c r="C1314" s="358">
        <v>25.5</v>
      </c>
      <c r="D1314" s="51"/>
      <c r="E1314" s="51"/>
    </row>
    <row r="1315" spans="1:5" ht="15" thickBot="1" x14ac:dyDescent="0.3">
      <c r="A1315" s="54"/>
      <c r="B1315" s="55">
        <v>42582</v>
      </c>
      <c r="C1315" s="358">
        <v>23.8</v>
      </c>
      <c r="D1315" s="51"/>
      <c r="E1315" s="51"/>
    </row>
    <row r="1316" spans="1:5" ht="15" thickBot="1" x14ac:dyDescent="0.3">
      <c r="A1316" s="54"/>
      <c r="B1316" s="55">
        <v>42583</v>
      </c>
      <c r="C1316" s="358">
        <v>21.5</v>
      </c>
      <c r="D1316" s="51"/>
      <c r="E1316" s="51"/>
    </row>
    <row r="1317" spans="1:5" ht="15" thickBot="1" x14ac:dyDescent="0.3">
      <c r="A1317" s="54"/>
      <c r="B1317" s="55">
        <v>42584</v>
      </c>
      <c r="C1317" s="358">
        <v>22.7</v>
      </c>
      <c r="D1317" s="51"/>
      <c r="E1317" s="51"/>
    </row>
    <row r="1318" spans="1:5" ht="15" thickBot="1" x14ac:dyDescent="0.3">
      <c r="A1318" s="54"/>
      <c r="B1318" s="55">
        <v>42585</v>
      </c>
      <c r="C1318" s="358">
        <v>24.5</v>
      </c>
      <c r="D1318" s="51"/>
      <c r="E1318" s="51"/>
    </row>
    <row r="1319" spans="1:5" ht="15" thickBot="1" x14ac:dyDescent="0.3">
      <c r="A1319" s="54"/>
      <c r="B1319" s="55">
        <v>42586</v>
      </c>
      <c r="C1319" s="358">
        <v>25.9</v>
      </c>
      <c r="D1319" s="51"/>
      <c r="E1319" s="51"/>
    </row>
    <row r="1320" spans="1:5" ht="15" thickBot="1" x14ac:dyDescent="0.3">
      <c r="A1320" s="54"/>
      <c r="B1320" s="55">
        <v>42587</v>
      </c>
      <c r="C1320" s="358">
        <v>21.6</v>
      </c>
      <c r="D1320" s="51"/>
      <c r="E1320" s="51"/>
    </row>
    <row r="1321" spans="1:5" ht="15" thickBot="1" x14ac:dyDescent="0.3">
      <c r="A1321" s="54"/>
      <c r="B1321" s="55">
        <v>42588</v>
      </c>
      <c r="C1321" s="358">
        <v>23.3</v>
      </c>
      <c r="D1321" s="51"/>
      <c r="E1321" s="51"/>
    </row>
    <row r="1322" spans="1:5" ht="15" thickBot="1" x14ac:dyDescent="0.3">
      <c r="A1322" s="54"/>
      <c r="B1322" s="55">
        <v>42589</v>
      </c>
      <c r="C1322" s="358">
        <v>23.5</v>
      </c>
      <c r="D1322" s="51"/>
      <c r="E1322" s="51"/>
    </row>
    <row r="1323" spans="1:5" ht="15" thickBot="1" x14ac:dyDescent="0.3">
      <c r="A1323" s="54"/>
      <c r="B1323" s="55">
        <v>42590</v>
      </c>
      <c r="C1323" s="358">
        <v>23.7</v>
      </c>
      <c r="D1323" s="51"/>
      <c r="E1323" s="51"/>
    </row>
    <row r="1324" spans="1:5" ht="15" thickBot="1" x14ac:dyDescent="0.3">
      <c r="A1324" s="54"/>
      <c r="B1324" s="55">
        <v>42591</v>
      </c>
      <c r="C1324" s="358">
        <v>24.8</v>
      </c>
      <c r="D1324" s="51"/>
      <c r="E1324" s="51"/>
    </row>
    <row r="1325" spans="1:5" ht="15" thickBot="1" x14ac:dyDescent="0.3">
      <c r="A1325" s="54"/>
      <c r="B1325" s="55">
        <v>42592</v>
      </c>
      <c r="C1325" s="358">
        <v>19.100000000000001</v>
      </c>
      <c r="D1325" s="51"/>
      <c r="E1325" s="51"/>
    </row>
    <row r="1326" spans="1:5" ht="15" thickBot="1" x14ac:dyDescent="0.3">
      <c r="A1326" s="54"/>
      <c r="B1326" s="55">
        <v>42593</v>
      </c>
      <c r="C1326" s="358">
        <v>19.3</v>
      </c>
      <c r="D1326" s="51"/>
      <c r="E1326" s="51"/>
    </row>
    <row r="1327" spans="1:5" ht="15" thickBot="1" x14ac:dyDescent="0.3">
      <c r="A1327" s="54"/>
      <c r="B1327" s="55">
        <v>42594</v>
      </c>
      <c r="C1327" s="358">
        <v>19.100000000000001</v>
      </c>
      <c r="D1327" s="51"/>
      <c r="E1327" s="51"/>
    </row>
    <row r="1328" spans="1:5" ht="15" thickBot="1" x14ac:dyDescent="0.3">
      <c r="A1328" s="54"/>
      <c r="B1328" s="55">
        <v>42595</v>
      </c>
      <c r="C1328" s="358">
        <v>21.3</v>
      </c>
      <c r="D1328" s="51"/>
      <c r="E1328" s="51"/>
    </row>
    <row r="1329" spans="1:5" ht="15" thickBot="1" x14ac:dyDescent="0.3">
      <c r="A1329" s="54"/>
      <c r="B1329" s="55">
        <v>42596</v>
      </c>
      <c r="C1329" s="358">
        <v>23.3</v>
      </c>
      <c r="D1329" s="51"/>
      <c r="E1329" s="51"/>
    </row>
    <row r="1330" spans="1:5" ht="15" thickBot="1" x14ac:dyDescent="0.3">
      <c r="A1330" s="54"/>
      <c r="B1330" s="55">
        <v>42597</v>
      </c>
      <c r="C1330" s="358">
        <v>23.9</v>
      </c>
      <c r="D1330" s="51"/>
      <c r="E1330" s="51"/>
    </row>
    <row r="1331" spans="1:5" ht="15" thickBot="1" x14ac:dyDescent="0.3">
      <c r="A1331" s="54"/>
      <c r="B1331" s="55">
        <v>42598</v>
      </c>
      <c r="C1331" s="358">
        <v>23.9</v>
      </c>
      <c r="D1331" s="51"/>
      <c r="E1331" s="51"/>
    </row>
    <row r="1332" spans="1:5" ht="15" thickBot="1" x14ac:dyDescent="0.3">
      <c r="A1332" s="54"/>
      <c r="B1332" s="55">
        <v>42599</v>
      </c>
      <c r="C1332" s="358">
        <v>22.4</v>
      </c>
      <c r="D1332" s="51"/>
      <c r="E1332" s="51"/>
    </row>
    <row r="1333" spans="1:5" ht="15" thickBot="1" x14ac:dyDescent="0.3">
      <c r="A1333" s="54"/>
      <c r="B1333" s="55">
        <v>42600</v>
      </c>
      <c r="C1333" s="358">
        <v>21.8</v>
      </c>
      <c r="D1333" s="51"/>
      <c r="E1333" s="51"/>
    </row>
    <row r="1334" spans="1:5" ht="15" thickBot="1" x14ac:dyDescent="0.3">
      <c r="A1334" s="54"/>
      <c r="B1334" s="55">
        <v>42601</v>
      </c>
      <c r="C1334" s="358">
        <v>23</v>
      </c>
      <c r="D1334" s="51"/>
      <c r="E1334" s="51"/>
    </row>
    <row r="1335" spans="1:5" ht="15" thickBot="1" x14ac:dyDescent="0.3">
      <c r="A1335" s="54"/>
      <c r="B1335" s="55">
        <v>42602</v>
      </c>
      <c r="C1335" s="358">
        <v>24.4</v>
      </c>
      <c r="D1335" s="51"/>
      <c r="E1335" s="51"/>
    </row>
    <row r="1336" spans="1:5" ht="15" thickBot="1" x14ac:dyDescent="0.3">
      <c r="A1336" s="54"/>
      <c r="B1336" s="55">
        <v>42603</v>
      </c>
      <c r="C1336" s="358">
        <v>23.1</v>
      </c>
      <c r="D1336" s="51"/>
      <c r="E1336" s="51"/>
    </row>
    <row r="1337" spans="1:5" ht="15" thickBot="1" x14ac:dyDescent="0.3">
      <c r="A1337" s="54"/>
      <c r="B1337" s="55">
        <v>42604</v>
      </c>
      <c r="C1337" s="358">
        <v>21</v>
      </c>
      <c r="D1337" s="51"/>
      <c r="E1337" s="51"/>
    </row>
    <row r="1338" spans="1:5" ht="15" thickBot="1" x14ac:dyDescent="0.3">
      <c r="A1338" s="54"/>
      <c r="B1338" s="55">
        <v>42605</v>
      </c>
      <c r="C1338" s="358">
        <v>21.3</v>
      </c>
      <c r="D1338" s="51"/>
      <c r="E1338" s="51"/>
    </row>
    <row r="1339" spans="1:5" ht="15" thickBot="1" x14ac:dyDescent="0.3">
      <c r="A1339" s="54"/>
      <c r="B1339" s="55">
        <v>42606</v>
      </c>
      <c r="C1339" s="358">
        <v>22.5</v>
      </c>
      <c r="D1339" s="51"/>
      <c r="E1339" s="51"/>
    </row>
    <row r="1340" spans="1:5" ht="15" thickBot="1" x14ac:dyDescent="0.3">
      <c r="A1340" s="54"/>
      <c r="B1340" s="55">
        <v>42607</v>
      </c>
      <c r="C1340" s="358">
        <v>23.4</v>
      </c>
      <c r="D1340" s="51"/>
      <c r="E1340" s="51"/>
    </row>
    <row r="1341" spans="1:5" ht="15" thickBot="1" x14ac:dyDescent="0.3">
      <c r="A1341" s="54"/>
      <c r="B1341" s="55">
        <v>42608</v>
      </c>
      <c r="C1341" s="358">
        <v>23.2</v>
      </c>
      <c r="D1341" s="51"/>
      <c r="E1341" s="51"/>
    </row>
    <row r="1342" spans="1:5" ht="15" thickBot="1" x14ac:dyDescent="0.3">
      <c r="A1342" s="54"/>
      <c r="B1342" s="55">
        <v>42609</v>
      </c>
      <c r="C1342" s="358">
        <v>23.3</v>
      </c>
      <c r="D1342" s="51"/>
      <c r="E1342" s="51"/>
    </row>
    <row r="1343" spans="1:5" ht="15" thickBot="1" x14ac:dyDescent="0.3">
      <c r="A1343" s="54"/>
      <c r="B1343" s="55">
        <v>42610</v>
      </c>
      <c r="C1343" s="358">
        <v>23.3</v>
      </c>
      <c r="D1343" s="51"/>
      <c r="E1343" s="51"/>
    </row>
    <row r="1344" spans="1:5" ht="15" thickBot="1" x14ac:dyDescent="0.3">
      <c r="A1344" s="54"/>
      <c r="B1344" s="55">
        <v>42611</v>
      </c>
      <c r="C1344" s="358">
        <v>23.8</v>
      </c>
      <c r="D1344" s="51"/>
      <c r="E1344" s="51"/>
    </row>
    <row r="1345" spans="1:5" ht="15" thickBot="1" x14ac:dyDescent="0.3">
      <c r="A1345" s="54"/>
      <c r="B1345" s="55">
        <v>42612</v>
      </c>
      <c r="C1345" s="358">
        <v>24</v>
      </c>
      <c r="D1345" s="51"/>
      <c r="E1345" s="51"/>
    </row>
    <row r="1346" spans="1:5" ht="15" thickBot="1" x14ac:dyDescent="0.3">
      <c r="A1346" s="54"/>
      <c r="B1346" s="55">
        <v>42613</v>
      </c>
      <c r="C1346" s="358">
        <v>23.5</v>
      </c>
      <c r="D1346" s="51"/>
      <c r="E1346" s="51"/>
    </row>
    <row r="1347" spans="1:5" ht="15" thickBot="1" x14ac:dyDescent="0.3">
      <c r="A1347" s="54"/>
      <c r="B1347" s="55">
        <v>42614</v>
      </c>
      <c r="C1347" s="358">
        <v>23.7</v>
      </c>
      <c r="D1347" s="51"/>
      <c r="E1347" s="51"/>
    </row>
    <row r="1348" spans="1:5" ht="15" thickBot="1" x14ac:dyDescent="0.3">
      <c r="A1348" s="54"/>
      <c r="B1348" s="55">
        <v>42615</v>
      </c>
      <c r="C1348" s="358">
        <v>24.4</v>
      </c>
      <c r="D1348" s="51"/>
      <c r="E1348" s="51"/>
    </row>
    <row r="1349" spans="1:5" ht="15" thickBot="1" x14ac:dyDescent="0.3">
      <c r="A1349" s="54"/>
      <c r="B1349" s="55">
        <v>42616</v>
      </c>
      <c r="C1349" s="358">
        <v>24</v>
      </c>
      <c r="D1349" s="51"/>
      <c r="E1349" s="51"/>
    </row>
    <row r="1350" spans="1:5" ht="15" thickBot="1" x14ac:dyDescent="0.3">
      <c r="A1350" s="54"/>
      <c r="B1350" s="55">
        <v>42617</v>
      </c>
      <c r="C1350" s="358">
        <v>23.6</v>
      </c>
      <c r="D1350" s="51"/>
      <c r="E1350" s="51"/>
    </row>
    <row r="1351" spans="1:5" ht="15" thickBot="1" x14ac:dyDescent="0.3">
      <c r="A1351" s="54"/>
      <c r="B1351" s="55">
        <v>42618</v>
      </c>
      <c r="C1351" s="358">
        <v>21.8</v>
      </c>
      <c r="D1351" s="51"/>
      <c r="E1351" s="51"/>
    </row>
    <row r="1352" spans="1:5" ht="15" thickBot="1" x14ac:dyDescent="0.3">
      <c r="A1352" s="54"/>
      <c r="B1352" s="55">
        <v>42619</v>
      </c>
      <c r="C1352" s="358">
        <v>19.8</v>
      </c>
      <c r="D1352" s="51"/>
      <c r="E1352" s="51"/>
    </row>
    <row r="1353" spans="1:5" ht="15" thickBot="1" x14ac:dyDescent="0.3">
      <c r="A1353" s="54"/>
      <c r="B1353" s="55">
        <v>42620</v>
      </c>
      <c r="C1353" s="358">
        <v>21.6</v>
      </c>
      <c r="D1353" s="51"/>
      <c r="E1353" s="51"/>
    </row>
    <row r="1354" spans="1:5" ht="15" thickBot="1" x14ac:dyDescent="0.3">
      <c r="A1354" s="54"/>
      <c r="B1354" s="55">
        <v>42621</v>
      </c>
      <c r="C1354" s="358">
        <v>22.7</v>
      </c>
      <c r="D1354" s="51"/>
      <c r="E1354" s="51"/>
    </row>
    <row r="1355" spans="1:5" ht="15" thickBot="1" x14ac:dyDescent="0.3">
      <c r="A1355" s="54"/>
      <c r="B1355" s="55">
        <v>42622</v>
      </c>
      <c r="C1355" s="358">
        <v>23.5</v>
      </c>
      <c r="D1355" s="51"/>
      <c r="E1355" s="51"/>
    </row>
    <row r="1356" spans="1:5" ht="15" thickBot="1" x14ac:dyDescent="0.3">
      <c r="A1356" s="54"/>
      <c r="B1356" s="55">
        <v>42623</v>
      </c>
      <c r="C1356" s="358">
        <v>23.9</v>
      </c>
      <c r="D1356" s="51"/>
      <c r="E1356" s="51"/>
    </row>
    <row r="1357" spans="1:5" ht="15" thickBot="1" x14ac:dyDescent="0.3">
      <c r="A1357" s="54"/>
      <c r="B1357" s="55">
        <v>42624</v>
      </c>
      <c r="C1357" s="358">
        <v>23.6</v>
      </c>
      <c r="D1357" s="51"/>
      <c r="E1357" s="51"/>
    </row>
    <row r="1358" spans="1:5" ht="15" thickBot="1" x14ac:dyDescent="0.3">
      <c r="A1358" s="54"/>
      <c r="B1358" s="55">
        <v>42625</v>
      </c>
      <c r="C1358" s="358">
        <v>24.1</v>
      </c>
      <c r="D1358" s="51"/>
      <c r="E1358" s="51"/>
    </row>
    <row r="1359" spans="1:5" ht="15" thickBot="1" x14ac:dyDescent="0.3">
      <c r="A1359" s="54"/>
      <c r="B1359" s="55">
        <v>42626</v>
      </c>
      <c r="C1359" s="358">
        <v>23.6</v>
      </c>
      <c r="D1359" s="51"/>
      <c r="E1359" s="51"/>
    </row>
    <row r="1360" spans="1:5" ht="15" thickBot="1" x14ac:dyDescent="0.3">
      <c r="A1360" s="54"/>
      <c r="B1360" s="55">
        <v>42627</v>
      </c>
      <c r="C1360" s="358">
        <v>22.9</v>
      </c>
      <c r="D1360" s="51"/>
      <c r="E1360" s="51"/>
    </row>
    <row r="1361" spans="1:5" ht="15" thickBot="1" x14ac:dyDescent="0.3">
      <c r="A1361" s="54"/>
      <c r="B1361" s="55">
        <v>42628</v>
      </c>
      <c r="C1361" s="358">
        <v>20.399999999999999</v>
      </c>
      <c r="D1361" s="51"/>
      <c r="E1361" s="51"/>
    </row>
    <row r="1362" spans="1:5" ht="15" thickBot="1" x14ac:dyDescent="0.3">
      <c r="A1362" s="54"/>
      <c r="B1362" s="55">
        <v>42629</v>
      </c>
      <c r="C1362" s="358">
        <v>19.2</v>
      </c>
      <c r="D1362" s="51"/>
      <c r="E1362" s="51"/>
    </row>
    <row r="1363" spans="1:5" ht="15" thickBot="1" x14ac:dyDescent="0.3">
      <c r="A1363" s="54"/>
      <c r="B1363" s="55">
        <v>42630</v>
      </c>
      <c r="C1363" s="358">
        <v>19.2</v>
      </c>
      <c r="D1363" s="51"/>
      <c r="E1363" s="51"/>
    </row>
    <row r="1364" spans="1:5" ht="15" thickBot="1" x14ac:dyDescent="0.3">
      <c r="A1364" s="54"/>
      <c r="B1364" s="55">
        <v>42631</v>
      </c>
      <c r="C1364" s="358">
        <v>17.899999999999999</v>
      </c>
      <c r="D1364" s="51"/>
      <c r="E1364" s="51"/>
    </row>
    <row r="1365" spans="1:5" ht="15" thickBot="1" x14ac:dyDescent="0.3">
      <c r="A1365" s="54"/>
      <c r="B1365" s="55">
        <v>42632</v>
      </c>
      <c r="C1365" s="358">
        <v>19.100000000000001</v>
      </c>
      <c r="D1365" s="51"/>
      <c r="E1365" s="51"/>
    </row>
    <row r="1366" spans="1:5" ht="15" thickBot="1" x14ac:dyDescent="0.3">
      <c r="A1366" s="54"/>
      <c r="B1366" s="55">
        <v>42633</v>
      </c>
      <c r="C1366" s="358">
        <v>17.7</v>
      </c>
      <c r="D1366" s="51"/>
      <c r="E1366" s="51"/>
    </row>
    <row r="1367" spans="1:5" ht="15" thickBot="1" x14ac:dyDescent="0.3">
      <c r="A1367" s="54"/>
      <c r="B1367" s="55">
        <v>42634</v>
      </c>
      <c r="C1367" s="358">
        <v>16.600000000000001</v>
      </c>
      <c r="D1367" s="51"/>
      <c r="E1367" s="51"/>
    </row>
    <row r="1368" spans="1:5" ht="15" thickBot="1" x14ac:dyDescent="0.3">
      <c r="A1368" s="54"/>
      <c r="B1368" s="55">
        <v>42635</v>
      </c>
      <c r="C1368" s="358">
        <v>17.2</v>
      </c>
      <c r="D1368" s="51"/>
      <c r="E1368" s="51"/>
    </row>
    <row r="1369" spans="1:5" ht="15" thickBot="1" x14ac:dyDescent="0.3">
      <c r="A1369" s="54"/>
      <c r="B1369" s="55">
        <v>42636</v>
      </c>
      <c r="C1369" s="358">
        <v>16.600000000000001</v>
      </c>
      <c r="D1369" s="51"/>
      <c r="E1369" s="51"/>
    </row>
    <row r="1370" spans="1:5" ht="15" thickBot="1" x14ac:dyDescent="0.3">
      <c r="A1370" s="54"/>
      <c r="B1370" s="55">
        <v>42637</v>
      </c>
      <c r="C1370" s="358">
        <v>17.8</v>
      </c>
      <c r="D1370" s="51"/>
      <c r="E1370" s="51"/>
    </row>
    <row r="1371" spans="1:5" ht="15" thickBot="1" x14ac:dyDescent="0.3">
      <c r="A1371" s="54"/>
      <c r="B1371" s="55">
        <v>42638</v>
      </c>
      <c r="C1371" s="358">
        <v>17.5</v>
      </c>
      <c r="D1371" s="51"/>
      <c r="E1371" s="51"/>
    </row>
    <row r="1372" spans="1:5" ht="15" thickBot="1" x14ac:dyDescent="0.3">
      <c r="A1372" s="54"/>
      <c r="B1372" s="55">
        <v>42639</v>
      </c>
      <c r="C1372" s="358">
        <v>18</v>
      </c>
      <c r="D1372" s="51"/>
      <c r="E1372" s="51"/>
    </row>
    <row r="1373" spans="1:5" ht="15" thickBot="1" x14ac:dyDescent="0.3">
      <c r="A1373" s="54"/>
      <c r="B1373" s="55">
        <v>42640</v>
      </c>
      <c r="C1373" s="358">
        <v>18.399999999999999</v>
      </c>
      <c r="D1373" s="51"/>
      <c r="E1373" s="51"/>
    </row>
    <row r="1374" spans="1:5" ht="15" thickBot="1" x14ac:dyDescent="0.3">
      <c r="A1374" s="54"/>
      <c r="B1374" s="55">
        <v>42641</v>
      </c>
      <c r="C1374" s="358">
        <v>18.399999999999999</v>
      </c>
      <c r="D1374" s="51"/>
      <c r="E1374" s="51"/>
    </row>
    <row r="1375" spans="1:5" ht="15" thickBot="1" x14ac:dyDescent="0.3">
      <c r="A1375" s="54"/>
      <c r="B1375" s="55">
        <v>42642</v>
      </c>
      <c r="C1375" s="358">
        <v>17.7</v>
      </c>
      <c r="D1375" s="51"/>
      <c r="E1375" s="51"/>
    </row>
    <row r="1376" spans="1:5" ht="15" thickBot="1" x14ac:dyDescent="0.3">
      <c r="A1376" s="54"/>
      <c r="B1376" s="55">
        <v>42643</v>
      </c>
      <c r="C1376" s="358">
        <v>19.5</v>
      </c>
      <c r="D1376" s="51"/>
      <c r="E1376" s="51"/>
    </row>
    <row r="1377" spans="1:5" ht="15" thickBot="1" x14ac:dyDescent="0.3">
      <c r="A1377" s="54"/>
      <c r="B1377" s="55">
        <v>42644</v>
      </c>
      <c r="C1377" s="358">
        <v>18.5</v>
      </c>
      <c r="D1377" s="51"/>
      <c r="E1377" s="51"/>
    </row>
    <row r="1378" spans="1:5" ht="15" thickBot="1" x14ac:dyDescent="0.3">
      <c r="A1378" s="54"/>
      <c r="B1378" s="55">
        <v>42645</v>
      </c>
      <c r="C1378" s="358">
        <v>17.7</v>
      </c>
      <c r="D1378" s="51"/>
      <c r="E1378" s="51"/>
    </row>
    <row r="1379" spans="1:5" ht="15" thickBot="1" x14ac:dyDescent="0.3">
      <c r="A1379" s="54"/>
      <c r="B1379" s="55">
        <v>42646</v>
      </c>
      <c r="C1379" s="358">
        <v>17.2</v>
      </c>
      <c r="D1379" s="51"/>
      <c r="E1379" s="51"/>
    </row>
    <row r="1380" spans="1:5" ht="15" thickBot="1" x14ac:dyDescent="0.3">
      <c r="A1380" s="54"/>
      <c r="B1380" s="55">
        <v>42647</v>
      </c>
      <c r="C1380" s="358">
        <v>15.7</v>
      </c>
      <c r="D1380" s="51"/>
      <c r="E1380" s="51"/>
    </row>
    <row r="1381" spans="1:5" ht="15" thickBot="1" x14ac:dyDescent="0.3">
      <c r="A1381" s="54"/>
      <c r="B1381" s="55">
        <v>42648</v>
      </c>
      <c r="C1381" s="358">
        <v>13.3</v>
      </c>
      <c r="D1381" s="51"/>
      <c r="E1381" s="51"/>
    </row>
    <row r="1382" spans="1:5" ht="15" thickBot="1" x14ac:dyDescent="0.3">
      <c r="A1382" s="54"/>
      <c r="B1382" s="55">
        <v>42649</v>
      </c>
      <c r="C1382" s="358">
        <v>11.7</v>
      </c>
      <c r="D1382" s="51"/>
      <c r="E1382" s="51"/>
    </row>
    <row r="1383" spans="1:5" ht="15" thickBot="1" x14ac:dyDescent="0.3">
      <c r="A1383" s="54"/>
      <c r="B1383" s="55">
        <v>42650</v>
      </c>
      <c r="C1383" s="358">
        <v>12.8</v>
      </c>
      <c r="D1383" s="51"/>
      <c r="E1383" s="51"/>
    </row>
    <row r="1384" spans="1:5" ht="15" thickBot="1" x14ac:dyDescent="0.3">
      <c r="A1384" s="54"/>
      <c r="B1384" s="55">
        <v>42651</v>
      </c>
      <c r="C1384" s="358">
        <v>12.1</v>
      </c>
      <c r="D1384" s="51"/>
      <c r="E1384" s="51"/>
    </row>
    <row r="1385" spans="1:5" ht="15" thickBot="1" x14ac:dyDescent="0.3">
      <c r="A1385" s="54"/>
      <c r="B1385" s="55">
        <v>42652</v>
      </c>
      <c r="C1385" s="358">
        <v>13.5</v>
      </c>
      <c r="D1385" s="51"/>
      <c r="E1385" s="51"/>
    </row>
    <row r="1386" spans="1:5" ht="15" thickBot="1" x14ac:dyDescent="0.3">
      <c r="A1386" s="54"/>
      <c r="B1386" s="55">
        <v>42653</v>
      </c>
      <c r="C1386" s="358">
        <v>12.2</v>
      </c>
      <c r="D1386" s="51"/>
      <c r="E1386" s="51"/>
    </row>
    <row r="1387" spans="1:5" ht="15" thickBot="1" x14ac:dyDescent="0.3">
      <c r="A1387" s="54"/>
      <c r="B1387" s="55">
        <v>42654</v>
      </c>
      <c r="C1387" s="358">
        <v>10</v>
      </c>
      <c r="D1387" s="51"/>
      <c r="E1387" s="51"/>
    </row>
    <row r="1388" spans="1:5" ht="15" thickBot="1" x14ac:dyDescent="0.3">
      <c r="A1388" s="54"/>
      <c r="B1388" s="55">
        <v>42655</v>
      </c>
      <c r="C1388" s="358">
        <v>9.8000000000000007</v>
      </c>
      <c r="D1388" s="51"/>
      <c r="E1388" s="51"/>
    </row>
    <row r="1389" spans="1:5" ht="15" thickBot="1" x14ac:dyDescent="0.3">
      <c r="A1389" s="54"/>
      <c r="B1389" s="55">
        <v>42656</v>
      </c>
      <c r="C1389" s="358">
        <v>9.6999999999999993</v>
      </c>
      <c r="D1389" s="51"/>
      <c r="E1389" s="51"/>
    </row>
    <row r="1390" spans="1:5" ht="15" thickBot="1" x14ac:dyDescent="0.3">
      <c r="A1390" s="54"/>
      <c r="B1390" s="55">
        <v>42657</v>
      </c>
      <c r="C1390" s="358">
        <v>13.2</v>
      </c>
      <c r="D1390" s="51"/>
      <c r="E1390" s="51"/>
    </row>
    <row r="1391" spans="1:5" ht="15" thickBot="1" x14ac:dyDescent="0.3">
      <c r="A1391" s="54"/>
      <c r="B1391" s="55">
        <v>42658</v>
      </c>
      <c r="C1391" s="358">
        <v>16.899999999999999</v>
      </c>
      <c r="D1391" s="51"/>
      <c r="E1391" s="51"/>
    </row>
    <row r="1392" spans="1:5" ht="15" thickBot="1" x14ac:dyDescent="0.3">
      <c r="A1392" s="54"/>
      <c r="B1392" s="55">
        <v>42659</v>
      </c>
      <c r="C1392" s="358">
        <v>14.4</v>
      </c>
      <c r="D1392" s="51"/>
      <c r="E1392" s="51"/>
    </row>
    <row r="1393" spans="1:5" ht="15" thickBot="1" x14ac:dyDescent="0.3">
      <c r="A1393" s="54"/>
      <c r="B1393" s="55">
        <v>42660</v>
      </c>
      <c r="C1393" s="358">
        <v>15.1</v>
      </c>
      <c r="D1393" s="51"/>
      <c r="E1393" s="51"/>
    </row>
    <row r="1394" spans="1:5" ht="15" thickBot="1" x14ac:dyDescent="0.3">
      <c r="A1394" s="54"/>
      <c r="B1394" s="55">
        <v>42661</v>
      </c>
      <c r="C1394" s="358">
        <v>15.5</v>
      </c>
      <c r="D1394" s="51"/>
      <c r="E1394" s="51"/>
    </row>
    <row r="1395" spans="1:5" ht="15" thickBot="1" x14ac:dyDescent="0.3">
      <c r="A1395" s="54"/>
      <c r="B1395" s="55">
        <v>42662</v>
      </c>
      <c r="C1395" s="358">
        <v>14.2</v>
      </c>
      <c r="D1395" s="51"/>
      <c r="E1395" s="51"/>
    </row>
    <row r="1396" spans="1:5" ht="15" thickBot="1" x14ac:dyDescent="0.3">
      <c r="A1396" s="54"/>
      <c r="B1396" s="55">
        <v>42663</v>
      </c>
      <c r="C1396" s="358">
        <v>11.6</v>
      </c>
      <c r="D1396" s="51"/>
      <c r="E1396" s="51"/>
    </row>
    <row r="1397" spans="1:5" ht="15" thickBot="1" x14ac:dyDescent="0.3">
      <c r="A1397" s="54"/>
      <c r="B1397" s="55">
        <v>42664</v>
      </c>
      <c r="C1397" s="358">
        <v>11.4</v>
      </c>
      <c r="D1397" s="51"/>
      <c r="E1397" s="51"/>
    </row>
    <row r="1398" spans="1:5" ht="15" thickBot="1" x14ac:dyDescent="0.3">
      <c r="A1398" s="54"/>
      <c r="B1398" s="55">
        <v>42665</v>
      </c>
      <c r="C1398" s="358">
        <v>11.1</v>
      </c>
      <c r="D1398" s="51"/>
      <c r="E1398" s="51"/>
    </row>
    <row r="1399" spans="1:5" ht="15" thickBot="1" x14ac:dyDescent="0.3">
      <c r="A1399" s="54"/>
      <c r="B1399" s="55">
        <v>42666</v>
      </c>
      <c r="C1399" s="358">
        <v>12.4</v>
      </c>
      <c r="D1399" s="51"/>
      <c r="E1399" s="51"/>
    </row>
    <row r="1400" spans="1:5" ht="15" thickBot="1" x14ac:dyDescent="0.3">
      <c r="A1400" s="54"/>
      <c r="B1400" s="55">
        <v>42667</v>
      </c>
      <c r="C1400" s="358">
        <v>14</v>
      </c>
      <c r="D1400" s="51"/>
      <c r="E1400" s="51"/>
    </row>
    <row r="1401" spans="1:5" ht="15" thickBot="1" x14ac:dyDescent="0.3">
      <c r="A1401" s="54"/>
      <c r="B1401" s="55">
        <v>42668</v>
      </c>
      <c r="C1401" s="358">
        <v>15.3</v>
      </c>
      <c r="D1401" s="51"/>
      <c r="E1401" s="51"/>
    </row>
    <row r="1402" spans="1:5" ht="15" thickBot="1" x14ac:dyDescent="0.3">
      <c r="A1402" s="54"/>
      <c r="B1402" s="55">
        <v>42669</v>
      </c>
      <c r="C1402" s="358">
        <v>16.899999999999999</v>
      </c>
      <c r="D1402" s="51"/>
      <c r="E1402" s="51"/>
    </row>
    <row r="1403" spans="1:5" ht="15" thickBot="1" x14ac:dyDescent="0.3">
      <c r="A1403" s="54"/>
      <c r="B1403" s="55">
        <v>42670</v>
      </c>
      <c r="C1403" s="358">
        <v>14.7</v>
      </c>
      <c r="D1403" s="51"/>
      <c r="E1403" s="51"/>
    </row>
    <row r="1404" spans="1:5" ht="15" thickBot="1" x14ac:dyDescent="0.3">
      <c r="A1404" s="54"/>
      <c r="B1404" s="55">
        <v>42671</v>
      </c>
      <c r="C1404" s="358">
        <v>11.5</v>
      </c>
      <c r="D1404" s="51"/>
      <c r="E1404" s="51"/>
    </row>
    <row r="1405" spans="1:5" ht="15" thickBot="1" x14ac:dyDescent="0.3">
      <c r="A1405" s="54"/>
      <c r="B1405" s="55">
        <v>42672</v>
      </c>
      <c r="C1405" s="358">
        <v>11.9</v>
      </c>
      <c r="D1405" s="51"/>
      <c r="E1405" s="51"/>
    </row>
    <row r="1406" spans="1:5" ht="15" thickBot="1" x14ac:dyDescent="0.3">
      <c r="A1406" s="54"/>
      <c r="B1406" s="55">
        <v>42673</v>
      </c>
      <c r="C1406" s="358">
        <v>12.3</v>
      </c>
      <c r="D1406" s="51"/>
      <c r="E1406" s="51"/>
    </row>
    <row r="1407" spans="1:5" ht="15" thickBot="1" x14ac:dyDescent="0.3">
      <c r="A1407" s="54"/>
      <c r="B1407" s="55">
        <v>42674</v>
      </c>
      <c r="C1407" s="358">
        <v>11.3</v>
      </c>
      <c r="D1407" s="51"/>
      <c r="E1407" s="51"/>
    </row>
    <row r="1408" spans="1:5" ht="15" thickBot="1" x14ac:dyDescent="0.3">
      <c r="A1408" s="54"/>
      <c r="B1408" s="55">
        <v>42675</v>
      </c>
      <c r="C1408" s="358">
        <v>11.6</v>
      </c>
      <c r="D1408" s="51"/>
      <c r="E1408" s="51"/>
    </row>
    <row r="1409" spans="1:5" ht="15" thickBot="1" x14ac:dyDescent="0.3">
      <c r="A1409" s="54"/>
      <c r="B1409" s="55">
        <v>42676</v>
      </c>
      <c r="C1409" s="358">
        <v>11.7</v>
      </c>
      <c r="D1409" s="51"/>
      <c r="E1409" s="51"/>
    </row>
    <row r="1410" spans="1:5" ht="15" thickBot="1" x14ac:dyDescent="0.3">
      <c r="A1410" s="54"/>
      <c r="B1410" s="55">
        <v>42677</v>
      </c>
      <c r="C1410" s="358">
        <v>10.1</v>
      </c>
      <c r="D1410" s="51"/>
      <c r="E1410" s="51"/>
    </row>
    <row r="1411" spans="1:5" ht="15" thickBot="1" x14ac:dyDescent="0.3">
      <c r="A1411" s="54"/>
      <c r="B1411" s="55">
        <v>42678</v>
      </c>
      <c r="C1411" s="358">
        <v>9.1</v>
      </c>
      <c r="D1411" s="51"/>
      <c r="E1411" s="51"/>
    </row>
    <row r="1412" spans="1:5" ht="15" thickBot="1" x14ac:dyDescent="0.3">
      <c r="A1412" s="54"/>
      <c r="B1412" s="55">
        <v>42679</v>
      </c>
      <c r="C1412" s="358">
        <v>10.3</v>
      </c>
      <c r="D1412" s="51"/>
      <c r="E1412" s="51"/>
    </row>
    <row r="1413" spans="1:5" ht="15" thickBot="1" x14ac:dyDescent="0.3">
      <c r="A1413" s="54"/>
      <c r="B1413" s="55">
        <v>42680</v>
      </c>
      <c r="C1413" s="358">
        <v>12.6</v>
      </c>
      <c r="D1413" s="51"/>
      <c r="E1413" s="51"/>
    </row>
    <row r="1414" spans="1:5" ht="15" thickBot="1" x14ac:dyDescent="0.3">
      <c r="A1414" s="54"/>
      <c r="B1414" s="55">
        <v>42681</v>
      </c>
      <c r="C1414" s="358">
        <v>10</v>
      </c>
      <c r="D1414" s="51"/>
      <c r="E1414" s="51"/>
    </row>
    <row r="1415" spans="1:5" ht="15" thickBot="1" x14ac:dyDescent="0.3">
      <c r="A1415" s="54"/>
      <c r="B1415" s="55">
        <v>42682</v>
      </c>
      <c r="C1415" s="358">
        <v>8.1999999999999993</v>
      </c>
      <c r="D1415" s="51"/>
      <c r="E1415" s="51"/>
    </row>
    <row r="1416" spans="1:5" ht="15" thickBot="1" x14ac:dyDescent="0.3">
      <c r="A1416" s="54"/>
      <c r="B1416" s="55">
        <v>42683</v>
      </c>
      <c r="C1416" s="358">
        <v>7.5</v>
      </c>
      <c r="D1416" s="51"/>
      <c r="E1416" s="51"/>
    </row>
    <row r="1417" spans="1:5" ht="15" thickBot="1" x14ac:dyDescent="0.3">
      <c r="A1417" s="54"/>
      <c r="B1417" s="55">
        <v>42684</v>
      </c>
      <c r="C1417" s="358">
        <v>7.3</v>
      </c>
      <c r="D1417" s="51"/>
      <c r="E1417" s="51"/>
    </row>
    <row r="1418" spans="1:5" ht="15" thickBot="1" x14ac:dyDescent="0.3">
      <c r="A1418" s="51"/>
      <c r="B1418" s="55">
        <v>42685</v>
      </c>
      <c r="C1418" s="358">
        <v>7.9</v>
      </c>
      <c r="D1418" s="51"/>
      <c r="E1418" s="51"/>
    </row>
    <row r="1419" spans="1:5" ht="15" thickBot="1" x14ac:dyDescent="0.3">
      <c r="A1419" s="51"/>
      <c r="B1419" s="55">
        <v>42686</v>
      </c>
      <c r="C1419" s="358">
        <v>9.9</v>
      </c>
      <c r="D1419" s="51"/>
      <c r="E1419" s="51"/>
    </row>
    <row r="1420" spans="1:5" ht="15" thickBot="1" x14ac:dyDescent="0.3">
      <c r="A1420" s="51"/>
      <c r="B1420" s="55">
        <v>42687</v>
      </c>
      <c r="C1420" s="358">
        <v>6.6</v>
      </c>
      <c r="D1420" s="51"/>
      <c r="E1420" s="51"/>
    </row>
    <row r="1421" spans="1:5" ht="15" thickBot="1" x14ac:dyDescent="0.3">
      <c r="A1421" s="51"/>
      <c r="B1421" s="55">
        <v>42688</v>
      </c>
      <c r="C1421" s="358">
        <v>6</v>
      </c>
      <c r="D1421" s="51"/>
      <c r="E1421" s="51"/>
    </row>
    <row r="1422" spans="1:5" ht="15" thickBot="1" x14ac:dyDescent="0.3">
      <c r="A1422" s="51"/>
      <c r="B1422" s="55">
        <v>42689</v>
      </c>
      <c r="C1422" s="358">
        <v>3.6</v>
      </c>
      <c r="D1422" s="51"/>
      <c r="E1422" s="51"/>
    </row>
    <row r="1423" spans="1:5" ht="15" thickBot="1" x14ac:dyDescent="0.3">
      <c r="A1423" s="51"/>
      <c r="B1423" s="55">
        <v>42690</v>
      </c>
      <c r="C1423" s="358">
        <v>4.3</v>
      </c>
      <c r="D1423" s="51"/>
      <c r="E1423" s="51"/>
    </row>
    <row r="1424" spans="1:5" ht="15" thickBot="1" x14ac:dyDescent="0.3">
      <c r="A1424" s="51"/>
      <c r="B1424" s="55">
        <v>42691</v>
      </c>
      <c r="C1424" s="358">
        <v>7.8</v>
      </c>
      <c r="D1424" s="51"/>
      <c r="E1424" s="51"/>
    </row>
    <row r="1425" spans="1:16" ht="15" thickBot="1" x14ac:dyDescent="0.3">
      <c r="A1425" s="51"/>
      <c r="B1425" s="55">
        <v>42692</v>
      </c>
      <c r="C1425" s="358">
        <v>9.3000000000000007</v>
      </c>
      <c r="D1425" s="51"/>
      <c r="E1425" s="51"/>
    </row>
    <row r="1426" spans="1:16" ht="15" thickBot="1" x14ac:dyDescent="0.3">
      <c r="A1426" s="51"/>
      <c r="B1426" s="55">
        <v>42693</v>
      </c>
      <c r="C1426" s="358">
        <v>11.5</v>
      </c>
      <c r="D1426" s="51"/>
      <c r="E1426" s="51"/>
    </row>
    <row r="1427" spans="1:16" ht="15" thickBot="1" x14ac:dyDescent="0.3">
      <c r="A1427" s="51"/>
      <c r="B1427" s="55">
        <v>42694</v>
      </c>
      <c r="C1427" s="358">
        <v>10.7</v>
      </c>
      <c r="D1427" s="51"/>
      <c r="E1427" s="51"/>
    </row>
    <row r="1428" spans="1:16" ht="15" thickBot="1" x14ac:dyDescent="0.3">
      <c r="A1428" s="51"/>
      <c r="B1428" s="55">
        <v>42695</v>
      </c>
      <c r="C1428" s="358">
        <v>12.4</v>
      </c>
      <c r="D1428" s="51"/>
      <c r="E1428" s="51"/>
    </row>
    <row r="1429" spans="1:16" ht="15" thickBot="1" x14ac:dyDescent="0.3">
      <c r="A1429" s="51"/>
      <c r="B1429" s="55">
        <v>42696</v>
      </c>
      <c r="C1429" s="358">
        <v>14.5</v>
      </c>
      <c r="D1429" s="56" t="s">
        <v>49</v>
      </c>
      <c r="E1429" s="51"/>
    </row>
    <row r="1430" spans="1:16" ht="15" thickBot="1" x14ac:dyDescent="0.3">
      <c r="A1430" s="51"/>
      <c r="B1430" s="55">
        <v>42697</v>
      </c>
      <c r="C1430" s="358">
        <v>14.1</v>
      </c>
      <c r="D1430" s="51"/>
      <c r="E1430" s="51"/>
    </row>
    <row r="1431" spans="1:16" ht="15" thickBot="1" x14ac:dyDescent="0.3">
      <c r="A1431" s="51"/>
      <c r="B1431" s="55">
        <v>42698</v>
      </c>
      <c r="C1431" s="358">
        <v>14.2</v>
      </c>
      <c r="D1431" s="51"/>
      <c r="E1431" s="51">
        <f>ROW(C8)</f>
        <v>8</v>
      </c>
      <c r="F1431" s="42" t="s">
        <v>50</v>
      </c>
    </row>
    <row r="1432" spans="1:16" ht="15" thickBot="1" x14ac:dyDescent="0.3">
      <c r="A1432" s="51"/>
      <c r="B1432" s="55">
        <v>42699</v>
      </c>
      <c r="C1432" s="358">
        <v>13.5</v>
      </c>
      <c r="D1432" s="51"/>
      <c r="E1432" s="51"/>
      <c r="J1432" s="43">
        <f>COLUMN(C8)</f>
        <v>3</v>
      </c>
      <c r="M1432" s="42" t="s">
        <v>51</v>
      </c>
      <c r="N1432" s="43" t="e">
        <f>COLUMN(#REF!)</f>
        <v>#REF!</v>
      </c>
      <c r="O1432" s="42" t="s">
        <v>51</v>
      </c>
      <c r="P1432" s="42" t="s">
        <v>52</v>
      </c>
    </row>
    <row r="1433" spans="1:16" ht="15" thickBot="1" x14ac:dyDescent="0.3">
      <c r="A1433" s="51"/>
      <c r="B1433" s="55">
        <v>42700</v>
      </c>
      <c r="C1433" s="358">
        <v>12.7</v>
      </c>
      <c r="D1433" s="51" t="s">
        <v>53</v>
      </c>
      <c r="E1433" s="51" t="s">
        <v>54</v>
      </c>
      <c r="F1433" s="42" t="s">
        <v>55</v>
      </c>
      <c r="G1433" s="42" t="s">
        <v>56</v>
      </c>
      <c r="H1433" s="42" t="s">
        <v>57</v>
      </c>
      <c r="I1433" s="42" t="s">
        <v>58</v>
      </c>
      <c r="J1433" s="43" t="s">
        <v>59</v>
      </c>
      <c r="K1433" s="42" t="s">
        <v>60</v>
      </c>
      <c r="L1433" s="45" t="s">
        <v>17</v>
      </c>
      <c r="M1433" s="42" t="s">
        <v>61</v>
      </c>
      <c r="N1433" s="43" t="s">
        <v>62</v>
      </c>
      <c r="O1433" s="45" t="s">
        <v>63</v>
      </c>
    </row>
    <row r="1434" spans="1:16" ht="15" thickBot="1" x14ac:dyDescent="0.3">
      <c r="A1434" s="51"/>
      <c r="B1434" s="55">
        <v>42701</v>
      </c>
      <c r="C1434" s="358">
        <v>11.6</v>
      </c>
      <c r="D1434" s="57">
        <v>42743.75</v>
      </c>
      <c r="E1434" s="51">
        <f t="shared" ref="E1434:E1441" si="0">MATCH($D1434,$B$8:$B$5735,1)</f>
        <v>1469</v>
      </c>
      <c r="F1434" s="46">
        <f t="shared" ref="F1434:F1441" si="1">INDEX($B$8:$B$5735,$E1434)</f>
        <v>42743</v>
      </c>
      <c r="G1434" s="47">
        <f t="shared" ref="G1434:G1441" si="2">INDEX($C$8:$C$5735,$E1434)</f>
        <v>-3.5</v>
      </c>
      <c r="H1434" s="44">
        <f>+D1434-F1434</f>
        <v>0.75</v>
      </c>
      <c r="I1434" s="44">
        <f>1-H1434</f>
        <v>0.25</v>
      </c>
      <c r="L1434" s="45"/>
      <c r="M1434" s="47" t="e">
        <f>INDEX(#REF!,$E1434)</f>
        <v>#REF!</v>
      </c>
      <c r="O1434" s="45"/>
    </row>
    <row r="1435" spans="1:16" ht="15" thickBot="1" x14ac:dyDescent="0.3">
      <c r="A1435" s="51"/>
      <c r="B1435" s="55">
        <v>42702</v>
      </c>
      <c r="C1435" s="358">
        <v>8.5</v>
      </c>
      <c r="D1435" s="57">
        <v>42753.541666666664</v>
      </c>
      <c r="E1435" s="51">
        <f t="shared" si="0"/>
        <v>1479</v>
      </c>
      <c r="F1435" s="46">
        <f t="shared" si="1"/>
        <v>42753</v>
      </c>
      <c r="G1435" s="47">
        <f t="shared" si="2"/>
        <v>4.2</v>
      </c>
      <c r="H1435" s="44">
        <f>+D1435-F1435</f>
        <v>0.54166666666424135</v>
      </c>
      <c r="I1435" s="44">
        <f>1-H1435</f>
        <v>0.45833333333575865</v>
      </c>
      <c r="J1435" s="48">
        <f ca="1">SUM(INDIRECT(ADDRESS($E1434+$E$1431-1,J$1432)):INDIRECT(ADDRESS($E1435+$E$1431-1,J$1432)))-G1434*$H1434-$I1435*G1435</f>
        <v>5.0999999999898131</v>
      </c>
      <c r="K1435" s="47">
        <f>+D1435-D1434</f>
        <v>9.7916666666642413</v>
      </c>
      <c r="L1435" s="49">
        <f ca="1">+J1435/K1435</f>
        <v>0.52085106382887592</v>
      </c>
      <c r="M1435" s="47" t="e">
        <f>INDEX(#REF!,$E1435)</f>
        <v>#REF!</v>
      </c>
      <c r="N1435" s="48" t="e">
        <f ca="1">SUM(INDIRECT(ADDRESS($E1434+$E$1431-1,N$1432)):INDIRECT(ADDRESS($E1435+$E$1431-1,N$1432)))-M1434*$H1434-$I1435*M1435</f>
        <v>#REF!</v>
      </c>
      <c r="O1435" s="50" t="e">
        <f ca="1">+N1435/K1435</f>
        <v>#REF!</v>
      </c>
      <c r="P1435" s="48" t="e">
        <f ca="1">+O1435/3.6</f>
        <v>#REF!</v>
      </c>
    </row>
    <row r="1436" spans="1:16" ht="15" thickBot="1" x14ac:dyDescent="0.3">
      <c r="A1436" s="51"/>
      <c r="B1436" s="55">
        <v>42703</v>
      </c>
      <c r="C1436" s="358">
        <v>2.8</v>
      </c>
      <c r="D1436" s="57">
        <v>42762.354166666664</v>
      </c>
      <c r="E1436" s="51">
        <f t="shared" si="0"/>
        <v>1488</v>
      </c>
      <c r="F1436" s="46">
        <f t="shared" si="1"/>
        <v>42762</v>
      </c>
      <c r="G1436" s="47">
        <f t="shared" si="2"/>
        <v>-0.2</v>
      </c>
      <c r="H1436" s="44">
        <f>+D1436-F1436</f>
        <v>0.35416666666424135</v>
      </c>
      <c r="I1436" s="44">
        <f>1-H1436</f>
        <v>0.64583333333575865</v>
      </c>
      <c r="J1436" s="48">
        <f ca="1">SUM(INDIRECT(ADDRESS(E1435+$E$1431-1,$J$1432)):INDIRECT(ADDRESS(E1436+$E$1431-1,$J$1432)))-G1435*H1435-I1436*G1436</f>
        <v>16.354166666677344</v>
      </c>
      <c r="K1436" s="47">
        <f>+D1436-D1435</f>
        <v>8.8125</v>
      </c>
      <c r="L1436" s="49">
        <f ca="1">+J1436/K1436</f>
        <v>1.8557919621761525</v>
      </c>
      <c r="M1436" s="47" t="e">
        <f>INDEX(#REF!,$E1436)</f>
        <v>#REF!</v>
      </c>
      <c r="N1436" s="48" t="e">
        <f ca="1">SUM(INDIRECT(ADDRESS($E1435+$E$1431-1,N$1432)):INDIRECT(ADDRESS($E1436+$E$1431-1,N$1432)))-M1435*$H1435-$I1436*M1436</f>
        <v>#REF!</v>
      </c>
      <c r="O1436" s="50" t="e">
        <f t="shared" ref="O1436:O1441" ca="1" si="3">+N1436/K1436</f>
        <v>#REF!</v>
      </c>
      <c r="P1436" s="48" t="e">
        <f t="shared" ref="P1436:P1441" ca="1" si="4">+O1436/3.6</f>
        <v>#REF!</v>
      </c>
    </row>
    <row r="1437" spans="1:16" ht="15" thickBot="1" x14ac:dyDescent="0.3">
      <c r="A1437" s="51"/>
      <c r="B1437" s="55">
        <v>42704</v>
      </c>
      <c r="C1437" s="358">
        <v>1.8</v>
      </c>
      <c r="D1437" s="57">
        <v>42771.368055555555</v>
      </c>
      <c r="E1437" s="51">
        <f t="shared" si="0"/>
        <v>1497</v>
      </c>
      <c r="F1437" s="46">
        <f t="shared" si="1"/>
        <v>42771</v>
      </c>
      <c r="G1437" s="47">
        <f t="shared" si="2"/>
        <v>6.6</v>
      </c>
      <c r="H1437" s="44">
        <f>+D1437-F1437</f>
        <v>0.36805555555474712</v>
      </c>
      <c r="I1437" s="44">
        <f>1-H1437</f>
        <v>0.63194444444525288</v>
      </c>
      <c r="J1437" s="48">
        <f ca="1">SUM(INDIRECT(ADDRESS(E1436+$E$1431-1,$J$1432)):INDIRECT(ADDRESS(E1437+$E$1431-1,$J$1432)))-G1436*H1436-I1437*G1437</f>
        <v>32.199999999994183</v>
      </c>
      <c r="K1437" s="47">
        <f>+D1437-D1436</f>
        <v>9.0138888888905058</v>
      </c>
      <c r="L1437" s="49">
        <f ca="1">+J1437/K1437</f>
        <v>3.5722650231111945</v>
      </c>
      <c r="M1437" s="47" t="e">
        <f>INDEX(#REF!,$E1437)</f>
        <v>#REF!</v>
      </c>
      <c r="N1437" s="48" t="e">
        <f ca="1">SUM(INDIRECT(ADDRESS($E1436+$E$1431-1,N$1432)):INDIRECT(ADDRESS($E1437+$E$1431-1,N$1432)))-M1436*$H1436-$I1437*M1437</f>
        <v>#REF!</v>
      </c>
      <c r="O1437" s="50" t="e">
        <f t="shared" ca="1" si="3"/>
        <v>#REF!</v>
      </c>
      <c r="P1437" s="48" t="e">
        <f t="shared" ca="1" si="4"/>
        <v>#REF!</v>
      </c>
    </row>
    <row r="1438" spans="1:16" ht="15" thickBot="1" x14ac:dyDescent="0.3">
      <c r="A1438" s="51"/>
      <c r="B1438" s="55">
        <v>42705</v>
      </c>
      <c r="C1438" s="358">
        <v>2.1</v>
      </c>
      <c r="D1438" s="57">
        <v>42777.604166666664</v>
      </c>
      <c r="E1438" s="51">
        <f t="shared" si="0"/>
        <v>1503</v>
      </c>
      <c r="F1438" s="46">
        <f t="shared" si="1"/>
        <v>42777</v>
      </c>
      <c r="G1438" s="47">
        <f t="shared" si="2"/>
        <v>6.5</v>
      </c>
      <c r="H1438" s="44">
        <f>+D1438-F1438</f>
        <v>0.60416666666424135</v>
      </c>
      <c r="I1438" s="44">
        <f>1-H1438</f>
        <v>0.39583333333575865</v>
      </c>
      <c r="J1438" s="48">
        <f ca="1">SUM(INDIRECT(ADDRESS(E1437+$E$1431-1,$J$1432)):INDIRECT(ADDRESS(E1438+$E$1431-1,$J$1432)))-G1437*H1437-I1438*G1438</f>
        <v>43.397916666656236</v>
      </c>
      <c r="K1438" s="47">
        <f>+D1438-D1437</f>
        <v>6.2361111111094942</v>
      </c>
      <c r="L1438" s="49">
        <f ca="1">+J1438/K1438</f>
        <v>6.9591314031181719</v>
      </c>
      <c r="M1438" s="47" t="e">
        <f>INDEX(#REF!,$E1438)</f>
        <v>#REF!</v>
      </c>
      <c r="N1438" s="48" t="e">
        <f ca="1">SUM(INDIRECT(ADDRESS($E1437+$E$1431-1,N$1432)):INDIRECT(ADDRESS($E1438+$E$1431-1,N$1432)))-M1437*$H1437-$I1438*M1438</f>
        <v>#REF!</v>
      </c>
      <c r="O1438" s="50" t="e">
        <f t="shared" ca="1" si="3"/>
        <v>#REF!</v>
      </c>
      <c r="P1438" s="48" t="e">
        <f t="shared" ca="1" si="4"/>
        <v>#REF!</v>
      </c>
    </row>
    <row r="1439" spans="1:16" ht="15" thickBot="1" x14ac:dyDescent="0.3">
      <c r="A1439" s="51"/>
      <c r="B1439" s="55">
        <v>42706</v>
      </c>
      <c r="C1439" s="358">
        <v>4.2</v>
      </c>
      <c r="D1439" s="57">
        <v>42785.354166666664</v>
      </c>
      <c r="E1439" s="51">
        <f t="shared" si="0"/>
        <v>1511</v>
      </c>
      <c r="F1439" s="46">
        <f t="shared" si="1"/>
        <v>42785</v>
      </c>
      <c r="G1439" s="47">
        <f t="shared" si="2"/>
        <v>6.2</v>
      </c>
      <c r="H1439" s="44">
        <f t="shared" ref="H1439:H1441" si="5">+D1439-F1439</f>
        <v>0.35416666666424135</v>
      </c>
      <c r="I1439" s="44">
        <f t="shared" ref="I1439:I1441" si="6">1-H1439</f>
        <v>0.64583333333575865</v>
      </c>
      <c r="J1439" s="48">
        <f ca="1">SUM(INDIRECT(ADDRESS(E1438+$E$1431-1,$J$1432)):INDIRECT(ADDRESS(E1439+$E$1431-1,$J$1432)))-G1438*H1438-I1439*G1439</f>
        <v>44.068750000000733</v>
      </c>
      <c r="K1439" s="47">
        <f t="shared" ref="K1439:K1441" si="7">+D1439-D1438</f>
        <v>7.75</v>
      </c>
      <c r="L1439" s="49">
        <f t="shared" ref="L1439:L1441" ca="1" si="8">+J1439/K1439</f>
        <v>5.6862903225807395</v>
      </c>
      <c r="M1439" s="47" t="e">
        <f>INDEX(#REF!,$E1439)</f>
        <v>#REF!</v>
      </c>
      <c r="N1439" s="48" t="e">
        <f ca="1">SUM(INDIRECT(ADDRESS($E1438+$E$1431-1,N$1432)):INDIRECT(ADDRESS($E1439+$E$1431-1,N$1432)))-M1438*$H1438-$I1439*M1439</f>
        <v>#REF!</v>
      </c>
      <c r="O1439" s="50" t="e">
        <f t="shared" ca="1" si="3"/>
        <v>#REF!</v>
      </c>
      <c r="P1439" s="48" t="e">
        <f t="shared" ca="1" si="4"/>
        <v>#REF!</v>
      </c>
    </row>
    <row r="1440" spans="1:16" ht="15" thickBot="1" x14ac:dyDescent="0.3">
      <c r="A1440" s="51"/>
      <c r="B1440" s="55">
        <v>42707</v>
      </c>
      <c r="C1440" s="358">
        <v>6.9</v>
      </c>
      <c r="D1440" s="57">
        <v>42801.5</v>
      </c>
      <c r="E1440" s="51">
        <f t="shared" si="0"/>
        <v>1527</v>
      </c>
      <c r="F1440" s="46">
        <f t="shared" si="1"/>
        <v>42801</v>
      </c>
      <c r="G1440" s="47">
        <f t="shared" si="2"/>
        <v>9.8000000000000007</v>
      </c>
      <c r="H1440" s="44">
        <f t="shared" si="5"/>
        <v>0.5</v>
      </c>
      <c r="I1440" s="44">
        <f t="shared" si="6"/>
        <v>0.5</v>
      </c>
      <c r="J1440" s="48">
        <f ca="1">SUM(INDIRECT(ADDRESS(E1439+$E$1431-1,$J$1432)):INDIRECT(ADDRESS(E1440+$E$1431-1,$J$1432)))-G1439*H1439-I1440*G1440</f>
        <v>128.80416666668171</v>
      </c>
      <c r="K1440" s="47">
        <f t="shared" si="7"/>
        <v>16.145833333335759</v>
      </c>
      <c r="L1440" s="49">
        <f t="shared" ca="1" si="8"/>
        <v>7.9775483870965074</v>
      </c>
      <c r="M1440" s="47" t="e">
        <f>INDEX(#REF!,$E1440)</f>
        <v>#REF!</v>
      </c>
      <c r="N1440" s="48" t="e">
        <f ca="1">SUM(INDIRECT(ADDRESS($E1439+$E$1431-1,N$1432)):INDIRECT(ADDRESS($E1440+$E$1431-1,N$1432)))-M1439*$H1439-$I1440*M1440</f>
        <v>#REF!</v>
      </c>
      <c r="O1440" s="50" t="e">
        <f t="shared" ca="1" si="3"/>
        <v>#REF!</v>
      </c>
      <c r="P1440" s="48" t="e">
        <f t="shared" ca="1" si="4"/>
        <v>#REF!</v>
      </c>
    </row>
    <row r="1441" spans="1:16" ht="15" thickBot="1" x14ac:dyDescent="0.3">
      <c r="A1441" s="51"/>
      <c r="B1441" s="55">
        <v>42708</v>
      </c>
      <c r="C1441" s="358">
        <v>6.6</v>
      </c>
      <c r="D1441" s="51">
        <v>42819.354166666664</v>
      </c>
      <c r="E1441" s="51">
        <f t="shared" si="0"/>
        <v>1545</v>
      </c>
      <c r="F1441" s="46">
        <f t="shared" si="1"/>
        <v>42819</v>
      </c>
      <c r="G1441" s="47">
        <f t="shared" si="2"/>
        <v>14.3</v>
      </c>
      <c r="H1441" s="44">
        <f t="shared" si="5"/>
        <v>0.35416666666424135</v>
      </c>
      <c r="I1441" s="44">
        <f t="shared" si="6"/>
        <v>0.64583333333575865</v>
      </c>
      <c r="J1441" s="48">
        <f ca="1">SUM(INDIRECT(ADDRESS(E1440+$E$1431-1,$J$1432)):INDIRECT(ADDRESS(E1441+$E$1431-1,$J$1432)))-G1440*H1440-I1441*G1441</f>
        <v>193.06458333329869</v>
      </c>
      <c r="K1441" s="47">
        <f t="shared" si="7"/>
        <v>17.854166666664241</v>
      </c>
      <c r="L1441" s="49">
        <f t="shared" ca="1" si="8"/>
        <v>10.813418903150053</v>
      </c>
      <c r="M1441" s="47" t="e">
        <f>INDEX(#REF!,$E1441)</f>
        <v>#REF!</v>
      </c>
      <c r="N1441" s="48" t="e">
        <f ca="1">SUM(INDIRECT(ADDRESS($E1440+$E$1431-1,N$1432)):INDIRECT(ADDRESS($E1441+$E$1431-1,N$1432)))-M1440*$H1440-$I1441*M1441</f>
        <v>#REF!</v>
      </c>
      <c r="O1441" s="50" t="e">
        <f t="shared" ca="1" si="3"/>
        <v>#REF!</v>
      </c>
      <c r="P1441" s="48" t="e">
        <f t="shared" ca="1" si="4"/>
        <v>#REF!</v>
      </c>
    </row>
    <row r="1442" spans="1:16" ht="15" thickBot="1" x14ac:dyDescent="0.3">
      <c r="A1442" s="51"/>
      <c r="B1442" s="55">
        <v>42709</v>
      </c>
      <c r="C1442" s="358">
        <v>6.7</v>
      </c>
      <c r="D1442" s="51"/>
      <c r="E1442" s="51"/>
    </row>
    <row r="1443" spans="1:16" ht="15" thickBot="1" x14ac:dyDescent="0.3">
      <c r="A1443" s="51"/>
      <c r="B1443" s="55">
        <v>42710</v>
      </c>
      <c r="C1443" s="358">
        <v>4.5999999999999996</v>
      </c>
      <c r="D1443" s="57"/>
      <c r="E1443" s="51"/>
      <c r="F1443" s="46"/>
      <c r="G1443" s="47"/>
      <c r="H1443" s="44"/>
      <c r="I1443" s="44"/>
      <c r="J1443" s="48"/>
      <c r="K1443" s="47"/>
      <c r="L1443" s="49"/>
      <c r="M1443" s="47"/>
      <c r="N1443" s="48"/>
      <c r="O1443" s="50"/>
    </row>
    <row r="1444" spans="1:16" ht="15" thickBot="1" x14ac:dyDescent="0.3">
      <c r="A1444" s="51"/>
      <c r="B1444" s="55">
        <v>42711</v>
      </c>
      <c r="C1444" s="358">
        <v>3.7</v>
      </c>
      <c r="D1444" s="57"/>
      <c r="E1444" s="51"/>
      <c r="F1444" s="46"/>
      <c r="G1444" s="47"/>
      <c r="H1444" s="44"/>
      <c r="I1444" s="44"/>
      <c r="J1444" s="48"/>
      <c r="K1444" s="47"/>
      <c r="L1444" s="49"/>
      <c r="M1444" s="47"/>
      <c r="N1444" s="48"/>
      <c r="O1444" s="50"/>
    </row>
    <row r="1445" spans="1:16" ht="15" thickBot="1" x14ac:dyDescent="0.3">
      <c r="A1445" s="51"/>
      <c r="B1445" s="55">
        <v>42712</v>
      </c>
      <c r="C1445" s="358">
        <v>2.1</v>
      </c>
      <c r="D1445" s="51"/>
      <c r="E1445" s="51"/>
    </row>
    <row r="1446" spans="1:16" ht="15" thickBot="1" x14ac:dyDescent="0.3">
      <c r="A1446" s="51"/>
      <c r="B1446" s="55">
        <v>42713</v>
      </c>
      <c r="C1446" s="358">
        <v>2.6</v>
      </c>
      <c r="D1446" s="51"/>
      <c r="E1446" s="51"/>
    </row>
    <row r="1447" spans="1:16" ht="15" thickBot="1" x14ac:dyDescent="0.3">
      <c r="A1447" s="51"/>
      <c r="B1447" s="55">
        <v>42714</v>
      </c>
      <c r="C1447" s="358">
        <v>0.7</v>
      </c>
      <c r="D1447" s="51"/>
      <c r="E1447" s="51"/>
    </row>
    <row r="1448" spans="1:16" ht="15" thickBot="1" x14ac:dyDescent="0.3">
      <c r="A1448" s="51"/>
      <c r="B1448" s="55">
        <v>42715</v>
      </c>
      <c r="C1448" s="358">
        <v>3.3</v>
      </c>
      <c r="D1448" s="51"/>
      <c r="E1448" s="51"/>
    </row>
    <row r="1449" spans="1:16" ht="15" thickBot="1" x14ac:dyDescent="0.3">
      <c r="A1449" s="51"/>
      <c r="B1449" s="55">
        <v>42716</v>
      </c>
      <c r="C1449" s="358">
        <v>6</v>
      </c>
      <c r="D1449" s="51"/>
      <c r="E1449" s="51"/>
    </row>
    <row r="1450" spans="1:16" ht="15" thickBot="1" x14ac:dyDescent="0.3">
      <c r="A1450" s="51"/>
      <c r="B1450" s="55">
        <v>42717</v>
      </c>
      <c r="C1450" s="358">
        <v>2.5</v>
      </c>
      <c r="D1450" s="51"/>
      <c r="E1450" s="51"/>
    </row>
    <row r="1451" spans="1:16" ht="15" thickBot="1" x14ac:dyDescent="0.3">
      <c r="A1451" s="51"/>
      <c r="B1451" s="55">
        <v>42718</v>
      </c>
      <c r="C1451" s="358">
        <v>4.4000000000000004</v>
      </c>
      <c r="D1451" s="51"/>
      <c r="E1451" s="51"/>
    </row>
    <row r="1452" spans="1:16" ht="15" thickBot="1" x14ac:dyDescent="0.3">
      <c r="A1452" s="51"/>
      <c r="B1452" s="55">
        <v>42719</v>
      </c>
      <c r="C1452" s="358">
        <v>2.7</v>
      </c>
      <c r="D1452" s="51"/>
      <c r="E1452" s="51"/>
    </row>
    <row r="1453" spans="1:16" ht="15" thickBot="1" x14ac:dyDescent="0.3">
      <c r="A1453" s="51"/>
      <c r="B1453" s="55">
        <v>42720</v>
      </c>
      <c r="C1453" s="358">
        <v>3</v>
      </c>
      <c r="D1453" s="51"/>
      <c r="E1453" s="51"/>
    </row>
    <row r="1454" spans="1:16" ht="15" thickBot="1" x14ac:dyDescent="0.3">
      <c r="A1454" s="51"/>
      <c r="B1454" s="55">
        <v>42721</v>
      </c>
      <c r="C1454" s="358">
        <v>1.7</v>
      </c>
      <c r="D1454" s="51"/>
      <c r="E1454" s="51"/>
    </row>
    <row r="1455" spans="1:16" ht="15" thickBot="1" x14ac:dyDescent="0.3">
      <c r="A1455" s="51"/>
      <c r="B1455" s="55">
        <v>42722</v>
      </c>
      <c r="C1455" s="358">
        <v>-1.2</v>
      </c>
      <c r="D1455" s="51"/>
      <c r="E1455" s="51"/>
    </row>
    <row r="1456" spans="1:16" ht="15" thickBot="1" x14ac:dyDescent="0.3">
      <c r="A1456" s="51"/>
      <c r="B1456" s="55">
        <v>42723</v>
      </c>
      <c r="C1456" s="358">
        <v>3.9</v>
      </c>
      <c r="D1456" s="51"/>
      <c r="E1456" s="51"/>
    </row>
    <row r="1457" spans="1:5" ht="15" thickBot="1" x14ac:dyDescent="0.3">
      <c r="A1457" s="51"/>
      <c r="B1457" s="55">
        <v>42724</v>
      </c>
      <c r="C1457" s="358">
        <v>6.5</v>
      </c>
      <c r="D1457" s="51"/>
      <c r="E1457" s="51"/>
    </row>
    <row r="1458" spans="1:5" ht="15" thickBot="1" x14ac:dyDescent="0.3">
      <c r="A1458" s="51"/>
      <c r="B1458" s="55">
        <v>42725</v>
      </c>
      <c r="C1458" s="358">
        <v>6.7</v>
      </c>
      <c r="D1458" s="51"/>
      <c r="E1458" s="51"/>
    </row>
    <row r="1459" spans="1:5" ht="15" thickBot="1" x14ac:dyDescent="0.3">
      <c r="A1459" s="51"/>
      <c r="B1459" s="55">
        <v>42726</v>
      </c>
      <c r="C1459" s="358">
        <v>4.7</v>
      </c>
      <c r="D1459" s="51"/>
      <c r="E1459" s="51"/>
    </row>
    <row r="1460" spans="1:5" ht="15" thickBot="1" x14ac:dyDescent="0.3">
      <c r="A1460" s="51"/>
      <c r="B1460" s="55">
        <v>42727</v>
      </c>
      <c r="C1460" s="358">
        <v>4.9000000000000004</v>
      </c>
      <c r="D1460" s="51"/>
      <c r="E1460" s="51"/>
    </row>
    <row r="1461" spans="1:5" ht="15" thickBot="1" x14ac:dyDescent="0.3">
      <c r="A1461" s="51"/>
      <c r="B1461" s="55">
        <v>42728</v>
      </c>
      <c r="C1461" s="358">
        <v>4.3</v>
      </c>
      <c r="D1461" s="51"/>
      <c r="E1461" s="51"/>
    </row>
    <row r="1462" spans="1:5" ht="15" thickBot="1" x14ac:dyDescent="0.3">
      <c r="A1462" s="51"/>
      <c r="B1462" s="55">
        <v>42729</v>
      </c>
      <c r="C1462" s="358">
        <v>4.2</v>
      </c>
      <c r="D1462" s="51"/>
      <c r="E1462" s="51"/>
    </row>
    <row r="1463" spans="1:5" ht="15" thickBot="1" x14ac:dyDescent="0.3">
      <c r="A1463" s="51"/>
      <c r="B1463" s="55">
        <v>42730</v>
      </c>
      <c r="C1463" s="358">
        <v>4.0999999999999996</v>
      </c>
      <c r="D1463" s="51"/>
      <c r="E1463" s="51"/>
    </row>
    <row r="1464" spans="1:5" ht="15" thickBot="1" x14ac:dyDescent="0.3">
      <c r="A1464" s="51"/>
      <c r="B1464" s="55">
        <v>42731</v>
      </c>
      <c r="C1464" s="358">
        <v>4.5999999999999996</v>
      </c>
      <c r="D1464" s="51"/>
      <c r="E1464" s="51"/>
    </row>
    <row r="1465" spans="1:5" ht="15" thickBot="1" x14ac:dyDescent="0.3">
      <c r="A1465" s="51"/>
      <c r="B1465" s="55">
        <v>42732</v>
      </c>
      <c r="C1465" s="358">
        <v>3</v>
      </c>
      <c r="D1465" s="51"/>
      <c r="E1465" s="51"/>
    </row>
    <row r="1466" spans="1:5" ht="15" thickBot="1" x14ac:dyDescent="0.3">
      <c r="A1466" s="51"/>
      <c r="B1466" s="55">
        <v>42733</v>
      </c>
      <c r="C1466" s="358">
        <v>3.7</v>
      </c>
      <c r="D1466" s="51"/>
      <c r="E1466" s="51"/>
    </row>
    <row r="1467" spans="1:5" ht="15" thickBot="1" x14ac:dyDescent="0.3">
      <c r="A1467" s="51"/>
      <c r="B1467" s="55">
        <v>42734</v>
      </c>
      <c r="C1467" s="358">
        <v>1.5</v>
      </c>
      <c r="D1467" s="51"/>
      <c r="E1467" s="51"/>
    </row>
    <row r="1468" spans="1:5" ht="15" thickBot="1" x14ac:dyDescent="0.3">
      <c r="A1468" s="51"/>
      <c r="B1468" s="55">
        <v>42735</v>
      </c>
      <c r="C1468" s="358">
        <v>1.6</v>
      </c>
      <c r="D1468" s="51"/>
      <c r="E1468" s="51"/>
    </row>
    <row r="1469" spans="1:5" ht="15" thickBot="1" x14ac:dyDescent="0.3">
      <c r="A1469" s="51"/>
      <c r="B1469" s="55">
        <v>42736</v>
      </c>
      <c r="C1469" s="358">
        <v>0.6</v>
      </c>
      <c r="D1469" s="51"/>
      <c r="E1469" s="51"/>
    </row>
    <row r="1470" spans="1:5" ht="15" thickBot="1" x14ac:dyDescent="0.3">
      <c r="A1470" s="51"/>
      <c r="B1470" s="55">
        <v>42737</v>
      </c>
      <c r="C1470" s="358">
        <v>0.5</v>
      </c>
      <c r="D1470" s="51"/>
      <c r="E1470" s="51"/>
    </row>
    <row r="1471" spans="1:5" ht="15" thickBot="1" x14ac:dyDescent="0.3">
      <c r="A1471" s="51"/>
      <c r="B1471" s="55">
        <v>42738</v>
      </c>
      <c r="C1471" s="358">
        <v>3.2</v>
      </c>
      <c r="D1471" s="51"/>
      <c r="E1471" s="51"/>
    </row>
    <row r="1472" spans="1:5" ht="15" thickBot="1" x14ac:dyDescent="0.3">
      <c r="A1472" s="51"/>
      <c r="B1472" s="55">
        <v>42739</v>
      </c>
      <c r="C1472" s="358">
        <v>-0.1</v>
      </c>
      <c r="D1472" s="51"/>
      <c r="E1472" s="51"/>
    </row>
    <row r="1473" spans="1:5" ht="15" thickBot="1" x14ac:dyDescent="0.3">
      <c r="A1473" s="51"/>
      <c r="B1473" s="55">
        <v>42740</v>
      </c>
      <c r="C1473" s="358">
        <v>2.1</v>
      </c>
      <c r="D1473" s="51"/>
      <c r="E1473" s="51"/>
    </row>
    <row r="1474" spans="1:5" ht="15" thickBot="1" x14ac:dyDescent="0.3">
      <c r="A1474" s="51"/>
      <c r="B1474" s="55">
        <v>42741</v>
      </c>
      <c r="C1474" s="358">
        <v>-1.2</v>
      </c>
      <c r="D1474" s="51"/>
      <c r="E1474" s="51"/>
    </row>
    <row r="1475" spans="1:5" ht="15" thickBot="1" x14ac:dyDescent="0.3">
      <c r="A1475" s="51"/>
      <c r="B1475" s="55">
        <v>42742</v>
      </c>
      <c r="C1475" s="358">
        <v>-3.8</v>
      </c>
      <c r="D1475" s="51"/>
      <c r="E1475" s="51"/>
    </row>
    <row r="1476" spans="1:5" ht="15" thickBot="1" x14ac:dyDescent="0.3">
      <c r="A1476" s="51"/>
      <c r="B1476" s="55">
        <v>42743</v>
      </c>
      <c r="C1476" s="358">
        <v>-3.5</v>
      </c>
      <c r="D1476" s="51"/>
      <c r="E1476" s="51"/>
    </row>
    <row r="1477" spans="1:5" ht="15" thickBot="1" x14ac:dyDescent="0.3">
      <c r="A1477" s="51"/>
      <c r="B1477" s="58">
        <v>42744</v>
      </c>
      <c r="C1477" s="358">
        <v>-2.8</v>
      </c>
      <c r="D1477" s="51"/>
      <c r="E1477" s="51"/>
    </row>
    <row r="1478" spans="1:5" ht="15" thickBot="1" x14ac:dyDescent="0.3">
      <c r="A1478" s="51"/>
      <c r="B1478" s="55">
        <v>42745</v>
      </c>
      <c r="C1478" s="358">
        <v>-0.3</v>
      </c>
      <c r="D1478" s="51"/>
      <c r="E1478" s="51"/>
    </row>
    <row r="1479" spans="1:5" ht="15" thickBot="1" x14ac:dyDescent="0.3">
      <c r="A1479" s="51"/>
      <c r="B1479" s="55">
        <v>42746</v>
      </c>
      <c r="C1479" s="358">
        <v>-4</v>
      </c>
      <c r="D1479" s="51"/>
      <c r="E1479" s="51"/>
    </row>
    <row r="1480" spans="1:5" ht="15" thickBot="1" x14ac:dyDescent="0.3">
      <c r="A1480" s="51"/>
      <c r="B1480" s="55">
        <v>42747</v>
      </c>
      <c r="C1480" s="358">
        <v>-1.4</v>
      </c>
      <c r="D1480" s="51"/>
      <c r="E1480" s="51"/>
    </row>
    <row r="1481" spans="1:5" ht="15" thickBot="1" x14ac:dyDescent="0.3">
      <c r="A1481" s="51"/>
      <c r="B1481" s="55">
        <v>42748</v>
      </c>
      <c r="C1481" s="358">
        <v>2.2000000000000002</v>
      </c>
      <c r="D1481" s="51"/>
      <c r="E1481" s="51"/>
    </row>
    <row r="1482" spans="1:5" ht="15" thickBot="1" x14ac:dyDescent="0.3">
      <c r="A1482" s="51"/>
      <c r="B1482" s="55">
        <v>42749</v>
      </c>
      <c r="C1482" s="358">
        <v>1.9</v>
      </c>
      <c r="D1482" s="51"/>
      <c r="E1482" s="51"/>
    </row>
    <row r="1483" spans="1:5" ht="15" thickBot="1" x14ac:dyDescent="0.3">
      <c r="A1483" s="51"/>
      <c r="B1483" s="55">
        <v>42750</v>
      </c>
      <c r="C1483" s="358">
        <v>2.1</v>
      </c>
      <c r="D1483" s="51"/>
      <c r="E1483" s="51"/>
    </row>
    <row r="1484" spans="1:5" ht="15" thickBot="1" x14ac:dyDescent="0.3">
      <c r="A1484" s="51"/>
      <c r="B1484" s="55">
        <v>42751</v>
      </c>
      <c r="C1484" s="358">
        <v>2.1</v>
      </c>
      <c r="D1484" s="51"/>
      <c r="E1484" s="51"/>
    </row>
    <row r="1485" spans="1:5" ht="15" thickBot="1" x14ac:dyDescent="0.3">
      <c r="A1485" s="51"/>
      <c r="B1485" s="55">
        <v>42752</v>
      </c>
      <c r="C1485" s="358">
        <v>3.9</v>
      </c>
      <c r="D1485" s="51"/>
      <c r="E1485" s="51"/>
    </row>
    <row r="1486" spans="1:5" ht="15" thickBot="1" x14ac:dyDescent="0.3">
      <c r="A1486" s="51"/>
      <c r="B1486" s="55">
        <v>42753</v>
      </c>
      <c r="C1486" s="358">
        <v>4.2</v>
      </c>
      <c r="D1486" s="51"/>
      <c r="E1486" s="51"/>
    </row>
    <row r="1487" spans="1:5" ht="15" thickBot="1" x14ac:dyDescent="0.3">
      <c r="A1487" s="51"/>
      <c r="B1487" s="55">
        <v>42754</v>
      </c>
      <c r="C1487" s="358">
        <v>3.7</v>
      </c>
      <c r="D1487" s="51"/>
      <c r="E1487" s="51"/>
    </row>
    <row r="1488" spans="1:5" ht="15" thickBot="1" x14ac:dyDescent="0.3">
      <c r="A1488" s="51"/>
      <c r="B1488" s="55">
        <v>42755</v>
      </c>
      <c r="C1488" s="358">
        <v>0.9</v>
      </c>
      <c r="D1488" s="51"/>
      <c r="E1488" s="51"/>
    </row>
    <row r="1489" spans="1:5" ht="15" thickBot="1" x14ac:dyDescent="0.3">
      <c r="A1489" s="51"/>
      <c r="B1489" s="55">
        <v>42756</v>
      </c>
      <c r="C1489" s="358">
        <v>0.9</v>
      </c>
      <c r="D1489" s="51"/>
      <c r="E1489" s="51"/>
    </row>
    <row r="1490" spans="1:5" ht="15" thickBot="1" x14ac:dyDescent="0.3">
      <c r="A1490" s="51"/>
      <c r="B1490" s="55">
        <v>42757</v>
      </c>
      <c r="C1490" s="358">
        <v>2.7</v>
      </c>
      <c r="D1490" s="51"/>
      <c r="E1490" s="51"/>
    </row>
    <row r="1491" spans="1:5" ht="15" thickBot="1" x14ac:dyDescent="0.3">
      <c r="A1491" s="51"/>
      <c r="B1491" s="55">
        <v>42758</v>
      </c>
      <c r="C1491" s="358">
        <v>2.2999999999999998</v>
      </c>
      <c r="D1491" s="51"/>
      <c r="E1491" s="51"/>
    </row>
    <row r="1492" spans="1:5" ht="15" thickBot="1" x14ac:dyDescent="0.3">
      <c r="A1492" s="51"/>
      <c r="B1492" s="55">
        <v>42759</v>
      </c>
      <c r="C1492" s="358">
        <v>3</v>
      </c>
      <c r="D1492" s="51"/>
      <c r="E1492" s="51"/>
    </row>
    <row r="1493" spans="1:5" ht="15" thickBot="1" x14ac:dyDescent="0.3">
      <c r="A1493" s="51"/>
      <c r="B1493" s="55">
        <v>42760</v>
      </c>
      <c r="C1493" s="358">
        <v>1.3</v>
      </c>
      <c r="D1493" s="51"/>
      <c r="E1493" s="51"/>
    </row>
    <row r="1494" spans="1:5" ht="15" thickBot="1" x14ac:dyDescent="0.3">
      <c r="A1494" s="51"/>
      <c r="B1494" s="55">
        <v>42761</v>
      </c>
      <c r="C1494" s="358">
        <v>-0.3</v>
      </c>
      <c r="D1494" s="51"/>
      <c r="E1494" s="51"/>
    </row>
    <row r="1495" spans="1:5" ht="15" thickBot="1" x14ac:dyDescent="0.3">
      <c r="A1495" s="51"/>
      <c r="B1495" s="55">
        <v>42762</v>
      </c>
      <c r="C1495" s="358">
        <v>-0.2</v>
      </c>
      <c r="D1495" s="51"/>
      <c r="E1495" s="51"/>
    </row>
    <row r="1496" spans="1:5" ht="15" thickBot="1" x14ac:dyDescent="0.3">
      <c r="A1496" s="51"/>
      <c r="B1496" s="55">
        <v>42763</v>
      </c>
      <c r="C1496" s="358">
        <v>-0.1</v>
      </c>
      <c r="D1496" s="51"/>
      <c r="E1496" s="51"/>
    </row>
    <row r="1497" spans="1:5" ht="15" thickBot="1" x14ac:dyDescent="0.3">
      <c r="A1497" s="51"/>
      <c r="B1497" s="55">
        <v>42764</v>
      </c>
      <c r="C1497" s="358">
        <v>0.1</v>
      </c>
      <c r="D1497" s="51"/>
      <c r="E1497" s="51"/>
    </row>
    <row r="1498" spans="1:5" ht="15" thickBot="1" x14ac:dyDescent="0.3">
      <c r="A1498" s="51"/>
      <c r="B1498" s="55">
        <v>42765</v>
      </c>
      <c r="C1498" s="358">
        <v>1.2</v>
      </c>
      <c r="D1498" s="51"/>
      <c r="E1498" s="51"/>
    </row>
    <row r="1499" spans="1:5" ht="15" thickBot="1" x14ac:dyDescent="0.3">
      <c r="A1499" s="51"/>
      <c r="B1499" s="55">
        <v>42766</v>
      </c>
      <c r="C1499" s="358">
        <v>3.5</v>
      </c>
      <c r="D1499" s="51"/>
      <c r="E1499" s="51"/>
    </row>
    <row r="1500" spans="1:5" ht="15" thickBot="1" x14ac:dyDescent="0.3">
      <c r="A1500" s="51"/>
      <c r="B1500" s="55">
        <v>42767</v>
      </c>
      <c r="C1500" s="358">
        <v>4.3</v>
      </c>
      <c r="D1500" s="51"/>
      <c r="E1500" s="51"/>
    </row>
    <row r="1501" spans="1:5" ht="15" thickBot="1" x14ac:dyDescent="0.3">
      <c r="A1501" s="51"/>
      <c r="B1501" s="55">
        <v>42768</v>
      </c>
      <c r="C1501" s="358">
        <v>6</v>
      </c>
      <c r="D1501" s="51"/>
      <c r="E1501" s="51"/>
    </row>
    <row r="1502" spans="1:5" ht="15" thickBot="1" x14ac:dyDescent="0.3">
      <c r="A1502" s="51"/>
      <c r="B1502" s="55">
        <v>42769</v>
      </c>
      <c r="C1502" s="358">
        <v>7.8</v>
      </c>
      <c r="D1502" s="51"/>
      <c r="E1502" s="51"/>
    </row>
    <row r="1503" spans="1:5" ht="15" thickBot="1" x14ac:dyDescent="0.3">
      <c r="A1503" s="51"/>
      <c r="B1503" s="55">
        <v>42770</v>
      </c>
      <c r="C1503" s="358">
        <v>7.1</v>
      </c>
      <c r="D1503" s="51"/>
      <c r="E1503" s="51"/>
    </row>
    <row r="1504" spans="1:5" ht="15" thickBot="1" x14ac:dyDescent="0.3">
      <c r="A1504" s="51"/>
      <c r="B1504" s="55">
        <v>42771</v>
      </c>
      <c r="C1504" s="358">
        <v>6.6</v>
      </c>
      <c r="D1504" s="51"/>
      <c r="E1504" s="51"/>
    </row>
    <row r="1505" spans="1:5" ht="15" thickBot="1" x14ac:dyDescent="0.3">
      <c r="A1505" s="51"/>
      <c r="B1505" s="55">
        <v>42772</v>
      </c>
      <c r="C1505" s="358">
        <v>9.1999999999999993</v>
      </c>
      <c r="D1505" s="51"/>
      <c r="E1505" s="51"/>
    </row>
    <row r="1506" spans="1:5" ht="15" thickBot="1" x14ac:dyDescent="0.3">
      <c r="A1506" s="51"/>
      <c r="B1506" s="55">
        <v>42773</v>
      </c>
      <c r="C1506" s="358">
        <v>8.1</v>
      </c>
      <c r="D1506" s="51"/>
      <c r="E1506" s="51"/>
    </row>
    <row r="1507" spans="1:5" ht="15" thickBot="1" x14ac:dyDescent="0.3">
      <c r="A1507" s="51"/>
      <c r="B1507" s="55">
        <v>42774</v>
      </c>
      <c r="C1507" s="358">
        <v>6.6</v>
      </c>
      <c r="D1507" s="51"/>
      <c r="E1507" s="51"/>
    </row>
    <row r="1508" spans="1:5" ht="15" thickBot="1" x14ac:dyDescent="0.3">
      <c r="A1508" s="51"/>
      <c r="B1508" s="55">
        <v>42775</v>
      </c>
      <c r="C1508" s="358">
        <v>4.9000000000000004</v>
      </c>
      <c r="D1508" s="51"/>
      <c r="E1508" s="51"/>
    </row>
    <row r="1509" spans="1:5" ht="15" thickBot="1" x14ac:dyDescent="0.3">
      <c r="A1509" s="51"/>
      <c r="B1509" s="55">
        <v>42776</v>
      </c>
      <c r="C1509" s="358">
        <v>6.5</v>
      </c>
      <c r="D1509" s="51"/>
      <c r="E1509" s="51"/>
    </row>
    <row r="1510" spans="1:5" ht="15" thickBot="1" x14ac:dyDescent="0.3">
      <c r="A1510" s="51"/>
      <c r="B1510" s="55">
        <v>42777</v>
      </c>
      <c r="C1510" s="358">
        <v>6.5</v>
      </c>
      <c r="D1510" s="51"/>
      <c r="E1510" s="51"/>
    </row>
    <row r="1511" spans="1:5" ht="15" thickBot="1" x14ac:dyDescent="0.3">
      <c r="A1511" s="51"/>
      <c r="B1511" s="55">
        <v>42778</v>
      </c>
      <c r="C1511" s="358">
        <v>6.3</v>
      </c>
      <c r="D1511" s="51"/>
      <c r="E1511" s="51"/>
    </row>
    <row r="1512" spans="1:5" ht="15" thickBot="1" x14ac:dyDescent="0.3">
      <c r="A1512" s="51"/>
      <c r="B1512" s="55">
        <v>42779</v>
      </c>
      <c r="C1512" s="358">
        <v>5.7</v>
      </c>
      <c r="D1512" s="51"/>
      <c r="E1512" s="51"/>
    </row>
    <row r="1513" spans="1:5" ht="15" thickBot="1" x14ac:dyDescent="0.3">
      <c r="A1513" s="51"/>
      <c r="B1513" s="55">
        <v>42780</v>
      </c>
      <c r="C1513" s="358">
        <v>5.0999999999999996</v>
      </c>
      <c r="D1513" s="51"/>
      <c r="E1513" s="51"/>
    </row>
    <row r="1514" spans="1:5" ht="15" thickBot="1" x14ac:dyDescent="0.3">
      <c r="A1514" s="51"/>
      <c r="B1514" s="55">
        <v>42781</v>
      </c>
      <c r="C1514" s="358">
        <v>5.2</v>
      </c>
      <c r="D1514" s="51"/>
      <c r="E1514" s="51"/>
    </row>
    <row r="1515" spans="1:5" ht="15" thickBot="1" x14ac:dyDescent="0.3">
      <c r="A1515" s="51"/>
      <c r="B1515" s="55">
        <v>42782</v>
      </c>
      <c r="C1515" s="358">
        <v>5.7</v>
      </c>
      <c r="D1515" s="51"/>
      <c r="E1515" s="51"/>
    </row>
    <row r="1516" spans="1:5" ht="15" thickBot="1" x14ac:dyDescent="0.3">
      <c r="A1516" s="51"/>
      <c r="B1516" s="55">
        <v>42783</v>
      </c>
      <c r="C1516" s="358">
        <v>4.5999999999999996</v>
      </c>
      <c r="D1516" s="51"/>
      <c r="E1516" s="51"/>
    </row>
    <row r="1517" spans="1:5" ht="15" thickBot="1" x14ac:dyDescent="0.3">
      <c r="A1517" s="51"/>
      <c r="B1517" s="55">
        <v>42784</v>
      </c>
      <c r="C1517" s="358">
        <v>6.7</v>
      </c>
      <c r="D1517" s="51"/>
      <c r="E1517" s="51"/>
    </row>
    <row r="1518" spans="1:5" ht="15" thickBot="1" x14ac:dyDescent="0.3">
      <c r="A1518" s="51"/>
      <c r="B1518" s="55">
        <v>42785</v>
      </c>
      <c r="C1518" s="358">
        <v>6.2</v>
      </c>
      <c r="D1518" s="51"/>
      <c r="E1518" s="51"/>
    </row>
    <row r="1519" spans="1:5" ht="15" thickBot="1" x14ac:dyDescent="0.3">
      <c r="A1519" s="51"/>
      <c r="B1519" s="55">
        <v>42786</v>
      </c>
      <c r="C1519" s="358">
        <v>6.3</v>
      </c>
      <c r="D1519" s="51"/>
      <c r="E1519" s="51"/>
    </row>
    <row r="1520" spans="1:5" ht="15" thickBot="1" x14ac:dyDescent="0.3">
      <c r="A1520" s="51"/>
      <c r="B1520" s="55">
        <v>42787</v>
      </c>
      <c r="C1520" s="358">
        <v>5.9</v>
      </c>
      <c r="D1520" s="51"/>
      <c r="E1520" s="51"/>
    </row>
    <row r="1521" spans="1:5" ht="15" thickBot="1" x14ac:dyDescent="0.3">
      <c r="A1521" s="51"/>
      <c r="B1521" s="55">
        <v>42788</v>
      </c>
      <c r="C1521" s="358">
        <v>6.9</v>
      </c>
      <c r="D1521" s="51"/>
      <c r="E1521" s="51"/>
    </row>
    <row r="1522" spans="1:5" ht="15" thickBot="1" x14ac:dyDescent="0.3">
      <c r="A1522" s="51"/>
      <c r="B1522" s="55">
        <v>42789</v>
      </c>
      <c r="C1522" s="358">
        <v>7.9</v>
      </c>
      <c r="D1522" s="51"/>
      <c r="E1522" s="51"/>
    </row>
    <row r="1523" spans="1:5" ht="15" thickBot="1" x14ac:dyDescent="0.3">
      <c r="A1523" s="51"/>
      <c r="B1523" s="55">
        <v>42790</v>
      </c>
      <c r="C1523" s="358">
        <v>8.1999999999999993</v>
      </c>
      <c r="D1523" s="51"/>
      <c r="E1523" s="51"/>
    </row>
    <row r="1524" spans="1:5" ht="15" thickBot="1" x14ac:dyDescent="0.3">
      <c r="A1524" s="51"/>
      <c r="B1524" s="55">
        <v>42791</v>
      </c>
      <c r="C1524" s="358">
        <v>7.5</v>
      </c>
      <c r="D1524" s="51"/>
      <c r="E1524" s="51"/>
    </row>
    <row r="1525" spans="1:5" ht="15" thickBot="1" x14ac:dyDescent="0.3">
      <c r="A1525" s="51"/>
      <c r="B1525" s="55">
        <v>42792</v>
      </c>
      <c r="C1525" s="358">
        <v>5.8</v>
      </c>
      <c r="D1525" s="51"/>
      <c r="E1525" s="51"/>
    </row>
    <row r="1526" spans="1:5" ht="15" thickBot="1" x14ac:dyDescent="0.3">
      <c r="A1526" s="51"/>
      <c r="B1526" s="55">
        <v>42793</v>
      </c>
      <c r="C1526" s="358">
        <v>7</v>
      </c>
      <c r="D1526" s="51"/>
      <c r="E1526" s="51"/>
    </row>
    <row r="1527" spans="1:5" ht="15" thickBot="1" x14ac:dyDescent="0.3">
      <c r="A1527" s="51"/>
      <c r="B1527" s="55">
        <v>42794</v>
      </c>
      <c r="C1527" s="358">
        <v>9.9</v>
      </c>
      <c r="D1527" s="51"/>
      <c r="E1527" s="51"/>
    </row>
    <row r="1528" spans="1:5" ht="15" thickBot="1" x14ac:dyDescent="0.3">
      <c r="A1528" s="51"/>
      <c r="B1528" s="55">
        <v>42795</v>
      </c>
      <c r="C1528" s="358">
        <v>8.6999999999999993</v>
      </c>
      <c r="D1528" s="51"/>
      <c r="E1528" s="51"/>
    </row>
    <row r="1529" spans="1:5" ht="15" thickBot="1" x14ac:dyDescent="0.3">
      <c r="A1529" s="51"/>
      <c r="B1529" s="55">
        <v>42796</v>
      </c>
      <c r="C1529" s="358">
        <v>8.4</v>
      </c>
      <c r="D1529" s="51"/>
      <c r="E1529" s="51"/>
    </row>
    <row r="1530" spans="1:5" ht="15" thickBot="1" x14ac:dyDescent="0.3">
      <c r="A1530" s="51"/>
      <c r="B1530" s="55">
        <v>42797</v>
      </c>
      <c r="C1530" s="358">
        <v>8.8000000000000007</v>
      </c>
      <c r="D1530" s="51"/>
      <c r="E1530" s="51"/>
    </row>
    <row r="1531" spans="1:5" ht="15" thickBot="1" x14ac:dyDescent="0.3">
      <c r="A1531" s="51"/>
      <c r="B1531" s="55">
        <v>42798</v>
      </c>
      <c r="C1531" s="358">
        <v>9.9</v>
      </c>
      <c r="D1531" s="51"/>
      <c r="E1531" s="51"/>
    </row>
    <row r="1532" spans="1:5" ht="15" thickBot="1" x14ac:dyDescent="0.3">
      <c r="A1532" s="51"/>
      <c r="B1532" s="55">
        <v>42799</v>
      </c>
      <c r="C1532" s="358">
        <v>9.6</v>
      </c>
      <c r="D1532" s="51"/>
      <c r="E1532" s="51"/>
    </row>
    <row r="1533" spans="1:5" ht="15" thickBot="1" x14ac:dyDescent="0.3">
      <c r="A1533" s="51"/>
      <c r="B1533" s="55">
        <v>42800</v>
      </c>
      <c r="C1533" s="358">
        <v>9.1</v>
      </c>
      <c r="D1533" s="51"/>
      <c r="E1533" s="51"/>
    </row>
    <row r="1534" spans="1:5" ht="15" thickBot="1" x14ac:dyDescent="0.3">
      <c r="A1534" s="51"/>
      <c r="B1534" s="55">
        <v>42801</v>
      </c>
      <c r="C1534" s="358">
        <v>9.8000000000000007</v>
      </c>
      <c r="D1534" s="51"/>
      <c r="E1534" s="51"/>
    </row>
    <row r="1535" spans="1:5" ht="15" thickBot="1" x14ac:dyDescent="0.3">
      <c r="A1535" s="51"/>
      <c r="B1535" s="55">
        <v>42802</v>
      </c>
      <c r="C1535" s="358">
        <v>10.199999999999999</v>
      </c>
      <c r="D1535" s="51"/>
      <c r="E1535" s="51"/>
    </row>
    <row r="1536" spans="1:5" ht="15" thickBot="1" x14ac:dyDescent="0.3">
      <c r="A1536" s="51"/>
      <c r="B1536" s="55">
        <v>42803</v>
      </c>
      <c r="C1536" s="358">
        <v>11.5</v>
      </c>
      <c r="D1536" s="51"/>
      <c r="E1536" s="51"/>
    </row>
    <row r="1537" spans="1:5" ht="15" thickBot="1" x14ac:dyDescent="0.3">
      <c r="A1537" s="51"/>
      <c r="B1537" s="55">
        <v>42804</v>
      </c>
      <c r="C1537" s="358">
        <v>12.3</v>
      </c>
      <c r="D1537" s="51"/>
      <c r="E1537" s="51"/>
    </row>
    <row r="1538" spans="1:5" ht="15" thickBot="1" x14ac:dyDescent="0.3">
      <c r="A1538" s="51"/>
      <c r="B1538" s="55">
        <v>42805</v>
      </c>
      <c r="C1538" s="358">
        <v>9.4</v>
      </c>
      <c r="D1538" s="51"/>
      <c r="E1538" s="51"/>
    </row>
    <row r="1539" spans="1:5" ht="15" thickBot="1" x14ac:dyDescent="0.3">
      <c r="A1539" s="51"/>
      <c r="B1539" s="55">
        <v>42806</v>
      </c>
      <c r="C1539" s="358">
        <v>8.8000000000000007</v>
      </c>
      <c r="D1539" s="51"/>
      <c r="E1539" s="51"/>
    </row>
    <row r="1540" spans="1:5" ht="15" thickBot="1" x14ac:dyDescent="0.3">
      <c r="A1540" s="51"/>
      <c r="B1540" s="55">
        <v>42807</v>
      </c>
      <c r="C1540" s="358">
        <v>8.5</v>
      </c>
      <c r="D1540" s="51"/>
      <c r="E1540" s="51"/>
    </row>
    <row r="1541" spans="1:5" ht="15" thickBot="1" x14ac:dyDescent="0.3">
      <c r="A1541" s="51"/>
      <c r="B1541" s="55">
        <v>42808</v>
      </c>
      <c r="C1541" s="358">
        <v>9.6999999999999993</v>
      </c>
      <c r="D1541" s="51"/>
      <c r="E1541" s="51"/>
    </row>
    <row r="1542" spans="1:5" ht="15" thickBot="1" x14ac:dyDescent="0.3">
      <c r="A1542" s="51"/>
      <c r="B1542" s="55">
        <v>42809</v>
      </c>
      <c r="C1542" s="358">
        <v>10.199999999999999</v>
      </c>
      <c r="D1542" s="51"/>
      <c r="E1542" s="51"/>
    </row>
    <row r="1543" spans="1:5" ht="15" thickBot="1" x14ac:dyDescent="0.3">
      <c r="A1543" s="51"/>
      <c r="B1543" s="55">
        <v>42810</v>
      </c>
      <c r="C1543" s="358">
        <v>10.9</v>
      </c>
      <c r="D1543" s="51"/>
      <c r="E1543" s="51"/>
    </row>
    <row r="1544" spans="1:5" ht="15" thickBot="1" x14ac:dyDescent="0.3">
      <c r="A1544" s="51"/>
      <c r="B1544" s="55">
        <v>42811</v>
      </c>
      <c r="C1544" s="358">
        <v>10.199999999999999</v>
      </c>
      <c r="D1544" s="51"/>
      <c r="E1544" s="51"/>
    </row>
    <row r="1545" spans="1:5" ht="15" thickBot="1" x14ac:dyDescent="0.3">
      <c r="A1545" s="51"/>
      <c r="B1545" s="55">
        <v>42812</v>
      </c>
      <c r="C1545" s="358">
        <v>9.6999999999999993</v>
      </c>
      <c r="D1545" s="51"/>
      <c r="E1545" s="51"/>
    </row>
    <row r="1546" spans="1:5" ht="15" thickBot="1" x14ac:dyDescent="0.3">
      <c r="A1546" s="51"/>
      <c r="B1546" s="55">
        <v>42813</v>
      </c>
      <c r="C1546" s="358">
        <v>10.3</v>
      </c>
      <c r="D1546" s="51"/>
      <c r="E1546" s="51"/>
    </row>
    <row r="1547" spans="1:5" ht="15" thickBot="1" x14ac:dyDescent="0.3">
      <c r="A1547" s="51"/>
      <c r="B1547" s="55">
        <v>42814</v>
      </c>
      <c r="C1547" s="358">
        <v>11.5</v>
      </c>
      <c r="D1547" s="51"/>
      <c r="E1547" s="51"/>
    </row>
    <row r="1548" spans="1:5" ht="15" thickBot="1" x14ac:dyDescent="0.3">
      <c r="A1548" s="51"/>
      <c r="B1548" s="55">
        <v>42815</v>
      </c>
      <c r="C1548" s="358">
        <v>11.9</v>
      </c>
      <c r="D1548" s="51"/>
      <c r="E1548" s="51"/>
    </row>
    <row r="1549" spans="1:5" ht="15" thickBot="1" x14ac:dyDescent="0.3">
      <c r="A1549" s="51"/>
      <c r="B1549" s="55">
        <v>42816</v>
      </c>
      <c r="C1549" s="358">
        <v>11.5</v>
      </c>
      <c r="D1549" s="51"/>
      <c r="E1549" s="51"/>
    </row>
    <row r="1550" spans="1:5" ht="15" thickBot="1" x14ac:dyDescent="0.3">
      <c r="A1550" s="51"/>
      <c r="B1550" s="55">
        <v>42817</v>
      </c>
      <c r="C1550" s="358">
        <v>13.5</v>
      </c>
      <c r="D1550" s="51"/>
      <c r="E1550" s="51"/>
    </row>
    <row r="1551" spans="1:5" ht="15" thickBot="1" x14ac:dyDescent="0.3">
      <c r="A1551" s="51"/>
      <c r="B1551" s="55">
        <v>42818</v>
      </c>
      <c r="C1551" s="358">
        <v>13</v>
      </c>
      <c r="D1551" s="51"/>
      <c r="E1551" s="51"/>
    </row>
    <row r="1552" spans="1:5" ht="15" thickBot="1" x14ac:dyDescent="0.3">
      <c r="A1552" s="51"/>
      <c r="B1552" s="55">
        <v>42819</v>
      </c>
      <c r="C1552" s="358">
        <v>14.3</v>
      </c>
      <c r="D1552" s="51"/>
      <c r="E1552" s="51"/>
    </row>
    <row r="1553" spans="1:16" ht="15" thickBot="1" x14ac:dyDescent="0.3">
      <c r="A1553" s="51"/>
      <c r="B1553" s="55">
        <v>42820</v>
      </c>
      <c r="C1553" s="358">
        <v>11.2</v>
      </c>
      <c r="D1553" s="51"/>
      <c r="E1553" s="51"/>
    </row>
    <row r="1554" spans="1:16" s="43" customFormat="1" ht="15" thickBot="1" x14ac:dyDescent="0.3">
      <c r="A1554" s="51"/>
      <c r="B1554" s="55">
        <v>42821</v>
      </c>
      <c r="C1554" s="358">
        <v>11.1</v>
      </c>
      <c r="D1554" s="51"/>
      <c r="E1554" s="51"/>
      <c r="F1554" s="42"/>
      <c r="G1554" s="42"/>
      <c r="H1554" s="42"/>
      <c r="I1554" s="42"/>
      <c r="J1554" s="42"/>
      <c r="K1554" s="42"/>
      <c r="L1554" s="42"/>
      <c r="M1554" s="42"/>
      <c r="N1554" s="42"/>
      <c r="O1554" s="42"/>
      <c r="P1554" s="42"/>
    </row>
    <row r="1555" spans="1:16" s="43" customFormat="1" ht="15" thickBot="1" x14ac:dyDescent="0.3">
      <c r="A1555" s="51"/>
      <c r="B1555" s="55">
        <v>42822</v>
      </c>
      <c r="C1555" s="358">
        <v>12.8</v>
      </c>
      <c r="D1555" s="51"/>
      <c r="E1555" s="51"/>
      <c r="F1555" s="42"/>
      <c r="G1555" s="42"/>
      <c r="H1555" s="42"/>
      <c r="I1555" s="42"/>
      <c r="J1555" s="42"/>
      <c r="K1555" s="42"/>
      <c r="L1555" s="42"/>
      <c r="M1555" s="42"/>
      <c r="N1555" s="42"/>
      <c r="O1555" s="42"/>
      <c r="P1555" s="42"/>
    </row>
    <row r="1556" spans="1:16" s="43" customFormat="1" ht="15" thickBot="1" x14ac:dyDescent="0.3">
      <c r="A1556" s="51"/>
      <c r="B1556" s="55">
        <v>42823</v>
      </c>
      <c r="C1556" s="358">
        <v>15.3</v>
      </c>
      <c r="D1556" s="51"/>
      <c r="E1556" s="51"/>
      <c r="F1556" s="42"/>
      <c r="G1556" s="42"/>
      <c r="H1556" s="42"/>
      <c r="I1556" s="42"/>
      <c r="J1556" s="42"/>
      <c r="K1556" s="42"/>
      <c r="L1556" s="42"/>
      <c r="M1556" s="42"/>
      <c r="N1556" s="42"/>
      <c r="O1556" s="42"/>
      <c r="P1556" s="42"/>
    </row>
    <row r="1557" spans="1:16" s="43" customFormat="1" ht="15" thickBot="1" x14ac:dyDescent="0.3">
      <c r="A1557" s="51"/>
      <c r="B1557" s="55">
        <v>42824</v>
      </c>
      <c r="C1557" s="358">
        <v>15.2</v>
      </c>
      <c r="D1557" s="51"/>
      <c r="E1557" s="51"/>
      <c r="F1557" s="42"/>
      <c r="G1557" s="42"/>
      <c r="H1557" s="42"/>
      <c r="I1557" s="42"/>
      <c r="J1557" s="42"/>
      <c r="K1557" s="42"/>
      <c r="L1557" s="42"/>
      <c r="M1557" s="42"/>
      <c r="N1557" s="42"/>
      <c r="O1557" s="42"/>
      <c r="P1557" s="42"/>
    </row>
    <row r="1558" spans="1:16" s="43" customFormat="1" ht="15" thickBot="1" x14ac:dyDescent="0.3">
      <c r="A1558" s="51"/>
      <c r="B1558" s="55">
        <v>42825</v>
      </c>
      <c r="C1558" s="358">
        <v>14.9</v>
      </c>
      <c r="D1558" s="51"/>
      <c r="E1558" s="51"/>
      <c r="F1558" s="42"/>
      <c r="G1558" s="42"/>
      <c r="H1558" s="42"/>
      <c r="I1558" s="42"/>
      <c r="J1558" s="42"/>
      <c r="K1558" s="42"/>
      <c r="L1558" s="42"/>
      <c r="M1558" s="42"/>
      <c r="N1558" s="42"/>
      <c r="O1558" s="42"/>
      <c r="P1558" s="42"/>
    </row>
    <row r="1559" spans="1:16" s="43" customFormat="1" ht="15" thickBot="1" x14ac:dyDescent="0.3">
      <c r="A1559" s="51"/>
      <c r="B1559" s="55">
        <v>42826</v>
      </c>
      <c r="C1559" s="358">
        <v>13.3</v>
      </c>
      <c r="D1559" s="51"/>
      <c r="E1559" s="51"/>
      <c r="F1559" s="42"/>
      <c r="G1559" s="42"/>
      <c r="H1559" s="42"/>
      <c r="I1559" s="42"/>
      <c r="J1559" s="42"/>
      <c r="K1559" s="42"/>
      <c r="L1559" s="42"/>
      <c r="M1559" s="42"/>
      <c r="N1559" s="42"/>
      <c r="O1559" s="42"/>
      <c r="P1559" s="42"/>
    </row>
    <row r="1560" spans="1:16" s="43" customFormat="1" ht="15" thickBot="1" x14ac:dyDescent="0.3">
      <c r="A1560" s="51"/>
      <c r="B1560" s="55">
        <v>42827</v>
      </c>
      <c r="C1560" s="358">
        <v>14.7</v>
      </c>
      <c r="D1560" s="51"/>
      <c r="E1560" s="51"/>
      <c r="F1560" s="42"/>
      <c r="G1560" s="42"/>
      <c r="H1560" s="42"/>
      <c r="I1560" s="42"/>
      <c r="J1560" s="42"/>
      <c r="K1560" s="42"/>
      <c r="L1560" s="42"/>
      <c r="M1560" s="42"/>
      <c r="N1560" s="42"/>
      <c r="O1560" s="42"/>
      <c r="P1560" s="42"/>
    </row>
    <row r="1561" spans="1:16" s="43" customFormat="1" ht="15" thickBot="1" x14ac:dyDescent="0.3">
      <c r="A1561" s="51"/>
      <c r="B1561" s="55">
        <v>42828</v>
      </c>
      <c r="C1561" s="358">
        <v>17.3</v>
      </c>
      <c r="D1561" s="51"/>
      <c r="E1561" s="51"/>
      <c r="F1561" s="42"/>
      <c r="G1561" s="42"/>
      <c r="H1561" s="42"/>
      <c r="I1561" s="42"/>
      <c r="J1561" s="42"/>
      <c r="K1561" s="42"/>
      <c r="L1561" s="42"/>
      <c r="M1561" s="42"/>
      <c r="N1561" s="42"/>
      <c r="O1561" s="42"/>
      <c r="P1561" s="42"/>
    </row>
    <row r="1562" spans="1:16" s="43" customFormat="1" ht="15" thickBot="1" x14ac:dyDescent="0.3">
      <c r="A1562" s="51"/>
      <c r="B1562" s="55">
        <v>42829</v>
      </c>
      <c r="C1562" s="358">
        <v>17.5</v>
      </c>
      <c r="D1562" s="51"/>
      <c r="E1562" s="51"/>
      <c r="F1562" s="42"/>
      <c r="G1562" s="42"/>
      <c r="H1562" s="42"/>
      <c r="I1562" s="42"/>
      <c r="J1562" s="42"/>
      <c r="K1562" s="42"/>
      <c r="L1562" s="42"/>
      <c r="M1562" s="42"/>
      <c r="N1562" s="42"/>
      <c r="O1562" s="42"/>
      <c r="P1562" s="42"/>
    </row>
    <row r="1563" spans="1:16" s="43" customFormat="1" ht="15" thickBot="1" x14ac:dyDescent="0.3">
      <c r="A1563" s="51"/>
      <c r="B1563" s="55">
        <v>42830</v>
      </c>
      <c r="C1563" s="358">
        <v>14.5</v>
      </c>
      <c r="D1563" s="51"/>
      <c r="E1563" s="51"/>
      <c r="F1563" s="42"/>
      <c r="G1563" s="42"/>
      <c r="H1563" s="42"/>
      <c r="I1563" s="42"/>
      <c r="J1563" s="42"/>
      <c r="K1563" s="42"/>
      <c r="L1563" s="42"/>
      <c r="M1563" s="42"/>
      <c r="N1563" s="42"/>
      <c r="O1563" s="42"/>
      <c r="P1563" s="42"/>
    </row>
    <row r="1564" spans="1:16" s="43" customFormat="1" ht="15" thickBot="1" x14ac:dyDescent="0.3">
      <c r="A1564" s="51"/>
      <c r="B1564" s="55">
        <v>42831</v>
      </c>
      <c r="C1564" s="358">
        <v>14.4</v>
      </c>
      <c r="D1564" s="51"/>
      <c r="E1564" s="51"/>
      <c r="F1564" s="42"/>
      <c r="G1564" s="42"/>
      <c r="H1564" s="42"/>
      <c r="I1564" s="42"/>
      <c r="J1564" s="42"/>
      <c r="K1564" s="42"/>
      <c r="L1564" s="42"/>
      <c r="M1564" s="42"/>
      <c r="N1564" s="42"/>
      <c r="O1564" s="42"/>
      <c r="P1564" s="42"/>
    </row>
    <row r="1565" spans="1:16" s="43" customFormat="1" ht="15" thickBot="1" x14ac:dyDescent="0.3">
      <c r="A1565" s="51"/>
      <c r="B1565" s="55">
        <v>42832</v>
      </c>
      <c r="C1565" s="358">
        <v>12.8</v>
      </c>
      <c r="D1565" s="51"/>
      <c r="E1565" s="51"/>
      <c r="F1565" s="42"/>
      <c r="G1565" s="42"/>
      <c r="H1565" s="42"/>
      <c r="I1565" s="42"/>
      <c r="J1565" s="42"/>
      <c r="K1565" s="42"/>
      <c r="L1565" s="42"/>
      <c r="M1565" s="42"/>
      <c r="N1565" s="42"/>
      <c r="O1565" s="42"/>
      <c r="P1565" s="42"/>
    </row>
    <row r="1566" spans="1:16" s="43" customFormat="1" ht="15" thickBot="1" x14ac:dyDescent="0.3">
      <c r="A1566" s="51"/>
      <c r="B1566" s="55">
        <v>42833</v>
      </c>
      <c r="C1566" s="358">
        <v>13.4</v>
      </c>
      <c r="D1566" s="51"/>
      <c r="E1566" s="51"/>
      <c r="F1566" s="42"/>
      <c r="G1566" s="42"/>
      <c r="H1566" s="42"/>
      <c r="I1566" s="42"/>
      <c r="J1566" s="42"/>
      <c r="K1566" s="42"/>
      <c r="L1566" s="42"/>
      <c r="M1566" s="42"/>
      <c r="N1566" s="42"/>
      <c r="O1566" s="42"/>
      <c r="P1566" s="42"/>
    </row>
    <row r="1567" spans="1:16" s="43" customFormat="1" ht="15" thickBot="1" x14ac:dyDescent="0.3">
      <c r="A1567" s="51"/>
      <c r="B1567" s="55">
        <v>42834</v>
      </c>
      <c r="C1567" s="358">
        <v>14.7</v>
      </c>
      <c r="D1567" s="51"/>
      <c r="E1567" s="51"/>
      <c r="F1567" s="42"/>
      <c r="G1567" s="42"/>
      <c r="H1567" s="42"/>
      <c r="I1567" s="42"/>
      <c r="J1567" s="42"/>
      <c r="K1567" s="42"/>
      <c r="L1567" s="42"/>
      <c r="M1567" s="42"/>
      <c r="N1567" s="42"/>
      <c r="O1567" s="42"/>
      <c r="P1567" s="42"/>
    </row>
    <row r="1568" spans="1:16" s="43" customFormat="1" ht="15" thickBot="1" x14ac:dyDescent="0.3">
      <c r="A1568" s="51"/>
      <c r="B1568" s="55">
        <v>42835</v>
      </c>
      <c r="C1568" s="358">
        <v>15.2</v>
      </c>
      <c r="D1568" s="51"/>
      <c r="E1568" s="51"/>
      <c r="F1568" s="42"/>
      <c r="G1568" s="42"/>
      <c r="H1568" s="42"/>
      <c r="I1568" s="42"/>
      <c r="J1568" s="42"/>
      <c r="K1568" s="42"/>
      <c r="L1568" s="42"/>
      <c r="M1568" s="42"/>
      <c r="N1568" s="42"/>
      <c r="O1568" s="42"/>
      <c r="P1568" s="42"/>
    </row>
    <row r="1569" spans="1:16" s="43" customFormat="1" ht="15" thickBot="1" x14ac:dyDescent="0.3">
      <c r="A1569" s="51"/>
      <c r="B1569" s="55">
        <v>42836</v>
      </c>
      <c r="C1569" s="358">
        <v>15.6</v>
      </c>
      <c r="D1569" s="51"/>
      <c r="E1569" s="51"/>
      <c r="F1569" s="42"/>
      <c r="G1569" s="42"/>
      <c r="H1569" s="42"/>
      <c r="I1569" s="42"/>
      <c r="J1569" s="42"/>
      <c r="K1569" s="42"/>
      <c r="L1569" s="42"/>
      <c r="M1569" s="42"/>
      <c r="N1569" s="42"/>
      <c r="O1569" s="42"/>
      <c r="P1569" s="42"/>
    </row>
    <row r="1570" spans="1:16" s="43" customFormat="1" ht="15" thickBot="1" x14ac:dyDescent="0.3">
      <c r="A1570" s="51"/>
      <c r="B1570" s="55">
        <v>42837</v>
      </c>
      <c r="C1570" s="358">
        <v>16</v>
      </c>
      <c r="D1570" s="51"/>
      <c r="E1570" s="51"/>
      <c r="F1570" s="42"/>
      <c r="G1570" s="42"/>
      <c r="H1570" s="42"/>
      <c r="I1570" s="42"/>
      <c r="J1570" s="42"/>
      <c r="K1570" s="42"/>
      <c r="L1570" s="42"/>
      <c r="M1570" s="42"/>
      <c r="N1570" s="42"/>
      <c r="O1570" s="42"/>
      <c r="P1570" s="42"/>
    </row>
    <row r="1571" spans="1:16" s="43" customFormat="1" ht="15" thickBot="1" x14ac:dyDescent="0.3">
      <c r="A1571" s="51"/>
      <c r="B1571" s="55">
        <v>42838</v>
      </c>
      <c r="C1571" s="358">
        <v>16.2</v>
      </c>
      <c r="D1571" s="51"/>
      <c r="E1571" s="51"/>
      <c r="F1571" s="42"/>
      <c r="G1571" s="42"/>
      <c r="H1571" s="42"/>
      <c r="I1571" s="42"/>
      <c r="J1571" s="42"/>
      <c r="K1571" s="42"/>
      <c r="L1571" s="42"/>
      <c r="M1571" s="42"/>
      <c r="N1571" s="42"/>
      <c r="O1571" s="42"/>
      <c r="P1571" s="42"/>
    </row>
    <row r="1572" spans="1:16" s="43" customFormat="1" ht="15" thickBot="1" x14ac:dyDescent="0.3">
      <c r="A1572" s="51"/>
      <c r="B1572" s="55">
        <v>42839</v>
      </c>
      <c r="C1572" s="358">
        <v>16.8</v>
      </c>
      <c r="D1572" s="51"/>
      <c r="E1572" s="51"/>
      <c r="F1572" s="42"/>
      <c r="G1572" s="42"/>
      <c r="H1572" s="42"/>
      <c r="I1572" s="42"/>
      <c r="J1572" s="42"/>
      <c r="K1572" s="42"/>
      <c r="L1572" s="42"/>
      <c r="M1572" s="42"/>
      <c r="N1572" s="42"/>
      <c r="O1572" s="42"/>
      <c r="P1572" s="42"/>
    </row>
    <row r="1573" spans="1:16" s="43" customFormat="1" ht="15" thickBot="1" x14ac:dyDescent="0.3">
      <c r="A1573" s="51"/>
      <c r="B1573" s="55">
        <v>42840</v>
      </c>
      <c r="C1573" s="358">
        <v>15.4</v>
      </c>
      <c r="D1573" s="51"/>
      <c r="E1573" s="51"/>
      <c r="F1573" s="42"/>
      <c r="G1573" s="42"/>
      <c r="H1573" s="42"/>
      <c r="I1573" s="42"/>
      <c r="J1573" s="42"/>
      <c r="K1573" s="42"/>
      <c r="L1573" s="42"/>
      <c r="M1573" s="42"/>
      <c r="N1573" s="42"/>
      <c r="O1573" s="42"/>
      <c r="P1573" s="42"/>
    </row>
    <row r="1574" spans="1:16" s="43" customFormat="1" ht="15" thickBot="1" x14ac:dyDescent="0.3">
      <c r="A1574" s="51"/>
      <c r="B1574" s="55">
        <v>42841</v>
      </c>
      <c r="C1574" s="358">
        <v>14</v>
      </c>
      <c r="D1574" s="51"/>
      <c r="E1574" s="51"/>
      <c r="F1574" s="42"/>
      <c r="G1574" s="42"/>
      <c r="H1574" s="42"/>
      <c r="I1574" s="42"/>
      <c r="J1574" s="42"/>
      <c r="K1574" s="42"/>
      <c r="L1574" s="42"/>
      <c r="M1574" s="42"/>
      <c r="N1574" s="42"/>
      <c r="O1574" s="42"/>
      <c r="P1574" s="42"/>
    </row>
    <row r="1575" spans="1:16" s="43" customFormat="1" ht="15" thickBot="1" x14ac:dyDescent="0.3">
      <c r="A1575" s="51"/>
      <c r="B1575" s="55">
        <v>42842</v>
      </c>
      <c r="C1575" s="358">
        <v>12.1</v>
      </c>
      <c r="D1575" s="51"/>
      <c r="E1575" s="51"/>
      <c r="F1575" s="42"/>
      <c r="G1575" s="42"/>
      <c r="H1575" s="42"/>
      <c r="I1575" s="42"/>
      <c r="J1575" s="42"/>
      <c r="K1575" s="42"/>
      <c r="L1575" s="42"/>
      <c r="M1575" s="42"/>
      <c r="N1575" s="42"/>
      <c r="O1575" s="42"/>
      <c r="P1575" s="42"/>
    </row>
    <row r="1576" spans="1:16" s="43" customFormat="1" ht="15" thickBot="1" x14ac:dyDescent="0.3">
      <c r="A1576" s="51"/>
      <c r="B1576" s="55">
        <v>42843</v>
      </c>
      <c r="C1576" s="358">
        <v>9.5</v>
      </c>
      <c r="D1576" s="51"/>
      <c r="E1576" s="51"/>
      <c r="F1576" s="42"/>
      <c r="G1576" s="42"/>
      <c r="H1576" s="42"/>
      <c r="I1576" s="42"/>
      <c r="J1576" s="42"/>
      <c r="K1576" s="42"/>
      <c r="L1576" s="42"/>
      <c r="M1576" s="42"/>
      <c r="N1576" s="42"/>
      <c r="O1576" s="42"/>
      <c r="P1576" s="42"/>
    </row>
    <row r="1577" spans="1:16" s="43" customFormat="1" ht="15" thickBot="1" x14ac:dyDescent="0.3">
      <c r="A1577" s="51"/>
      <c r="B1577" s="55">
        <v>42844</v>
      </c>
      <c r="C1577" s="358">
        <v>10.1</v>
      </c>
      <c r="D1577" s="51"/>
      <c r="E1577" s="51"/>
      <c r="F1577" s="42"/>
      <c r="G1577" s="42"/>
      <c r="H1577" s="42"/>
      <c r="I1577" s="42"/>
      <c r="J1577" s="42"/>
      <c r="K1577" s="42"/>
      <c r="L1577" s="42"/>
      <c r="M1577" s="42"/>
      <c r="N1577" s="42"/>
      <c r="O1577" s="42"/>
      <c r="P1577" s="42"/>
    </row>
    <row r="1578" spans="1:16" s="43" customFormat="1" ht="15" thickBot="1" x14ac:dyDescent="0.3">
      <c r="A1578" s="51"/>
      <c r="B1578" s="55">
        <v>42845</v>
      </c>
      <c r="C1578" s="358">
        <v>10.5</v>
      </c>
      <c r="D1578" s="51"/>
      <c r="E1578" s="51"/>
      <c r="F1578" s="42"/>
      <c r="G1578" s="42"/>
      <c r="H1578" s="42"/>
      <c r="I1578" s="42"/>
      <c r="J1578" s="42"/>
      <c r="K1578" s="42"/>
      <c r="L1578" s="42"/>
      <c r="M1578" s="42"/>
      <c r="N1578" s="42"/>
      <c r="O1578" s="42"/>
      <c r="P1578" s="42"/>
    </row>
    <row r="1579" spans="1:16" s="43" customFormat="1" ht="15" thickBot="1" x14ac:dyDescent="0.3">
      <c r="A1579" s="51"/>
      <c r="B1579" s="55">
        <v>42846</v>
      </c>
      <c r="C1579" s="358">
        <v>9.6</v>
      </c>
      <c r="D1579" s="51"/>
      <c r="E1579" s="51"/>
      <c r="F1579" s="42"/>
      <c r="G1579" s="42"/>
      <c r="H1579" s="42"/>
      <c r="I1579" s="42"/>
      <c r="J1579" s="42"/>
      <c r="K1579" s="42"/>
      <c r="L1579" s="42"/>
      <c r="M1579" s="42"/>
      <c r="N1579" s="42"/>
      <c r="O1579" s="42"/>
      <c r="P1579" s="42"/>
    </row>
    <row r="1580" spans="1:16" s="43" customFormat="1" ht="15" thickBot="1" x14ac:dyDescent="0.3">
      <c r="A1580" s="51"/>
      <c r="B1580" s="55">
        <v>42847</v>
      </c>
      <c r="C1580" s="358">
        <v>10.8</v>
      </c>
      <c r="D1580" s="51"/>
      <c r="E1580" s="51"/>
      <c r="F1580" s="42"/>
      <c r="G1580" s="42"/>
      <c r="H1580" s="42"/>
      <c r="I1580" s="42"/>
      <c r="J1580" s="42"/>
      <c r="K1580" s="42"/>
      <c r="L1580" s="42"/>
      <c r="M1580" s="42"/>
      <c r="N1580" s="42"/>
      <c r="O1580" s="42"/>
      <c r="P1580" s="42"/>
    </row>
    <row r="1581" spans="1:16" s="43" customFormat="1" ht="15" thickBot="1" x14ac:dyDescent="0.3">
      <c r="A1581" s="51"/>
      <c r="B1581" s="55">
        <v>42848</v>
      </c>
      <c r="C1581" s="358">
        <v>12.3</v>
      </c>
      <c r="D1581" s="51"/>
      <c r="E1581" s="51"/>
      <c r="F1581" s="42"/>
      <c r="G1581" s="42"/>
      <c r="H1581" s="42"/>
      <c r="I1581" s="42"/>
      <c r="J1581" s="42"/>
      <c r="K1581" s="42"/>
      <c r="L1581" s="42"/>
      <c r="M1581" s="42"/>
      <c r="N1581" s="42"/>
      <c r="O1581" s="42"/>
      <c r="P1581" s="42"/>
    </row>
    <row r="1582" spans="1:16" s="43" customFormat="1" ht="15" thickBot="1" x14ac:dyDescent="0.3">
      <c r="A1582" s="51"/>
      <c r="B1582" s="55">
        <v>42849</v>
      </c>
      <c r="C1582" s="358">
        <v>13</v>
      </c>
      <c r="D1582" s="51"/>
      <c r="E1582" s="51"/>
      <c r="F1582" s="42"/>
      <c r="G1582" s="42"/>
      <c r="H1582" s="42"/>
      <c r="I1582" s="42"/>
      <c r="J1582" s="42"/>
      <c r="K1582" s="42"/>
      <c r="L1582" s="42"/>
      <c r="M1582" s="42"/>
      <c r="N1582" s="42"/>
      <c r="O1582" s="42"/>
      <c r="P1582" s="42"/>
    </row>
    <row r="1583" spans="1:16" s="43" customFormat="1" ht="15" thickBot="1" x14ac:dyDescent="0.3">
      <c r="A1583" s="51"/>
      <c r="B1583" s="55">
        <v>42850</v>
      </c>
      <c r="C1583" s="358">
        <v>14.2</v>
      </c>
      <c r="D1583" s="51"/>
      <c r="E1583" s="51"/>
      <c r="F1583" s="42"/>
      <c r="G1583" s="42"/>
      <c r="H1583" s="42"/>
      <c r="I1583" s="42"/>
      <c r="J1583" s="42"/>
      <c r="K1583" s="42"/>
      <c r="L1583" s="42"/>
      <c r="M1583" s="42"/>
      <c r="N1583" s="42"/>
      <c r="O1583" s="42"/>
      <c r="P1583" s="42"/>
    </row>
    <row r="1584" spans="1:16" s="43" customFormat="1" ht="15" thickBot="1" x14ac:dyDescent="0.3">
      <c r="A1584" s="51"/>
      <c r="B1584" s="55">
        <v>42851</v>
      </c>
      <c r="C1584" s="358">
        <v>14.3</v>
      </c>
      <c r="D1584" s="51"/>
      <c r="E1584" s="51"/>
      <c r="F1584" s="42"/>
      <c r="G1584" s="42"/>
      <c r="H1584" s="42"/>
      <c r="I1584" s="42"/>
      <c r="J1584" s="42"/>
      <c r="K1584" s="42"/>
      <c r="L1584" s="42"/>
      <c r="M1584" s="42"/>
      <c r="N1584" s="42"/>
      <c r="O1584" s="42"/>
      <c r="P1584" s="42"/>
    </row>
    <row r="1585" spans="1:16" s="43" customFormat="1" ht="15" thickBot="1" x14ac:dyDescent="0.3">
      <c r="A1585" s="51"/>
      <c r="B1585" s="55">
        <v>42852</v>
      </c>
      <c r="C1585" s="358">
        <v>15.4</v>
      </c>
      <c r="D1585" s="51"/>
      <c r="E1585" s="51"/>
      <c r="F1585" s="42"/>
      <c r="G1585" s="42"/>
      <c r="H1585" s="42"/>
      <c r="I1585" s="42"/>
      <c r="J1585" s="42"/>
      <c r="K1585" s="42"/>
      <c r="L1585" s="42"/>
      <c r="M1585" s="42"/>
      <c r="N1585" s="42"/>
      <c r="O1585" s="42"/>
      <c r="P1585" s="42"/>
    </row>
    <row r="1586" spans="1:16" s="43" customFormat="1" ht="15" thickBot="1" x14ac:dyDescent="0.3">
      <c r="A1586" s="51"/>
      <c r="B1586" s="55">
        <v>42853</v>
      </c>
      <c r="C1586" s="358">
        <v>13.6</v>
      </c>
      <c r="D1586" s="51"/>
      <c r="E1586" s="51"/>
      <c r="F1586" s="42"/>
      <c r="G1586" s="42"/>
      <c r="H1586" s="42"/>
      <c r="I1586" s="42"/>
      <c r="J1586" s="42"/>
      <c r="K1586" s="42"/>
      <c r="L1586" s="42"/>
      <c r="M1586" s="42"/>
      <c r="N1586" s="42"/>
      <c r="O1586" s="42"/>
      <c r="P1586" s="42"/>
    </row>
    <row r="1587" spans="1:16" s="43" customFormat="1" ht="15" thickBot="1" x14ac:dyDescent="0.3">
      <c r="A1587" s="51"/>
      <c r="B1587" s="55">
        <v>42854</v>
      </c>
      <c r="C1587" s="358">
        <v>12.8</v>
      </c>
      <c r="D1587" s="51"/>
      <c r="E1587" s="51"/>
      <c r="F1587" s="42"/>
      <c r="G1587" s="42"/>
      <c r="H1587" s="42"/>
      <c r="I1587" s="42"/>
      <c r="J1587" s="42"/>
      <c r="K1587" s="42"/>
      <c r="L1587" s="42"/>
      <c r="M1587" s="42"/>
      <c r="N1587" s="42"/>
      <c r="O1587" s="42"/>
      <c r="P1587" s="42"/>
    </row>
    <row r="1588" spans="1:16" s="43" customFormat="1" ht="15" thickBot="1" x14ac:dyDescent="0.3">
      <c r="A1588" s="51"/>
      <c r="B1588" s="55">
        <v>42855</v>
      </c>
      <c r="C1588" s="358">
        <v>14</v>
      </c>
      <c r="D1588" s="51"/>
      <c r="E1588" s="51"/>
      <c r="F1588" s="42"/>
      <c r="G1588" s="42"/>
      <c r="H1588" s="42"/>
      <c r="I1588" s="42"/>
      <c r="J1588" s="42"/>
      <c r="K1588" s="42"/>
      <c r="L1588" s="42"/>
      <c r="M1588" s="42"/>
      <c r="N1588" s="42"/>
      <c r="O1588" s="42"/>
      <c r="P1588" s="42"/>
    </row>
    <row r="1589" spans="1:16" s="43" customFormat="1" ht="15" thickBot="1" x14ac:dyDescent="0.3">
      <c r="A1589" s="51"/>
      <c r="B1589" s="55">
        <v>42856</v>
      </c>
      <c r="C1589" s="358">
        <v>13.1</v>
      </c>
      <c r="D1589" s="51"/>
      <c r="E1589" s="51"/>
      <c r="F1589" s="42"/>
      <c r="G1589" s="42"/>
      <c r="H1589" s="42"/>
      <c r="I1589" s="42"/>
      <c r="J1589" s="42"/>
      <c r="K1589" s="42"/>
      <c r="L1589" s="42"/>
      <c r="M1589" s="42"/>
      <c r="N1589" s="42"/>
      <c r="O1589" s="42"/>
      <c r="P1589" s="42"/>
    </row>
    <row r="1590" spans="1:16" s="43" customFormat="1" ht="15" thickBot="1" x14ac:dyDescent="0.3">
      <c r="A1590" s="51"/>
      <c r="B1590" s="55">
        <v>42857</v>
      </c>
      <c r="C1590" s="358">
        <v>13.1</v>
      </c>
      <c r="D1590" s="51"/>
      <c r="E1590" s="51"/>
      <c r="F1590" s="42"/>
      <c r="G1590" s="42"/>
      <c r="H1590" s="42"/>
      <c r="I1590" s="42"/>
      <c r="J1590" s="42"/>
      <c r="K1590" s="42"/>
      <c r="L1590" s="42"/>
      <c r="M1590" s="42"/>
      <c r="N1590" s="42"/>
      <c r="O1590" s="42"/>
      <c r="P1590" s="42"/>
    </row>
    <row r="1591" spans="1:16" s="43" customFormat="1" ht="15" thickBot="1" x14ac:dyDescent="0.3">
      <c r="A1591" s="51"/>
      <c r="B1591" s="55">
        <v>42858</v>
      </c>
      <c r="C1591" s="358">
        <v>14.1</v>
      </c>
      <c r="D1591" s="51"/>
      <c r="E1591" s="51"/>
      <c r="F1591" s="42"/>
      <c r="G1591" s="42"/>
      <c r="H1591" s="42"/>
      <c r="I1591" s="42"/>
      <c r="J1591" s="42"/>
      <c r="K1591" s="42"/>
      <c r="L1591" s="42"/>
      <c r="M1591" s="42"/>
      <c r="N1591" s="42"/>
      <c r="O1591" s="42"/>
      <c r="P1591" s="42"/>
    </row>
    <row r="1592" spans="1:16" s="43" customFormat="1" ht="15" thickBot="1" x14ac:dyDescent="0.3">
      <c r="A1592" s="51"/>
      <c r="B1592" s="55">
        <v>42859</v>
      </c>
      <c r="C1592" s="358">
        <v>13.4</v>
      </c>
      <c r="D1592" s="51"/>
      <c r="E1592" s="51"/>
      <c r="F1592" s="42"/>
      <c r="G1592" s="42"/>
      <c r="H1592" s="42"/>
      <c r="I1592" s="42"/>
      <c r="J1592" s="42"/>
      <c r="K1592" s="42"/>
      <c r="L1592" s="42"/>
      <c r="M1592" s="42"/>
      <c r="N1592" s="42"/>
      <c r="O1592" s="42"/>
      <c r="P1592" s="42"/>
    </row>
    <row r="1593" spans="1:16" s="43" customFormat="1" ht="15" thickBot="1" x14ac:dyDescent="0.3">
      <c r="A1593" s="51"/>
      <c r="B1593" s="55">
        <v>42860</v>
      </c>
      <c r="C1593" s="358">
        <v>15.3</v>
      </c>
      <c r="D1593" s="51"/>
      <c r="E1593" s="51"/>
      <c r="F1593" s="42"/>
      <c r="G1593" s="42"/>
      <c r="H1593" s="42"/>
      <c r="I1593" s="42"/>
      <c r="J1593" s="42"/>
      <c r="K1593" s="42"/>
      <c r="L1593" s="42"/>
      <c r="M1593" s="42"/>
      <c r="N1593" s="42"/>
      <c r="O1593" s="42"/>
      <c r="P1593" s="42"/>
    </row>
    <row r="1594" spans="1:16" s="43" customFormat="1" ht="15" thickBot="1" x14ac:dyDescent="0.3">
      <c r="A1594" s="51"/>
      <c r="B1594" s="55">
        <v>42861</v>
      </c>
      <c r="C1594" s="358">
        <v>14.4</v>
      </c>
      <c r="D1594" s="51"/>
      <c r="E1594" s="51"/>
      <c r="F1594" s="42"/>
      <c r="G1594" s="42"/>
      <c r="H1594" s="42"/>
      <c r="I1594" s="42"/>
      <c r="J1594" s="42"/>
      <c r="K1594" s="42"/>
      <c r="L1594" s="42"/>
      <c r="M1594" s="42"/>
      <c r="N1594" s="42"/>
      <c r="O1594" s="42"/>
      <c r="P1594" s="42"/>
    </row>
    <row r="1595" spans="1:16" s="43" customFormat="1" ht="15" thickBot="1" x14ac:dyDescent="0.3">
      <c r="A1595" s="51"/>
      <c r="B1595" s="55">
        <v>42862</v>
      </c>
      <c r="C1595" s="358">
        <v>15.3</v>
      </c>
      <c r="D1595" s="51"/>
      <c r="E1595" s="51"/>
      <c r="F1595" s="42"/>
      <c r="G1595" s="42"/>
      <c r="H1595" s="42"/>
      <c r="I1595" s="42"/>
      <c r="J1595" s="42"/>
      <c r="K1595" s="42"/>
      <c r="L1595" s="42"/>
      <c r="M1595" s="42"/>
      <c r="N1595" s="42"/>
      <c r="O1595" s="42"/>
      <c r="P1595" s="42"/>
    </row>
    <row r="1596" spans="1:16" s="43" customFormat="1" ht="15" thickBot="1" x14ac:dyDescent="0.3">
      <c r="A1596" s="51"/>
      <c r="B1596" s="55">
        <v>42863</v>
      </c>
      <c r="C1596" s="358">
        <v>15.5</v>
      </c>
      <c r="D1596" s="51"/>
      <c r="E1596" s="51"/>
      <c r="F1596" s="42"/>
      <c r="G1596" s="42"/>
      <c r="H1596" s="42"/>
      <c r="I1596" s="42"/>
      <c r="J1596" s="42"/>
      <c r="K1596" s="42"/>
      <c r="L1596" s="42"/>
      <c r="M1596" s="42"/>
      <c r="N1596" s="42"/>
      <c r="O1596" s="42"/>
      <c r="P1596" s="42"/>
    </row>
    <row r="1597" spans="1:16" s="43" customFormat="1" ht="15" thickBot="1" x14ac:dyDescent="0.3">
      <c r="A1597" s="51"/>
      <c r="B1597" s="55">
        <v>42864</v>
      </c>
      <c r="C1597" s="358">
        <v>15.3</v>
      </c>
      <c r="D1597" s="51"/>
      <c r="E1597" s="51"/>
      <c r="F1597" s="42"/>
      <c r="G1597" s="42"/>
      <c r="H1597" s="42"/>
      <c r="I1597" s="42"/>
      <c r="J1597" s="42"/>
      <c r="K1597" s="42"/>
      <c r="L1597" s="42"/>
      <c r="M1597" s="42"/>
      <c r="N1597" s="42"/>
      <c r="O1597" s="42"/>
      <c r="P1597" s="42"/>
    </row>
    <row r="1598" spans="1:16" s="43" customFormat="1" ht="15" thickBot="1" x14ac:dyDescent="0.3">
      <c r="A1598" s="51"/>
      <c r="B1598" s="55">
        <v>42865</v>
      </c>
      <c r="C1598" s="358">
        <v>13.3</v>
      </c>
      <c r="D1598" s="51"/>
      <c r="E1598" s="51"/>
      <c r="F1598" s="42"/>
      <c r="G1598" s="42"/>
      <c r="H1598" s="42"/>
      <c r="I1598" s="42"/>
      <c r="J1598" s="42"/>
      <c r="K1598" s="42"/>
      <c r="L1598" s="42"/>
      <c r="M1598" s="42"/>
      <c r="N1598" s="42"/>
      <c r="O1598" s="42"/>
      <c r="P1598" s="42"/>
    </row>
    <row r="1599" spans="1:16" s="43" customFormat="1" ht="15" thickBot="1" x14ac:dyDescent="0.3">
      <c r="A1599" s="51"/>
      <c r="B1599" s="55">
        <v>42866</v>
      </c>
      <c r="C1599" s="358">
        <v>14.9</v>
      </c>
      <c r="D1599" s="51"/>
      <c r="E1599" s="51"/>
      <c r="F1599" s="42"/>
      <c r="G1599" s="42"/>
      <c r="H1599" s="42"/>
      <c r="I1599" s="42"/>
      <c r="J1599" s="42"/>
      <c r="K1599" s="42"/>
      <c r="L1599" s="42"/>
      <c r="M1599" s="42"/>
      <c r="N1599" s="42"/>
      <c r="O1599" s="42"/>
      <c r="P1599" s="42"/>
    </row>
    <row r="1600" spans="1:16" s="43" customFormat="1" ht="15" thickBot="1" x14ac:dyDescent="0.3">
      <c r="A1600" s="51"/>
      <c r="B1600" s="55">
        <v>42867</v>
      </c>
      <c r="C1600" s="358">
        <v>18.7</v>
      </c>
      <c r="D1600" s="51"/>
      <c r="E1600" s="51"/>
      <c r="F1600" s="42"/>
      <c r="G1600" s="42"/>
      <c r="H1600" s="42"/>
      <c r="I1600" s="42"/>
      <c r="J1600" s="42"/>
      <c r="K1600" s="42"/>
      <c r="L1600" s="42"/>
      <c r="M1600" s="42"/>
      <c r="N1600" s="42"/>
      <c r="O1600" s="42"/>
      <c r="P1600" s="42"/>
    </row>
    <row r="1601" spans="1:16" s="43" customFormat="1" ht="15" thickBot="1" x14ac:dyDescent="0.3">
      <c r="A1601" s="51"/>
      <c r="B1601" s="55">
        <v>42868</v>
      </c>
      <c r="C1601" s="358">
        <v>18.899999999999999</v>
      </c>
      <c r="D1601" s="51"/>
      <c r="E1601" s="51"/>
      <c r="F1601" s="42"/>
      <c r="G1601" s="42"/>
      <c r="H1601" s="42"/>
      <c r="I1601" s="42"/>
      <c r="J1601" s="42"/>
      <c r="K1601" s="42"/>
      <c r="L1601" s="42"/>
      <c r="M1601" s="42"/>
      <c r="N1601" s="42"/>
      <c r="O1601" s="42"/>
      <c r="P1601" s="42"/>
    </row>
    <row r="1602" spans="1:16" s="43" customFormat="1" ht="15" thickBot="1" x14ac:dyDescent="0.3">
      <c r="A1602" s="51"/>
      <c r="B1602" s="55">
        <v>42869</v>
      </c>
      <c r="C1602" s="358">
        <v>19.7</v>
      </c>
      <c r="D1602" s="51"/>
      <c r="E1602" s="51"/>
      <c r="F1602" s="42"/>
      <c r="G1602" s="42"/>
      <c r="H1602" s="42"/>
      <c r="I1602" s="42"/>
      <c r="J1602" s="42"/>
      <c r="K1602" s="42"/>
      <c r="L1602" s="42"/>
      <c r="M1602" s="42"/>
      <c r="N1602" s="42"/>
      <c r="O1602" s="42"/>
      <c r="P1602" s="42"/>
    </row>
    <row r="1603" spans="1:16" s="43" customFormat="1" ht="15" thickBot="1" x14ac:dyDescent="0.3">
      <c r="A1603" s="51"/>
      <c r="B1603" s="55">
        <v>42870</v>
      </c>
      <c r="C1603" s="358">
        <v>18.5</v>
      </c>
      <c r="D1603" s="51"/>
      <c r="E1603" s="51"/>
      <c r="F1603" s="42"/>
      <c r="G1603" s="42"/>
      <c r="H1603" s="42"/>
      <c r="I1603" s="42"/>
      <c r="J1603" s="42"/>
      <c r="K1603" s="42"/>
      <c r="L1603" s="42"/>
      <c r="M1603" s="42"/>
      <c r="N1603" s="42"/>
      <c r="O1603" s="42"/>
      <c r="P1603" s="42"/>
    </row>
    <row r="1604" spans="1:16" s="43" customFormat="1" ht="15" thickBot="1" x14ac:dyDescent="0.3">
      <c r="A1604" s="51"/>
      <c r="B1604" s="55">
        <v>42871</v>
      </c>
      <c r="C1604" s="358">
        <v>20.6</v>
      </c>
      <c r="D1604" s="51"/>
      <c r="E1604" s="51"/>
      <c r="F1604" s="42"/>
      <c r="G1604" s="42"/>
      <c r="H1604" s="42"/>
      <c r="I1604" s="42"/>
      <c r="J1604" s="42"/>
      <c r="K1604" s="42"/>
      <c r="L1604" s="42"/>
      <c r="M1604" s="42"/>
      <c r="N1604" s="42"/>
      <c r="O1604" s="42"/>
      <c r="P1604" s="42"/>
    </row>
    <row r="1605" spans="1:16" s="43" customFormat="1" ht="15" thickBot="1" x14ac:dyDescent="0.3">
      <c r="A1605" s="51"/>
      <c r="B1605" s="55">
        <v>42872</v>
      </c>
      <c r="C1605" s="358">
        <v>22.1</v>
      </c>
      <c r="D1605" s="51"/>
      <c r="E1605" s="51"/>
      <c r="F1605" s="42"/>
      <c r="G1605" s="42"/>
      <c r="H1605" s="42"/>
      <c r="I1605" s="42"/>
      <c r="J1605" s="42"/>
      <c r="K1605" s="42"/>
      <c r="L1605" s="42"/>
      <c r="M1605" s="42"/>
      <c r="N1605" s="42"/>
      <c r="O1605" s="42"/>
      <c r="P1605" s="42"/>
    </row>
    <row r="1606" spans="1:16" s="43" customFormat="1" ht="15" thickBot="1" x14ac:dyDescent="0.3">
      <c r="A1606" s="51"/>
      <c r="B1606" s="55">
        <v>42873</v>
      </c>
      <c r="C1606" s="358">
        <v>21.7</v>
      </c>
      <c r="D1606" s="51"/>
      <c r="E1606" s="51"/>
      <c r="F1606" s="42"/>
      <c r="G1606" s="42"/>
      <c r="H1606" s="42"/>
      <c r="I1606" s="42"/>
      <c r="J1606" s="42"/>
      <c r="K1606" s="42"/>
      <c r="L1606" s="42"/>
      <c r="M1606" s="42"/>
      <c r="N1606" s="42"/>
      <c r="O1606" s="42"/>
      <c r="P1606" s="42"/>
    </row>
    <row r="1607" spans="1:16" s="43" customFormat="1" ht="15" thickBot="1" x14ac:dyDescent="0.3">
      <c r="A1607" s="51"/>
      <c r="B1607" s="55">
        <v>42874</v>
      </c>
      <c r="C1607" s="358">
        <v>19.3</v>
      </c>
      <c r="D1607" s="51"/>
      <c r="E1607" s="51"/>
      <c r="F1607" s="42"/>
      <c r="G1607" s="42"/>
      <c r="H1607" s="42"/>
      <c r="I1607" s="42"/>
      <c r="J1607" s="42"/>
      <c r="K1607" s="42"/>
      <c r="L1607" s="42"/>
      <c r="M1607" s="42"/>
      <c r="N1607" s="42"/>
      <c r="O1607" s="42"/>
      <c r="P1607" s="42"/>
    </row>
    <row r="1608" spans="1:16" s="43" customFormat="1" ht="15" thickBot="1" x14ac:dyDescent="0.3">
      <c r="A1608" s="51"/>
      <c r="B1608" s="55">
        <v>42875</v>
      </c>
      <c r="C1608" s="358">
        <v>15.8</v>
      </c>
      <c r="D1608" s="51"/>
      <c r="E1608" s="51"/>
      <c r="F1608" s="42"/>
      <c r="G1608" s="42"/>
      <c r="H1608" s="42"/>
      <c r="I1608" s="42"/>
      <c r="J1608" s="42"/>
      <c r="K1608" s="42"/>
      <c r="L1608" s="42"/>
      <c r="M1608" s="42"/>
      <c r="N1608" s="42"/>
      <c r="O1608" s="42"/>
      <c r="P1608" s="42"/>
    </row>
    <row r="1609" spans="1:16" s="43" customFormat="1" ht="15" thickBot="1" x14ac:dyDescent="0.3">
      <c r="A1609" s="51"/>
      <c r="B1609" s="55">
        <v>42876</v>
      </c>
      <c r="C1609" s="358">
        <v>19.600000000000001</v>
      </c>
      <c r="D1609" s="51"/>
      <c r="E1609" s="51"/>
      <c r="F1609" s="42"/>
      <c r="G1609" s="42"/>
      <c r="H1609" s="42"/>
      <c r="I1609" s="42"/>
      <c r="J1609" s="42"/>
      <c r="K1609" s="42"/>
      <c r="L1609" s="42"/>
      <c r="M1609" s="42"/>
      <c r="N1609" s="42"/>
      <c r="O1609" s="42"/>
      <c r="P1609" s="42"/>
    </row>
    <row r="1610" spans="1:16" s="43" customFormat="1" ht="15" thickBot="1" x14ac:dyDescent="0.3">
      <c r="A1610" s="51"/>
      <c r="B1610" s="55">
        <v>42877</v>
      </c>
      <c r="C1610" s="358">
        <v>20.399999999999999</v>
      </c>
      <c r="D1610" s="51"/>
      <c r="E1610" s="51"/>
      <c r="F1610" s="42"/>
      <c r="G1610" s="42"/>
      <c r="H1610" s="42"/>
      <c r="I1610" s="42"/>
      <c r="J1610" s="42"/>
      <c r="K1610" s="42"/>
      <c r="L1610" s="42"/>
      <c r="M1610" s="42"/>
      <c r="N1610" s="42"/>
      <c r="O1610" s="42"/>
      <c r="P1610" s="42"/>
    </row>
    <row r="1611" spans="1:16" s="43" customFormat="1" ht="15" thickBot="1" x14ac:dyDescent="0.3">
      <c r="A1611" s="51"/>
      <c r="B1611" s="55">
        <v>42878</v>
      </c>
      <c r="C1611" s="358">
        <v>22.3</v>
      </c>
      <c r="D1611" s="51"/>
      <c r="E1611" s="51"/>
      <c r="F1611" s="42"/>
      <c r="G1611" s="42"/>
      <c r="H1611" s="42"/>
      <c r="I1611" s="42"/>
      <c r="J1611" s="42"/>
      <c r="K1611" s="42"/>
      <c r="L1611" s="42"/>
      <c r="M1611" s="42"/>
      <c r="N1611" s="42"/>
      <c r="O1611" s="42"/>
      <c r="P1611" s="42"/>
    </row>
    <row r="1612" spans="1:16" s="43" customFormat="1" ht="15" thickBot="1" x14ac:dyDescent="0.3">
      <c r="A1612" s="51"/>
      <c r="B1612" s="55">
        <v>42879</v>
      </c>
      <c r="C1612" s="358">
        <v>21.6</v>
      </c>
      <c r="D1612" s="51"/>
      <c r="E1612" s="51"/>
      <c r="F1612" s="42"/>
      <c r="G1612" s="42"/>
      <c r="H1612" s="42"/>
      <c r="I1612" s="42"/>
      <c r="J1612" s="42"/>
      <c r="K1612" s="42"/>
      <c r="L1612" s="42"/>
      <c r="M1612" s="42"/>
      <c r="N1612" s="42"/>
      <c r="O1612" s="42"/>
      <c r="P1612" s="42"/>
    </row>
    <row r="1613" spans="1:16" s="43" customFormat="1" ht="15" thickBot="1" x14ac:dyDescent="0.3">
      <c r="A1613" s="51"/>
      <c r="B1613" s="55">
        <v>42880</v>
      </c>
      <c r="C1613" s="358">
        <v>19.600000000000001</v>
      </c>
      <c r="D1613" s="51"/>
      <c r="E1613" s="51"/>
      <c r="F1613" s="42"/>
      <c r="G1613" s="42"/>
      <c r="H1613" s="42"/>
      <c r="I1613" s="42"/>
      <c r="J1613" s="42"/>
      <c r="K1613" s="42"/>
      <c r="L1613" s="42"/>
      <c r="M1613" s="42"/>
      <c r="N1613" s="42"/>
      <c r="O1613" s="42"/>
      <c r="P1613" s="42"/>
    </row>
    <row r="1614" spans="1:16" s="43" customFormat="1" ht="15" thickBot="1" x14ac:dyDescent="0.3">
      <c r="A1614" s="51"/>
      <c r="B1614" s="55">
        <v>42881</v>
      </c>
      <c r="C1614" s="358">
        <v>20.7</v>
      </c>
      <c r="D1614" s="51"/>
      <c r="E1614" s="51"/>
      <c r="F1614" s="42"/>
      <c r="G1614" s="42"/>
      <c r="H1614" s="42"/>
      <c r="I1614" s="42"/>
      <c r="J1614" s="42"/>
      <c r="K1614" s="42"/>
      <c r="L1614" s="42"/>
      <c r="M1614" s="42"/>
      <c r="N1614" s="42"/>
      <c r="O1614" s="42"/>
      <c r="P1614" s="42"/>
    </row>
    <row r="1615" spans="1:16" s="43" customFormat="1" ht="15" thickBot="1" x14ac:dyDescent="0.3">
      <c r="A1615" s="51"/>
      <c r="B1615" s="55">
        <v>42882</v>
      </c>
      <c r="C1615" s="358">
        <v>22.3</v>
      </c>
      <c r="D1615" s="51"/>
      <c r="E1615" s="51"/>
      <c r="F1615" s="42"/>
      <c r="G1615" s="42"/>
      <c r="H1615" s="42"/>
      <c r="I1615" s="42"/>
      <c r="J1615" s="42"/>
      <c r="K1615" s="42"/>
      <c r="L1615" s="42"/>
      <c r="M1615" s="42"/>
      <c r="N1615" s="42"/>
      <c r="O1615" s="42"/>
      <c r="P1615" s="42"/>
    </row>
    <row r="1616" spans="1:16" s="43" customFormat="1" ht="15" thickBot="1" x14ac:dyDescent="0.3">
      <c r="A1616" s="51"/>
      <c r="B1616" s="55">
        <v>42883</v>
      </c>
      <c r="C1616" s="358">
        <v>22.9</v>
      </c>
      <c r="D1616" s="51"/>
      <c r="E1616" s="51"/>
      <c r="F1616" s="42"/>
      <c r="G1616" s="42"/>
      <c r="H1616" s="42"/>
      <c r="I1616" s="42"/>
      <c r="J1616" s="42"/>
      <c r="K1616" s="42"/>
      <c r="L1616" s="42"/>
      <c r="M1616" s="42"/>
      <c r="N1616" s="42"/>
      <c r="O1616" s="42"/>
      <c r="P1616" s="42"/>
    </row>
    <row r="1617" spans="1:16" s="43" customFormat="1" ht="15" thickBot="1" x14ac:dyDescent="0.3">
      <c r="A1617" s="51"/>
      <c r="B1617" s="55">
        <v>42884</v>
      </c>
      <c r="C1617" s="358">
        <v>22.4</v>
      </c>
      <c r="D1617" s="51"/>
      <c r="E1617" s="51"/>
      <c r="F1617" s="42"/>
      <c r="G1617" s="42"/>
      <c r="H1617" s="42"/>
      <c r="I1617" s="42"/>
      <c r="J1617" s="42"/>
      <c r="K1617" s="42"/>
      <c r="L1617" s="42"/>
      <c r="M1617" s="42"/>
      <c r="N1617" s="42"/>
      <c r="O1617" s="42"/>
      <c r="P1617" s="42"/>
    </row>
    <row r="1618" spans="1:16" s="43" customFormat="1" ht="15" thickBot="1" x14ac:dyDescent="0.3">
      <c r="A1618" s="51"/>
      <c r="B1618" s="55">
        <v>42885</v>
      </c>
      <c r="C1618" s="358">
        <v>22.9</v>
      </c>
      <c r="D1618" s="51"/>
      <c r="E1618" s="51"/>
      <c r="F1618" s="42"/>
      <c r="G1618" s="42"/>
      <c r="H1618" s="42"/>
      <c r="I1618" s="42"/>
      <c r="J1618" s="42"/>
      <c r="K1618" s="42"/>
      <c r="L1618" s="42"/>
      <c r="M1618" s="42"/>
      <c r="N1618" s="42"/>
      <c r="O1618" s="42"/>
      <c r="P1618" s="42"/>
    </row>
    <row r="1619" spans="1:16" s="43" customFormat="1" ht="15" thickBot="1" x14ac:dyDescent="0.3">
      <c r="A1619" s="51"/>
      <c r="B1619" s="55">
        <v>42886</v>
      </c>
      <c r="C1619" s="358">
        <v>22.9</v>
      </c>
      <c r="D1619" s="51"/>
      <c r="E1619" s="51"/>
      <c r="F1619" s="42"/>
      <c r="G1619" s="42"/>
      <c r="H1619" s="42"/>
      <c r="I1619" s="42"/>
      <c r="J1619" s="42"/>
      <c r="K1619" s="42"/>
      <c r="L1619" s="42"/>
      <c r="M1619" s="42"/>
      <c r="N1619" s="42"/>
      <c r="O1619" s="42"/>
      <c r="P1619" s="42"/>
    </row>
    <row r="1620" spans="1:16" s="43" customFormat="1" ht="15" thickBot="1" x14ac:dyDescent="0.3">
      <c r="A1620" s="51"/>
      <c r="B1620" s="55">
        <v>42887</v>
      </c>
      <c r="C1620" s="358">
        <v>23.6</v>
      </c>
      <c r="D1620" s="51"/>
      <c r="E1620" s="51"/>
      <c r="F1620" s="42"/>
      <c r="G1620" s="42"/>
      <c r="H1620" s="42"/>
      <c r="I1620" s="42"/>
      <c r="J1620" s="42"/>
      <c r="K1620" s="42"/>
      <c r="L1620" s="42"/>
      <c r="M1620" s="42"/>
      <c r="N1620" s="42"/>
      <c r="O1620" s="42"/>
      <c r="P1620" s="42"/>
    </row>
    <row r="1621" spans="1:16" s="43" customFormat="1" ht="15" thickBot="1" x14ac:dyDescent="0.3">
      <c r="A1621" s="51"/>
      <c r="B1621" s="55">
        <v>42888</v>
      </c>
      <c r="C1621" s="358">
        <v>23.8</v>
      </c>
      <c r="D1621" s="51"/>
      <c r="E1621" s="51"/>
      <c r="F1621" s="42"/>
      <c r="G1621" s="42"/>
      <c r="H1621" s="42"/>
      <c r="I1621" s="42"/>
      <c r="J1621" s="42"/>
      <c r="K1621" s="42"/>
      <c r="L1621" s="42"/>
      <c r="M1621" s="42"/>
      <c r="N1621" s="42"/>
      <c r="O1621" s="42"/>
      <c r="P1621" s="42"/>
    </row>
    <row r="1622" spans="1:16" s="43" customFormat="1" ht="15" thickBot="1" x14ac:dyDescent="0.3">
      <c r="A1622" s="51"/>
      <c r="B1622" s="55">
        <v>42889</v>
      </c>
      <c r="C1622" s="358">
        <v>24.3</v>
      </c>
      <c r="D1622" s="51"/>
      <c r="E1622" s="51"/>
      <c r="F1622" s="42"/>
      <c r="G1622" s="42"/>
      <c r="H1622" s="42"/>
      <c r="I1622" s="42"/>
      <c r="J1622" s="42"/>
      <c r="K1622" s="42"/>
      <c r="L1622" s="42"/>
      <c r="M1622" s="42"/>
      <c r="N1622" s="42"/>
      <c r="O1622" s="42"/>
      <c r="P1622" s="42"/>
    </row>
    <row r="1623" spans="1:16" s="43" customFormat="1" ht="15" thickBot="1" x14ac:dyDescent="0.3">
      <c r="A1623" s="51"/>
      <c r="B1623" s="55">
        <v>42890</v>
      </c>
      <c r="C1623" s="358">
        <v>22.8</v>
      </c>
      <c r="D1623" s="51"/>
      <c r="E1623" s="51"/>
      <c r="F1623" s="42"/>
      <c r="G1623" s="42"/>
      <c r="H1623" s="42"/>
      <c r="I1623" s="42"/>
      <c r="J1623" s="42"/>
      <c r="K1623" s="42"/>
      <c r="L1623" s="42"/>
      <c r="M1623" s="42"/>
      <c r="N1623" s="42"/>
      <c r="O1623" s="42"/>
      <c r="P1623" s="42"/>
    </row>
    <row r="1624" spans="1:16" s="43" customFormat="1" ht="15" thickBot="1" x14ac:dyDescent="0.3">
      <c r="A1624" s="51"/>
      <c r="B1624" s="55">
        <v>42891</v>
      </c>
      <c r="C1624" s="358">
        <v>22.6</v>
      </c>
      <c r="D1624" s="51"/>
      <c r="E1624" s="51"/>
      <c r="F1624" s="42"/>
      <c r="G1624" s="42"/>
      <c r="H1624" s="42"/>
      <c r="I1624" s="42"/>
      <c r="J1624" s="42"/>
      <c r="K1624" s="42"/>
      <c r="L1624" s="42"/>
      <c r="M1624" s="42"/>
      <c r="N1624" s="42"/>
      <c r="O1624" s="42"/>
      <c r="P1624" s="42"/>
    </row>
    <row r="1625" spans="1:16" s="43" customFormat="1" ht="15" thickBot="1" x14ac:dyDescent="0.3">
      <c r="A1625" s="51"/>
      <c r="B1625" s="55">
        <v>42892</v>
      </c>
      <c r="C1625" s="358">
        <v>20.3</v>
      </c>
      <c r="D1625" s="51"/>
      <c r="E1625" s="51"/>
      <c r="F1625" s="42"/>
      <c r="G1625" s="42"/>
      <c r="H1625" s="42"/>
      <c r="I1625" s="42"/>
      <c r="J1625" s="42"/>
      <c r="K1625" s="42"/>
      <c r="L1625" s="42"/>
      <c r="M1625" s="42"/>
      <c r="N1625" s="42"/>
      <c r="O1625" s="42"/>
      <c r="P1625" s="42"/>
    </row>
    <row r="1626" spans="1:16" s="43" customFormat="1" ht="15" thickBot="1" x14ac:dyDescent="0.3">
      <c r="A1626" s="51"/>
      <c r="B1626" s="55">
        <v>42893</v>
      </c>
      <c r="C1626" s="358">
        <v>18.600000000000001</v>
      </c>
      <c r="D1626" s="51"/>
      <c r="E1626" s="51"/>
      <c r="F1626" s="42"/>
      <c r="G1626" s="42"/>
      <c r="H1626" s="42"/>
      <c r="I1626" s="42"/>
      <c r="J1626" s="42"/>
      <c r="K1626" s="42"/>
      <c r="L1626" s="42"/>
      <c r="M1626" s="42"/>
      <c r="N1626" s="42"/>
      <c r="O1626" s="42"/>
      <c r="P1626" s="42"/>
    </row>
    <row r="1627" spans="1:16" s="43" customFormat="1" ht="15" thickBot="1" x14ac:dyDescent="0.3">
      <c r="A1627" s="51"/>
      <c r="B1627" s="55">
        <v>42894</v>
      </c>
      <c r="C1627" s="358">
        <v>18.5</v>
      </c>
      <c r="D1627" s="51"/>
      <c r="E1627" s="51"/>
      <c r="F1627" s="42"/>
      <c r="G1627" s="42"/>
      <c r="H1627" s="42"/>
      <c r="I1627" s="42"/>
      <c r="J1627" s="42"/>
      <c r="K1627" s="42"/>
      <c r="L1627" s="42"/>
      <c r="M1627" s="42"/>
      <c r="N1627" s="42"/>
      <c r="O1627" s="42"/>
      <c r="P1627" s="42"/>
    </row>
    <row r="1628" spans="1:16" s="43" customFormat="1" ht="15" thickBot="1" x14ac:dyDescent="0.3">
      <c r="A1628" s="51"/>
      <c r="B1628" s="55">
        <v>42895</v>
      </c>
      <c r="C1628" s="358">
        <v>20.8</v>
      </c>
      <c r="D1628" s="51"/>
      <c r="E1628" s="51"/>
      <c r="F1628" s="42"/>
      <c r="G1628" s="42"/>
      <c r="H1628" s="42"/>
      <c r="I1628" s="42"/>
      <c r="J1628" s="42"/>
      <c r="K1628" s="42"/>
      <c r="L1628" s="42"/>
      <c r="M1628" s="42"/>
      <c r="N1628" s="42"/>
      <c r="O1628" s="42"/>
      <c r="P1628" s="42"/>
    </row>
    <row r="1629" spans="1:16" s="43" customFormat="1" ht="15" thickBot="1" x14ac:dyDescent="0.3">
      <c r="A1629" s="51"/>
      <c r="B1629" s="55">
        <v>42896</v>
      </c>
      <c r="C1629" s="358">
        <v>22.2</v>
      </c>
      <c r="D1629" s="51"/>
      <c r="E1629" s="51"/>
      <c r="F1629" s="42"/>
      <c r="G1629" s="42"/>
      <c r="H1629" s="42"/>
      <c r="I1629" s="42"/>
      <c r="J1629" s="42"/>
      <c r="K1629" s="42"/>
      <c r="L1629" s="42"/>
      <c r="M1629" s="42"/>
      <c r="N1629" s="42"/>
      <c r="O1629" s="42"/>
      <c r="P1629" s="42"/>
    </row>
    <row r="1630" spans="1:16" s="43" customFormat="1" ht="15" thickBot="1" x14ac:dyDescent="0.3">
      <c r="A1630" s="51"/>
      <c r="B1630" s="55">
        <v>42897</v>
      </c>
      <c r="C1630" s="358">
        <v>23.1</v>
      </c>
      <c r="D1630" s="51"/>
      <c r="E1630" s="51"/>
      <c r="F1630" s="42"/>
      <c r="G1630" s="42"/>
      <c r="H1630" s="42"/>
      <c r="I1630" s="42"/>
      <c r="J1630" s="42"/>
      <c r="K1630" s="42"/>
      <c r="L1630" s="42"/>
      <c r="M1630" s="42"/>
      <c r="N1630" s="42"/>
      <c r="O1630" s="42"/>
      <c r="P1630" s="42"/>
    </row>
    <row r="1631" spans="1:16" s="43" customFormat="1" ht="15" thickBot="1" x14ac:dyDescent="0.3">
      <c r="A1631" s="51"/>
      <c r="B1631" s="55">
        <v>42898</v>
      </c>
      <c r="C1631" s="358">
        <v>23.8</v>
      </c>
      <c r="D1631" s="51"/>
      <c r="E1631" s="51"/>
      <c r="F1631" s="42"/>
      <c r="G1631" s="42"/>
      <c r="H1631" s="42"/>
      <c r="I1631" s="42"/>
      <c r="J1631" s="42"/>
      <c r="K1631" s="42"/>
      <c r="L1631" s="42"/>
      <c r="M1631" s="42"/>
      <c r="N1631" s="42"/>
      <c r="O1631" s="42"/>
      <c r="P1631" s="42"/>
    </row>
    <row r="1632" spans="1:16" s="43" customFormat="1" ht="15" thickBot="1" x14ac:dyDescent="0.3">
      <c r="A1632" s="51"/>
      <c r="B1632" s="55">
        <v>42899</v>
      </c>
      <c r="C1632" s="358">
        <v>24.5</v>
      </c>
      <c r="D1632" s="51"/>
      <c r="E1632" s="51"/>
      <c r="F1632" s="42"/>
      <c r="G1632" s="42"/>
      <c r="H1632" s="42"/>
      <c r="I1632" s="42"/>
      <c r="J1632" s="42"/>
      <c r="K1632" s="42"/>
      <c r="L1632" s="42"/>
      <c r="M1632" s="42"/>
      <c r="N1632" s="42"/>
      <c r="O1632" s="42"/>
      <c r="P1632" s="42"/>
    </row>
    <row r="1633" spans="1:16" s="43" customFormat="1" ht="15" thickBot="1" x14ac:dyDescent="0.3">
      <c r="A1633" s="51"/>
      <c r="B1633" s="55">
        <v>42900</v>
      </c>
      <c r="C1633" s="358">
        <v>24.1</v>
      </c>
      <c r="D1633" s="51"/>
      <c r="E1633" s="51"/>
      <c r="F1633" s="42"/>
      <c r="G1633" s="42"/>
      <c r="H1633" s="42"/>
      <c r="I1633" s="42"/>
      <c r="J1633" s="42"/>
      <c r="K1633" s="42"/>
      <c r="L1633" s="42"/>
      <c r="M1633" s="42"/>
      <c r="N1633" s="42"/>
      <c r="O1633" s="42"/>
      <c r="P1633" s="42"/>
    </row>
    <row r="1634" spans="1:16" s="43" customFormat="1" ht="15" thickBot="1" x14ac:dyDescent="0.3">
      <c r="A1634" s="51"/>
      <c r="B1634" s="55">
        <v>42901</v>
      </c>
      <c r="C1634" s="358">
        <v>24.3</v>
      </c>
      <c r="D1634" s="51"/>
      <c r="E1634" s="51"/>
      <c r="F1634" s="42"/>
      <c r="G1634" s="42"/>
      <c r="H1634" s="42"/>
      <c r="I1634" s="42"/>
      <c r="J1634" s="42"/>
      <c r="K1634" s="42"/>
      <c r="L1634" s="42"/>
      <c r="M1634" s="42"/>
      <c r="N1634" s="42"/>
      <c r="O1634" s="42"/>
      <c r="P1634" s="42"/>
    </row>
    <row r="1635" spans="1:16" s="43" customFormat="1" ht="15" thickBot="1" x14ac:dyDescent="0.3">
      <c r="A1635" s="51"/>
      <c r="B1635" s="55">
        <v>42902</v>
      </c>
      <c r="C1635" s="358">
        <v>25.1</v>
      </c>
      <c r="D1635" s="51"/>
      <c r="E1635" s="51"/>
      <c r="F1635" s="42"/>
      <c r="G1635" s="42"/>
      <c r="H1635" s="42"/>
      <c r="I1635" s="42"/>
      <c r="J1635" s="42"/>
      <c r="K1635" s="42"/>
      <c r="L1635" s="42"/>
      <c r="M1635" s="42"/>
      <c r="N1635" s="42"/>
      <c r="O1635" s="42"/>
      <c r="P1635" s="42"/>
    </row>
    <row r="1636" spans="1:16" s="43" customFormat="1" ht="15" thickBot="1" x14ac:dyDescent="0.3">
      <c r="A1636" s="51"/>
      <c r="B1636" s="55">
        <v>42903</v>
      </c>
      <c r="C1636" s="358">
        <v>24.3</v>
      </c>
      <c r="D1636" s="51"/>
      <c r="E1636" s="51"/>
      <c r="F1636" s="42"/>
      <c r="G1636" s="42"/>
      <c r="H1636" s="42"/>
      <c r="I1636" s="42"/>
      <c r="J1636" s="42"/>
      <c r="K1636" s="42"/>
      <c r="L1636" s="42"/>
      <c r="M1636" s="42"/>
      <c r="N1636" s="42"/>
      <c r="O1636" s="42"/>
      <c r="P1636" s="42"/>
    </row>
    <row r="1637" spans="1:16" s="43" customFormat="1" ht="15" thickBot="1" x14ac:dyDescent="0.3">
      <c r="A1637" s="51"/>
      <c r="B1637" s="55">
        <v>42904</v>
      </c>
      <c r="C1637" s="358">
        <v>23.7</v>
      </c>
      <c r="D1637" s="51"/>
      <c r="E1637" s="51"/>
      <c r="F1637" s="42"/>
      <c r="G1637" s="42"/>
      <c r="H1637" s="42"/>
      <c r="I1637" s="42"/>
      <c r="J1637" s="42"/>
      <c r="K1637" s="42"/>
      <c r="L1637" s="42"/>
      <c r="M1637" s="42"/>
      <c r="N1637" s="42"/>
      <c r="O1637" s="42"/>
      <c r="P1637" s="42"/>
    </row>
    <row r="1638" spans="1:16" s="43" customFormat="1" ht="15" thickBot="1" x14ac:dyDescent="0.3">
      <c r="A1638" s="51"/>
      <c r="B1638" s="55">
        <v>42905</v>
      </c>
      <c r="C1638" s="358">
        <v>24.1</v>
      </c>
      <c r="D1638" s="51"/>
      <c r="E1638" s="51"/>
      <c r="F1638" s="42"/>
      <c r="G1638" s="42"/>
      <c r="H1638" s="42"/>
      <c r="I1638" s="42"/>
      <c r="J1638" s="42"/>
      <c r="K1638" s="42"/>
      <c r="L1638" s="42"/>
      <c r="M1638" s="42"/>
      <c r="N1638" s="42"/>
      <c r="O1638" s="42"/>
      <c r="P1638" s="42"/>
    </row>
    <row r="1639" spans="1:16" s="43" customFormat="1" ht="15" thickBot="1" x14ac:dyDescent="0.3">
      <c r="A1639" s="51"/>
      <c r="B1639" s="55">
        <v>42906</v>
      </c>
      <c r="C1639" s="358">
        <v>25</v>
      </c>
      <c r="D1639" s="51"/>
      <c r="E1639" s="51"/>
      <c r="F1639" s="42"/>
      <c r="G1639" s="42"/>
      <c r="H1639" s="42"/>
      <c r="I1639" s="42"/>
      <c r="J1639" s="42"/>
      <c r="K1639" s="42"/>
      <c r="L1639" s="42"/>
      <c r="M1639" s="42"/>
      <c r="N1639" s="42"/>
      <c r="O1639" s="42"/>
      <c r="P1639" s="42"/>
    </row>
    <row r="1640" spans="1:16" s="43" customFormat="1" ht="15" thickBot="1" x14ac:dyDescent="0.3">
      <c r="A1640" s="51"/>
      <c r="B1640" s="55">
        <v>42907</v>
      </c>
      <c r="C1640" s="358">
        <v>25.5</v>
      </c>
      <c r="D1640" s="51"/>
      <c r="E1640" s="51"/>
      <c r="F1640" s="42"/>
      <c r="G1640" s="42"/>
      <c r="H1640" s="42"/>
      <c r="I1640" s="42"/>
      <c r="J1640" s="42"/>
      <c r="K1640" s="42"/>
      <c r="L1640" s="42"/>
      <c r="M1640" s="42"/>
      <c r="N1640" s="42"/>
      <c r="O1640" s="42"/>
      <c r="P1640" s="42"/>
    </row>
    <row r="1641" spans="1:16" s="43" customFormat="1" ht="15" thickBot="1" x14ac:dyDescent="0.3">
      <c r="A1641" s="51"/>
      <c r="B1641" s="55">
        <v>42908</v>
      </c>
      <c r="C1641" s="358">
        <v>26.9</v>
      </c>
      <c r="D1641" s="51"/>
      <c r="E1641" s="51"/>
      <c r="F1641" s="42"/>
      <c r="G1641" s="42"/>
      <c r="H1641" s="42"/>
      <c r="I1641" s="42"/>
      <c r="J1641" s="42"/>
      <c r="K1641" s="42"/>
      <c r="L1641" s="42"/>
      <c r="M1641" s="42"/>
      <c r="N1641" s="42"/>
      <c r="O1641" s="42"/>
      <c r="P1641" s="42"/>
    </row>
    <row r="1642" spans="1:16" s="43" customFormat="1" ht="15" thickBot="1" x14ac:dyDescent="0.3">
      <c r="A1642" s="51"/>
      <c r="B1642" s="55">
        <v>42909</v>
      </c>
      <c r="C1642" s="358">
        <v>27.6</v>
      </c>
      <c r="D1642" s="51"/>
      <c r="E1642" s="51"/>
      <c r="F1642" s="42"/>
      <c r="G1642" s="42"/>
      <c r="H1642" s="42"/>
      <c r="I1642" s="42"/>
      <c r="J1642" s="42"/>
      <c r="K1642" s="42"/>
      <c r="L1642" s="42"/>
      <c r="M1642" s="42"/>
      <c r="N1642" s="42"/>
      <c r="O1642" s="42"/>
      <c r="P1642" s="42"/>
    </row>
    <row r="1643" spans="1:16" s="43" customFormat="1" ht="15" thickBot="1" x14ac:dyDescent="0.3">
      <c r="A1643" s="51"/>
      <c r="B1643" s="55">
        <v>42910</v>
      </c>
      <c r="C1643" s="358">
        <v>27.5</v>
      </c>
      <c r="D1643" s="51"/>
      <c r="E1643" s="51"/>
      <c r="F1643" s="42"/>
      <c r="G1643" s="42"/>
      <c r="H1643" s="42"/>
      <c r="I1643" s="42"/>
      <c r="J1643" s="42"/>
      <c r="K1643" s="42"/>
      <c r="L1643" s="42"/>
      <c r="M1643" s="42"/>
      <c r="N1643" s="42"/>
      <c r="O1643" s="42"/>
      <c r="P1643" s="42"/>
    </row>
    <row r="1644" spans="1:16" s="43" customFormat="1" ht="15" thickBot="1" x14ac:dyDescent="0.3">
      <c r="A1644" s="51"/>
      <c r="B1644" s="55">
        <v>42911</v>
      </c>
      <c r="C1644" s="358">
        <v>22.8</v>
      </c>
      <c r="D1644" s="51"/>
      <c r="E1644" s="51"/>
      <c r="F1644" s="42"/>
      <c r="G1644" s="42"/>
      <c r="H1644" s="42"/>
      <c r="I1644" s="42"/>
      <c r="J1644" s="42"/>
      <c r="K1644" s="42"/>
      <c r="L1644" s="42"/>
      <c r="M1644" s="42"/>
      <c r="N1644" s="42"/>
      <c r="O1644" s="42"/>
      <c r="P1644" s="42"/>
    </row>
    <row r="1645" spans="1:16" s="43" customFormat="1" ht="15" thickBot="1" x14ac:dyDescent="0.3">
      <c r="A1645" s="51"/>
      <c r="B1645" s="55">
        <v>42912</v>
      </c>
      <c r="C1645" s="358">
        <v>25</v>
      </c>
      <c r="D1645" s="51"/>
      <c r="E1645" s="51"/>
      <c r="F1645" s="42"/>
      <c r="G1645" s="42"/>
      <c r="H1645" s="42"/>
      <c r="I1645" s="42"/>
      <c r="J1645" s="42"/>
      <c r="K1645" s="42"/>
      <c r="L1645" s="42"/>
      <c r="M1645" s="42"/>
      <c r="N1645" s="42"/>
      <c r="O1645" s="42"/>
      <c r="P1645" s="42"/>
    </row>
    <row r="1646" spans="1:16" s="43" customFormat="1" ht="15" thickBot="1" x14ac:dyDescent="0.3">
      <c r="A1646" s="51"/>
      <c r="B1646" s="55">
        <v>42913</v>
      </c>
      <c r="C1646" s="358">
        <v>23.9</v>
      </c>
      <c r="D1646" s="51"/>
      <c r="E1646" s="51"/>
      <c r="F1646" s="42"/>
      <c r="G1646" s="42"/>
      <c r="H1646" s="42"/>
      <c r="I1646" s="42"/>
      <c r="J1646" s="42"/>
      <c r="K1646" s="42"/>
      <c r="L1646" s="42"/>
      <c r="M1646" s="42"/>
      <c r="N1646" s="42"/>
      <c r="O1646" s="42"/>
      <c r="P1646" s="42"/>
    </row>
    <row r="1647" spans="1:16" s="43" customFormat="1" ht="15" thickBot="1" x14ac:dyDescent="0.3">
      <c r="A1647" s="51"/>
      <c r="B1647" s="55">
        <v>42914</v>
      </c>
      <c r="C1647" s="358">
        <v>22.6</v>
      </c>
      <c r="D1647" s="51"/>
      <c r="E1647" s="51"/>
      <c r="F1647" s="42"/>
      <c r="G1647" s="42"/>
      <c r="H1647" s="42"/>
      <c r="I1647" s="42"/>
      <c r="J1647" s="42"/>
      <c r="K1647" s="42"/>
      <c r="L1647" s="42"/>
      <c r="M1647" s="42"/>
      <c r="N1647" s="42"/>
      <c r="O1647" s="42"/>
      <c r="P1647" s="42"/>
    </row>
    <row r="1648" spans="1:16" s="43" customFormat="1" ht="15" thickBot="1" x14ac:dyDescent="0.3">
      <c r="A1648" s="51"/>
      <c r="B1648" s="55">
        <v>42915</v>
      </c>
      <c r="C1648" s="358">
        <v>21.7</v>
      </c>
      <c r="D1648" s="51"/>
      <c r="E1648" s="51"/>
      <c r="F1648" s="42"/>
      <c r="G1648" s="42"/>
      <c r="H1648" s="42"/>
      <c r="I1648" s="42"/>
      <c r="J1648" s="42"/>
      <c r="K1648" s="42"/>
      <c r="L1648" s="42"/>
      <c r="M1648" s="42"/>
      <c r="N1648" s="42"/>
      <c r="O1648" s="42"/>
      <c r="P1648" s="42"/>
    </row>
    <row r="1649" spans="1:16" s="43" customFormat="1" ht="15" thickBot="1" x14ac:dyDescent="0.3">
      <c r="A1649" s="51"/>
      <c r="B1649" s="55">
        <v>42916</v>
      </c>
      <c r="C1649" s="358">
        <v>21.3</v>
      </c>
      <c r="D1649" s="51"/>
      <c r="E1649" s="51"/>
      <c r="F1649" s="42"/>
      <c r="G1649" s="42"/>
      <c r="H1649" s="42"/>
      <c r="I1649" s="42"/>
      <c r="J1649" s="42"/>
      <c r="K1649" s="42"/>
      <c r="L1649" s="42"/>
      <c r="M1649" s="42"/>
      <c r="N1649" s="42"/>
      <c r="O1649" s="42"/>
      <c r="P1649" s="42"/>
    </row>
    <row r="1650" spans="1:16" s="43" customFormat="1" ht="15" thickBot="1" x14ac:dyDescent="0.3">
      <c r="A1650" s="51"/>
      <c r="B1650" s="55">
        <v>42917</v>
      </c>
      <c r="C1650" s="358">
        <v>20.7</v>
      </c>
      <c r="D1650" s="51"/>
      <c r="E1650" s="51"/>
      <c r="F1650" s="42"/>
      <c r="G1650" s="42"/>
      <c r="H1650" s="42"/>
      <c r="I1650" s="42"/>
      <c r="J1650" s="42"/>
      <c r="K1650" s="42"/>
      <c r="L1650" s="42"/>
      <c r="M1650" s="42"/>
      <c r="N1650" s="42"/>
      <c r="O1650" s="42"/>
      <c r="P1650" s="42"/>
    </row>
    <row r="1651" spans="1:16" s="43" customFormat="1" ht="15" thickBot="1" x14ac:dyDescent="0.3">
      <c r="A1651" s="51"/>
      <c r="B1651" s="55">
        <v>42918</v>
      </c>
      <c r="C1651" s="358">
        <v>21.6</v>
      </c>
      <c r="D1651" s="51"/>
      <c r="E1651" s="51"/>
      <c r="F1651" s="42"/>
      <c r="G1651" s="42"/>
      <c r="H1651" s="42"/>
      <c r="I1651" s="42"/>
      <c r="J1651" s="42"/>
      <c r="K1651" s="42"/>
      <c r="L1651" s="42"/>
      <c r="M1651" s="42"/>
      <c r="N1651" s="42"/>
      <c r="O1651" s="42"/>
      <c r="P1651" s="42"/>
    </row>
    <row r="1652" spans="1:16" s="43" customFormat="1" ht="15" thickBot="1" x14ac:dyDescent="0.3">
      <c r="A1652" s="51"/>
      <c r="B1652" s="55">
        <v>42919</v>
      </c>
      <c r="C1652" s="358">
        <v>23.6</v>
      </c>
      <c r="D1652" s="51"/>
      <c r="E1652" s="51"/>
      <c r="F1652" s="42"/>
      <c r="G1652" s="42"/>
      <c r="H1652" s="42"/>
      <c r="I1652" s="42"/>
      <c r="J1652" s="42"/>
      <c r="K1652" s="42"/>
      <c r="L1652" s="42"/>
      <c r="M1652" s="42"/>
      <c r="N1652" s="42"/>
      <c r="O1652" s="42"/>
      <c r="P1652" s="42"/>
    </row>
    <row r="1653" spans="1:16" s="43" customFormat="1" ht="15" thickBot="1" x14ac:dyDescent="0.3">
      <c r="A1653" s="51"/>
      <c r="B1653" s="55">
        <v>42920</v>
      </c>
      <c r="C1653" s="358">
        <v>23.8</v>
      </c>
      <c r="D1653" s="51"/>
      <c r="E1653" s="51"/>
      <c r="F1653" s="42"/>
      <c r="G1653" s="42"/>
      <c r="H1653" s="42"/>
      <c r="I1653" s="42"/>
      <c r="J1653" s="42"/>
      <c r="K1653" s="42"/>
      <c r="L1653" s="42"/>
      <c r="M1653" s="42"/>
      <c r="N1653" s="42"/>
      <c r="O1653" s="42"/>
      <c r="P1653" s="42"/>
    </row>
    <row r="1654" spans="1:16" s="43" customFormat="1" ht="15" thickBot="1" x14ac:dyDescent="0.3">
      <c r="A1654" s="51"/>
      <c r="B1654" s="55">
        <v>42921</v>
      </c>
      <c r="C1654" s="358">
        <v>24.6</v>
      </c>
      <c r="D1654" s="51"/>
      <c r="E1654" s="51"/>
      <c r="F1654" s="42"/>
      <c r="G1654" s="42"/>
      <c r="H1654" s="42"/>
      <c r="I1654" s="42"/>
      <c r="J1654" s="42"/>
      <c r="K1654" s="42"/>
      <c r="L1654" s="42"/>
      <c r="M1654" s="42"/>
      <c r="N1654" s="42"/>
      <c r="O1654" s="42"/>
      <c r="P1654" s="42"/>
    </row>
    <row r="1655" spans="1:16" s="43" customFormat="1" ht="15" thickBot="1" x14ac:dyDescent="0.3">
      <c r="A1655" s="51"/>
      <c r="B1655" s="55">
        <v>42922</v>
      </c>
      <c r="C1655" s="358">
        <v>25.9</v>
      </c>
      <c r="D1655" s="51"/>
      <c r="E1655" s="51"/>
      <c r="F1655" s="42"/>
      <c r="G1655" s="42"/>
      <c r="H1655" s="42"/>
      <c r="I1655" s="42"/>
      <c r="J1655" s="42"/>
      <c r="K1655" s="42"/>
      <c r="L1655" s="42"/>
      <c r="M1655" s="42"/>
      <c r="N1655" s="42"/>
      <c r="O1655" s="42"/>
      <c r="P1655" s="42"/>
    </row>
    <row r="1656" spans="1:16" s="43" customFormat="1" ht="15" thickBot="1" x14ac:dyDescent="0.3">
      <c r="A1656" s="51"/>
      <c r="B1656" s="55">
        <v>42923</v>
      </c>
      <c r="C1656" s="358">
        <v>25.8</v>
      </c>
      <c r="D1656" s="51"/>
      <c r="E1656" s="51"/>
      <c r="F1656" s="42"/>
      <c r="G1656" s="42"/>
      <c r="H1656" s="42"/>
      <c r="I1656" s="42"/>
      <c r="J1656" s="42"/>
      <c r="K1656" s="42"/>
      <c r="L1656" s="42"/>
      <c r="M1656" s="42"/>
      <c r="N1656" s="42"/>
      <c r="O1656" s="42"/>
      <c r="P1656" s="42"/>
    </row>
    <row r="1657" spans="1:16" s="43" customFormat="1" ht="15" thickBot="1" x14ac:dyDescent="0.3">
      <c r="A1657" s="51"/>
      <c r="B1657" s="55">
        <v>42924</v>
      </c>
      <c r="C1657" s="358">
        <v>26.8</v>
      </c>
      <c r="D1657" s="51"/>
      <c r="E1657" s="51"/>
      <c r="F1657" s="42"/>
      <c r="G1657" s="42"/>
      <c r="H1657" s="42"/>
      <c r="I1657" s="42"/>
      <c r="J1657" s="42"/>
      <c r="K1657" s="42"/>
      <c r="L1657" s="42"/>
      <c r="M1657" s="42"/>
      <c r="N1657" s="42"/>
      <c r="O1657" s="42"/>
      <c r="P1657" s="42"/>
    </row>
    <row r="1658" spans="1:16" s="43" customFormat="1" ht="15" thickBot="1" x14ac:dyDescent="0.3">
      <c r="A1658" s="51"/>
      <c r="B1658" s="55">
        <v>42925</v>
      </c>
      <c r="C1658" s="358">
        <v>26.1</v>
      </c>
      <c r="D1658" s="51"/>
      <c r="E1658" s="51"/>
      <c r="F1658" s="42"/>
      <c r="G1658" s="42"/>
      <c r="H1658" s="42"/>
      <c r="I1658" s="42"/>
      <c r="J1658" s="42"/>
      <c r="K1658" s="42"/>
      <c r="L1658" s="42"/>
      <c r="M1658" s="42"/>
      <c r="N1658" s="42"/>
      <c r="O1658" s="42"/>
      <c r="P1658" s="42"/>
    </row>
    <row r="1659" spans="1:16" s="43" customFormat="1" ht="15" thickBot="1" x14ac:dyDescent="0.3">
      <c r="A1659" s="51"/>
      <c r="B1659" s="55">
        <v>42926</v>
      </c>
      <c r="C1659" s="358">
        <v>26.5</v>
      </c>
      <c r="D1659" s="51"/>
      <c r="E1659" s="51"/>
      <c r="F1659" s="42"/>
      <c r="G1659" s="42"/>
      <c r="H1659" s="42"/>
      <c r="I1659" s="42"/>
      <c r="J1659" s="42"/>
      <c r="K1659" s="42"/>
      <c r="L1659" s="42"/>
      <c r="M1659" s="42"/>
      <c r="N1659" s="42"/>
      <c r="O1659" s="42"/>
      <c r="P1659" s="42"/>
    </row>
    <row r="1660" spans="1:16" s="43" customFormat="1" ht="15" thickBot="1" x14ac:dyDescent="0.3">
      <c r="A1660" s="51"/>
      <c r="B1660" s="55">
        <v>42927</v>
      </c>
      <c r="C1660" s="358">
        <v>25</v>
      </c>
      <c r="D1660" s="51"/>
      <c r="E1660" s="51"/>
      <c r="F1660" s="42"/>
      <c r="G1660" s="42"/>
      <c r="H1660" s="42"/>
      <c r="I1660" s="42"/>
      <c r="J1660" s="42"/>
      <c r="K1660" s="42"/>
      <c r="L1660" s="42"/>
      <c r="M1660" s="42"/>
      <c r="N1660" s="42"/>
      <c r="O1660" s="42"/>
      <c r="P1660" s="42"/>
    </row>
    <row r="1661" spans="1:16" s="43" customFormat="1" ht="15" thickBot="1" x14ac:dyDescent="0.3">
      <c r="A1661" s="51"/>
      <c r="B1661" s="55">
        <v>42928</v>
      </c>
      <c r="C1661" s="358">
        <v>24.8</v>
      </c>
      <c r="D1661" s="51"/>
      <c r="E1661" s="51"/>
      <c r="F1661" s="42"/>
      <c r="G1661" s="42"/>
      <c r="H1661" s="42"/>
      <c r="I1661" s="42"/>
      <c r="J1661" s="42"/>
      <c r="K1661" s="42"/>
      <c r="L1661" s="42"/>
      <c r="M1661" s="42"/>
      <c r="N1661" s="42"/>
      <c r="O1661" s="42"/>
      <c r="P1661" s="42"/>
    </row>
    <row r="1662" spans="1:16" s="43" customFormat="1" ht="15" thickBot="1" x14ac:dyDescent="0.3">
      <c r="A1662" s="51"/>
      <c r="B1662" s="55">
        <v>42929</v>
      </c>
      <c r="C1662" s="358">
        <v>26.6</v>
      </c>
      <c r="D1662" s="51"/>
      <c r="E1662" s="51"/>
      <c r="F1662" s="42"/>
      <c r="G1662" s="42"/>
      <c r="H1662" s="42"/>
      <c r="I1662" s="42"/>
      <c r="J1662" s="42"/>
      <c r="K1662" s="42"/>
      <c r="L1662" s="42"/>
      <c r="M1662" s="42"/>
      <c r="N1662" s="42"/>
      <c r="O1662" s="42"/>
      <c r="P1662" s="42"/>
    </row>
    <row r="1663" spans="1:16" s="43" customFormat="1" ht="15" thickBot="1" x14ac:dyDescent="0.3">
      <c r="A1663" s="51"/>
      <c r="B1663" s="55">
        <v>42930</v>
      </c>
      <c r="C1663" s="358">
        <v>22.6</v>
      </c>
      <c r="D1663" s="51"/>
      <c r="E1663" s="51"/>
      <c r="F1663" s="42"/>
      <c r="G1663" s="42"/>
      <c r="H1663" s="42"/>
      <c r="I1663" s="42"/>
      <c r="J1663" s="42"/>
      <c r="K1663" s="42"/>
      <c r="L1663" s="42"/>
      <c r="M1663" s="42"/>
      <c r="N1663" s="42"/>
      <c r="O1663" s="42"/>
      <c r="P1663" s="42"/>
    </row>
    <row r="1664" spans="1:16" s="43" customFormat="1" ht="15" thickBot="1" x14ac:dyDescent="0.3">
      <c r="A1664" s="51"/>
      <c r="B1664" s="55">
        <v>42931</v>
      </c>
      <c r="C1664" s="358">
        <v>22.9</v>
      </c>
      <c r="D1664" s="51"/>
      <c r="E1664" s="51"/>
      <c r="F1664" s="42"/>
      <c r="G1664" s="42"/>
      <c r="H1664" s="42"/>
      <c r="I1664" s="42"/>
      <c r="J1664" s="42"/>
      <c r="K1664" s="42"/>
      <c r="L1664" s="42"/>
      <c r="M1664" s="42"/>
      <c r="N1664" s="42"/>
      <c r="O1664" s="42"/>
      <c r="P1664" s="42"/>
    </row>
    <row r="1665" spans="1:16" s="43" customFormat="1" ht="15" thickBot="1" x14ac:dyDescent="0.3">
      <c r="A1665" s="51"/>
      <c r="B1665" s="55">
        <v>42932</v>
      </c>
      <c r="C1665" s="358">
        <v>22.2</v>
      </c>
      <c r="D1665" s="51"/>
      <c r="E1665" s="51"/>
      <c r="F1665" s="42"/>
      <c r="G1665" s="42"/>
      <c r="H1665" s="42"/>
      <c r="I1665" s="42"/>
      <c r="J1665" s="42"/>
      <c r="K1665" s="42"/>
      <c r="L1665" s="42"/>
      <c r="M1665" s="42"/>
      <c r="N1665" s="42"/>
      <c r="O1665" s="42"/>
      <c r="P1665" s="42"/>
    </row>
    <row r="1666" spans="1:16" s="43" customFormat="1" ht="15" thickBot="1" x14ac:dyDescent="0.3">
      <c r="A1666" s="51"/>
      <c r="B1666" s="55">
        <v>42933</v>
      </c>
      <c r="C1666" s="358">
        <v>23.1</v>
      </c>
      <c r="D1666" s="51"/>
      <c r="E1666" s="51"/>
      <c r="F1666" s="42"/>
      <c r="G1666" s="42"/>
      <c r="H1666" s="42"/>
      <c r="I1666" s="42"/>
      <c r="J1666" s="42"/>
      <c r="K1666" s="42"/>
      <c r="L1666" s="42"/>
      <c r="M1666" s="42"/>
      <c r="N1666" s="42"/>
      <c r="O1666" s="42"/>
      <c r="P1666" s="42"/>
    </row>
    <row r="1667" spans="1:16" s="43" customFormat="1" ht="15" thickBot="1" x14ac:dyDescent="0.3">
      <c r="A1667" s="51"/>
      <c r="B1667" s="55">
        <v>42934</v>
      </c>
      <c r="C1667" s="358">
        <v>24.8</v>
      </c>
      <c r="D1667" s="51"/>
      <c r="E1667" s="51"/>
      <c r="F1667" s="42"/>
      <c r="G1667" s="42"/>
      <c r="H1667" s="42"/>
      <c r="I1667" s="42"/>
      <c r="J1667" s="42"/>
      <c r="K1667" s="42"/>
      <c r="L1667" s="42"/>
      <c r="M1667" s="42"/>
      <c r="N1667" s="42"/>
      <c r="O1667" s="42"/>
      <c r="P1667" s="42"/>
    </row>
    <row r="1668" spans="1:16" s="43" customFormat="1" ht="15" thickBot="1" x14ac:dyDescent="0.3">
      <c r="A1668" s="51"/>
      <c r="B1668" s="55">
        <v>42935</v>
      </c>
      <c r="C1668" s="358">
        <v>24.1</v>
      </c>
      <c r="D1668" s="51"/>
      <c r="E1668" s="51"/>
      <c r="F1668" s="42"/>
      <c r="G1668" s="42"/>
      <c r="H1668" s="42"/>
      <c r="I1668" s="42"/>
      <c r="J1668" s="42"/>
      <c r="K1668" s="42"/>
      <c r="L1668" s="42"/>
      <c r="M1668" s="42"/>
      <c r="N1668" s="42"/>
      <c r="O1668" s="42"/>
      <c r="P1668" s="42"/>
    </row>
    <row r="1669" spans="1:16" s="43" customFormat="1" ht="15" thickBot="1" x14ac:dyDescent="0.3">
      <c r="A1669" s="51"/>
      <c r="B1669" s="55">
        <v>42936</v>
      </c>
      <c r="C1669" s="358">
        <v>24.8</v>
      </c>
      <c r="D1669" s="51"/>
      <c r="E1669" s="51"/>
      <c r="F1669" s="42"/>
      <c r="G1669" s="42"/>
      <c r="H1669" s="42"/>
      <c r="I1669" s="42"/>
      <c r="J1669" s="42"/>
      <c r="K1669" s="42"/>
      <c r="L1669" s="42"/>
      <c r="M1669" s="42"/>
      <c r="N1669" s="42"/>
      <c r="O1669" s="42"/>
      <c r="P1669" s="42"/>
    </row>
    <row r="1670" spans="1:16" s="43" customFormat="1" ht="15" thickBot="1" x14ac:dyDescent="0.3">
      <c r="A1670" s="51"/>
      <c r="B1670" s="55">
        <v>42937</v>
      </c>
      <c r="C1670" s="358">
        <v>26.2</v>
      </c>
      <c r="D1670" s="51"/>
      <c r="E1670" s="51"/>
      <c r="F1670" s="42"/>
      <c r="G1670" s="42"/>
      <c r="H1670" s="42"/>
      <c r="I1670" s="42"/>
      <c r="J1670" s="42"/>
      <c r="K1670" s="42"/>
      <c r="L1670" s="42"/>
      <c r="M1670" s="42"/>
      <c r="N1670" s="42"/>
      <c r="O1670" s="42"/>
      <c r="P1670" s="42"/>
    </row>
    <row r="1671" spans="1:16" s="43" customFormat="1" ht="15" thickBot="1" x14ac:dyDescent="0.3">
      <c r="A1671" s="51"/>
      <c r="B1671" s="55">
        <v>42938</v>
      </c>
      <c r="C1671" s="358">
        <v>26.2</v>
      </c>
      <c r="D1671" s="51"/>
      <c r="E1671" s="51"/>
      <c r="F1671" s="42"/>
      <c r="G1671" s="42"/>
      <c r="H1671" s="42"/>
      <c r="I1671" s="42"/>
      <c r="J1671" s="42"/>
      <c r="K1671" s="42"/>
      <c r="L1671" s="42"/>
      <c r="M1671" s="42"/>
      <c r="N1671" s="42"/>
      <c r="O1671" s="42"/>
      <c r="P1671" s="42"/>
    </row>
    <row r="1672" spans="1:16" s="43" customFormat="1" ht="15" thickBot="1" x14ac:dyDescent="0.3">
      <c r="A1672" s="51"/>
      <c r="B1672" s="55">
        <v>42939</v>
      </c>
      <c r="C1672" s="358">
        <v>26.7</v>
      </c>
      <c r="D1672" s="51"/>
      <c r="E1672" s="51"/>
      <c r="F1672" s="42"/>
      <c r="G1672" s="42"/>
      <c r="H1672" s="42"/>
      <c r="I1672" s="42"/>
      <c r="J1672" s="42"/>
      <c r="K1672" s="42"/>
      <c r="L1672" s="42"/>
      <c r="M1672" s="42"/>
      <c r="N1672" s="42"/>
      <c r="O1672" s="42"/>
      <c r="P1672" s="42"/>
    </row>
    <row r="1673" spans="1:16" s="43" customFormat="1" ht="15" thickBot="1" x14ac:dyDescent="0.3">
      <c r="A1673" s="51"/>
      <c r="B1673" s="55">
        <v>42940</v>
      </c>
      <c r="C1673" s="358">
        <v>22.1</v>
      </c>
      <c r="D1673" s="51"/>
      <c r="E1673" s="51"/>
      <c r="F1673" s="42"/>
      <c r="G1673" s="42"/>
      <c r="H1673" s="42"/>
      <c r="I1673" s="42"/>
      <c r="J1673" s="42"/>
      <c r="K1673" s="42"/>
      <c r="L1673" s="42"/>
      <c r="M1673" s="42"/>
      <c r="N1673" s="42"/>
      <c r="O1673" s="42"/>
      <c r="P1673" s="42"/>
    </row>
    <row r="1674" spans="1:16" s="43" customFormat="1" ht="15" thickBot="1" x14ac:dyDescent="0.3">
      <c r="A1674" s="51"/>
      <c r="B1674" s="55">
        <v>42941</v>
      </c>
      <c r="C1674" s="358">
        <v>20.2</v>
      </c>
      <c r="D1674" s="51"/>
      <c r="E1674" s="51"/>
      <c r="F1674" s="42"/>
      <c r="G1674" s="42"/>
      <c r="H1674" s="42"/>
      <c r="I1674" s="42"/>
      <c r="J1674" s="42"/>
      <c r="K1674" s="42"/>
      <c r="L1674" s="42"/>
      <c r="M1674" s="42"/>
      <c r="N1674" s="42"/>
      <c r="O1674" s="42"/>
      <c r="P1674" s="42"/>
    </row>
    <row r="1675" spans="1:16" s="43" customFormat="1" ht="15" thickBot="1" x14ac:dyDescent="0.3">
      <c r="A1675" s="51"/>
      <c r="B1675" s="55">
        <v>42942</v>
      </c>
      <c r="C1675" s="358">
        <v>19.399999999999999</v>
      </c>
      <c r="D1675" s="51"/>
      <c r="E1675" s="51"/>
      <c r="F1675" s="42"/>
      <c r="G1675" s="42"/>
      <c r="H1675" s="42"/>
      <c r="I1675" s="42"/>
      <c r="J1675" s="42"/>
      <c r="K1675" s="42"/>
      <c r="L1675" s="42"/>
      <c r="M1675" s="42"/>
      <c r="N1675" s="42"/>
      <c r="O1675" s="42"/>
      <c r="P1675" s="42"/>
    </row>
    <row r="1676" spans="1:16" s="43" customFormat="1" ht="15" thickBot="1" x14ac:dyDescent="0.3">
      <c r="A1676" s="51"/>
      <c r="B1676" s="55">
        <v>42943</v>
      </c>
      <c r="C1676" s="358">
        <v>22.3</v>
      </c>
      <c r="D1676" s="51"/>
      <c r="E1676" s="51"/>
      <c r="F1676" s="42"/>
      <c r="G1676" s="42"/>
      <c r="H1676" s="42"/>
      <c r="I1676" s="42"/>
      <c r="J1676" s="42"/>
      <c r="K1676" s="42"/>
      <c r="L1676" s="42"/>
      <c r="M1676" s="42"/>
      <c r="N1676" s="42"/>
      <c r="O1676" s="42"/>
      <c r="P1676" s="42"/>
    </row>
    <row r="1677" spans="1:16" s="43" customFormat="1" ht="15" thickBot="1" x14ac:dyDescent="0.3">
      <c r="A1677" s="51"/>
      <c r="B1677" s="55">
        <v>42944</v>
      </c>
      <c r="C1677" s="358">
        <v>24.2</v>
      </c>
      <c r="D1677" s="51"/>
      <c r="E1677" s="51"/>
      <c r="F1677" s="42"/>
      <c r="G1677" s="42"/>
      <c r="H1677" s="42"/>
      <c r="I1677" s="42"/>
      <c r="J1677" s="42"/>
      <c r="K1677" s="42"/>
      <c r="L1677" s="42"/>
      <c r="M1677" s="42"/>
      <c r="N1677" s="42"/>
      <c r="O1677" s="42"/>
      <c r="P1677" s="42"/>
    </row>
    <row r="1678" spans="1:16" s="43" customFormat="1" ht="15" thickBot="1" x14ac:dyDescent="0.3">
      <c r="A1678" s="51"/>
      <c r="B1678" s="55">
        <v>42945</v>
      </c>
      <c r="C1678" s="358">
        <v>25.4</v>
      </c>
      <c r="D1678" s="51"/>
      <c r="E1678" s="51"/>
      <c r="F1678" s="42"/>
      <c r="G1678" s="42"/>
      <c r="H1678" s="42"/>
      <c r="I1678" s="42"/>
      <c r="J1678" s="42"/>
      <c r="K1678" s="42"/>
      <c r="L1678" s="42"/>
      <c r="M1678" s="42"/>
      <c r="N1678" s="42"/>
      <c r="O1678" s="42"/>
      <c r="P1678" s="42"/>
    </row>
    <row r="1679" spans="1:16" s="43" customFormat="1" ht="15" thickBot="1" x14ac:dyDescent="0.3">
      <c r="A1679" s="51"/>
      <c r="B1679" s="55">
        <v>42946</v>
      </c>
      <c r="C1679" s="358">
        <v>25</v>
      </c>
      <c r="D1679" s="51"/>
      <c r="E1679" s="51"/>
      <c r="F1679" s="42"/>
      <c r="G1679" s="42"/>
      <c r="H1679" s="42"/>
      <c r="I1679" s="42"/>
      <c r="J1679" s="42"/>
      <c r="K1679" s="42"/>
      <c r="L1679" s="42"/>
      <c r="M1679" s="42"/>
      <c r="N1679" s="42"/>
      <c r="O1679" s="42"/>
      <c r="P1679" s="42"/>
    </row>
    <row r="1680" spans="1:16" s="43" customFormat="1" ht="15" thickBot="1" x14ac:dyDescent="0.3">
      <c r="A1680" s="51"/>
      <c r="B1680" s="55">
        <v>42947</v>
      </c>
      <c r="C1680" s="358">
        <v>26.5</v>
      </c>
      <c r="D1680" s="51"/>
      <c r="E1680" s="51"/>
      <c r="F1680" s="42"/>
      <c r="G1680" s="42"/>
      <c r="H1680" s="42"/>
      <c r="I1680" s="42"/>
      <c r="J1680" s="42"/>
      <c r="K1680" s="42"/>
      <c r="L1680" s="42"/>
      <c r="M1680" s="42"/>
      <c r="N1680" s="42"/>
      <c r="O1680" s="42"/>
      <c r="P1680" s="42"/>
    </row>
    <row r="1681" spans="1:16" s="43" customFormat="1" ht="15" thickBot="1" x14ac:dyDescent="0.3">
      <c r="A1681" s="51"/>
      <c r="B1681" s="55">
        <v>42948</v>
      </c>
      <c r="C1681" s="358">
        <v>28.4</v>
      </c>
      <c r="D1681" s="51"/>
      <c r="E1681" s="51"/>
      <c r="F1681" s="42"/>
      <c r="G1681" s="42"/>
      <c r="H1681" s="42"/>
      <c r="I1681" s="42"/>
      <c r="J1681" s="42"/>
      <c r="K1681" s="42"/>
      <c r="L1681" s="42"/>
      <c r="M1681" s="42"/>
      <c r="N1681" s="42"/>
      <c r="O1681" s="42"/>
      <c r="P1681" s="42"/>
    </row>
    <row r="1682" spans="1:16" s="43" customFormat="1" ht="15" thickBot="1" x14ac:dyDescent="0.3">
      <c r="A1682" s="51"/>
      <c r="B1682" s="55">
        <v>42949</v>
      </c>
      <c r="C1682" s="358">
        <v>28.5</v>
      </c>
      <c r="D1682" s="51"/>
      <c r="E1682" s="51"/>
      <c r="F1682" s="42"/>
      <c r="G1682" s="42"/>
      <c r="H1682" s="42"/>
      <c r="I1682" s="42"/>
      <c r="J1682" s="42"/>
      <c r="K1682" s="42"/>
      <c r="L1682" s="42"/>
      <c r="M1682" s="42"/>
      <c r="N1682" s="42"/>
      <c r="O1682" s="42"/>
      <c r="P1682" s="42"/>
    </row>
    <row r="1683" spans="1:16" s="43" customFormat="1" ht="15" thickBot="1" x14ac:dyDescent="0.3">
      <c r="A1683" s="51"/>
      <c r="B1683" s="55">
        <v>42950</v>
      </c>
      <c r="C1683" s="358">
        <v>29</v>
      </c>
      <c r="D1683" s="51"/>
      <c r="E1683" s="51"/>
      <c r="F1683" s="42"/>
      <c r="G1683" s="42"/>
      <c r="H1683" s="42"/>
      <c r="I1683" s="42"/>
      <c r="J1683" s="42"/>
      <c r="K1683" s="42"/>
      <c r="L1683" s="42"/>
      <c r="M1683" s="42"/>
      <c r="N1683" s="42"/>
      <c r="O1683" s="42"/>
      <c r="P1683" s="42"/>
    </row>
    <row r="1684" spans="1:16" s="43" customFormat="1" ht="15" thickBot="1" x14ac:dyDescent="0.3">
      <c r="A1684" s="51"/>
      <c r="B1684" s="55">
        <v>42951</v>
      </c>
      <c r="C1684" s="358">
        <v>29.7</v>
      </c>
      <c r="D1684" s="51"/>
      <c r="E1684" s="51"/>
      <c r="F1684" s="42"/>
      <c r="G1684" s="42"/>
      <c r="H1684" s="42"/>
      <c r="I1684" s="42"/>
      <c r="J1684" s="42"/>
      <c r="K1684" s="42"/>
      <c r="L1684" s="42"/>
      <c r="M1684" s="42"/>
      <c r="N1684" s="42"/>
      <c r="O1684" s="42"/>
      <c r="P1684" s="42"/>
    </row>
    <row r="1685" spans="1:16" s="43" customFormat="1" ht="15" thickBot="1" x14ac:dyDescent="0.3">
      <c r="A1685" s="51"/>
      <c r="B1685" s="55">
        <v>42952</v>
      </c>
      <c r="C1685" s="358">
        <v>30.2</v>
      </c>
      <c r="D1685" s="51"/>
      <c r="E1685" s="51"/>
      <c r="F1685" s="42"/>
      <c r="G1685" s="42"/>
      <c r="H1685" s="42"/>
      <c r="I1685" s="42"/>
      <c r="J1685" s="42"/>
      <c r="K1685" s="42"/>
      <c r="L1685" s="42"/>
      <c r="M1685" s="42"/>
      <c r="N1685" s="42"/>
      <c r="O1685" s="42"/>
      <c r="P1685" s="42"/>
    </row>
    <row r="1686" spans="1:16" s="43" customFormat="1" ht="15" thickBot="1" x14ac:dyDescent="0.3">
      <c r="A1686" s="51"/>
      <c r="B1686" s="55">
        <v>42953</v>
      </c>
      <c r="C1686" s="358">
        <v>28</v>
      </c>
      <c r="D1686" s="51"/>
      <c r="E1686" s="51"/>
      <c r="F1686" s="42"/>
      <c r="G1686" s="42"/>
      <c r="H1686" s="42"/>
      <c r="I1686" s="42"/>
      <c r="J1686" s="42"/>
      <c r="K1686" s="42"/>
      <c r="L1686" s="42"/>
      <c r="M1686" s="42"/>
      <c r="N1686" s="42"/>
      <c r="O1686" s="42"/>
      <c r="P1686" s="42"/>
    </row>
    <row r="1687" spans="1:16" s="43" customFormat="1" ht="15" thickBot="1" x14ac:dyDescent="0.3">
      <c r="A1687" s="51"/>
      <c r="B1687" s="55">
        <v>42954</v>
      </c>
      <c r="C1687" s="358">
        <v>24.7</v>
      </c>
      <c r="D1687" s="51"/>
      <c r="E1687" s="51"/>
      <c r="F1687" s="42"/>
      <c r="G1687" s="42"/>
      <c r="H1687" s="42"/>
      <c r="I1687" s="42"/>
      <c r="J1687" s="42"/>
      <c r="K1687" s="42"/>
      <c r="L1687" s="42"/>
      <c r="M1687" s="42"/>
      <c r="N1687" s="42"/>
      <c r="O1687" s="42"/>
      <c r="P1687" s="42"/>
    </row>
    <row r="1688" spans="1:16" s="43" customFormat="1" ht="15" thickBot="1" x14ac:dyDescent="0.3">
      <c r="A1688" s="51"/>
      <c r="B1688" s="55">
        <v>42955</v>
      </c>
      <c r="C1688" s="358">
        <v>25.6</v>
      </c>
      <c r="D1688" s="51"/>
      <c r="E1688" s="51"/>
      <c r="F1688" s="42"/>
      <c r="G1688" s="42"/>
      <c r="H1688" s="42"/>
      <c r="I1688" s="42"/>
      <c r="J1688" s="42"/>
      <c r="K1688" s="42"/>
      <c r="L1688" s="42"/>
      <c r="M1688" s="42"/>
      <c r="N1688" s="42"/>
      <c r="O1688" s="42"/>
      <c r="P1688" s="42"/>
    </row>
    <row r="1689" spans="1:16" s="43" customFormat="1" ht="15" thickBot="1" x14ac:dyDescent="0.3">
      <c r="A1689" s="51"/>
      <c r="B1689" s="55">
        <v>42956</v>
      </c>
      <c r="C1689" s="358">
        <v>27.5</v>
      </c>
      <c r="D1689" s="51"/>
      <c r="E1689" s="51"/>
      <c r="F1689" s="42"/>
      <c r="G1689" s="42"/>
      <c r="H1689" s="42"/>
      <c r="I1689" s="42"/>
      <c r="J1689" s="42"/>
      <c r="K1689" s="42"/>
      <c r="L1689" s="42"/>
      <c r="M1689" s="42"/>
      <c r="N1689" s="42"/>
      <c r="O1689" s="42"/>
      <c r="P1689" s="42"/>
    </row>
    <row r="1690" spans="1:16" s="43" customFormat="1" ht="15" thickBot="1" x14ac:dyDescent="0.3">
      <c r="A1690" s="51"/>
      <c r="B1690" s="55">
        <v>42957</v>
      </c>
      <c r="C1690" s="358">
        <v>24.2</v>
      </c>
      <c r="D1690" s="51"/>
      <c r="E1690" s="51"/>
      <c r="F1690" s="42"/>
      <c r="G1690" s="42"/>
      <c r="H1690" s="42"/>
      <c r="I1690" s="42"/>
      <c r="J1690" s="42"/>
      <c r="K1690" s="42"/>
      <c r="L1690" s="42"/>
      <c r="M1690" s="42"/>
      <c r="N1690" s="42"/>
      <c r="O1690" s="42"/>
      <c r="P1690" s="42"/>
    </row>
    <row r="1691" spans="1:16" s="43" customFormat="1" ht="15" thickBot="1" x14ac:dyDescent="0.3">
      <c r="A1691" s="51"/>
      <c r="B1691" s="55">
        <v>42958</v>
      </c>
      <c r="C1691" s="358">
        <v>23.1</v>
      </c>
      <c r="D1691" s="51"/>
      <c r="E1691" s="51"/>
      <c r="F1691" s="42"/>
      <c r="G1691" s="42"/>
      <c r="H1691" s="42"/>
      <c r="I1691" s="42"/>
      <c r="J1691" s="42"/>
      <c r="K1691" s="42"/>
      <c r="L1691" s="42"/>
      <c r="M1691" s="42"/>
      <c r="N1691" s="42"/>
      <c r="O1691" s="42"/>
      <c r="P1691" s="42"/>
    </row>
    <row r="1692" spans="1:16" s="43" customFormat="1" ht="15" thickBot="1" x14ac:dyDescent="0.3">
      <c r="A1692" s="51"/>
      <c r="B1692" s="55">
        <v>42959</v>
      </c>
      <c r="C1692" s="358">
        <v>21.5</v>
      </c>
      <c r="D1692" s="51"/>
      <c r="E1692" s="51"/>
      <c r="F1692" s="42"/>
      <c r="G1692" s="42"/>
      <c r="H1692" s="42"/>
      <c r="I1692" s="42"/>
      <c r="J1692" s="42"/>
      <c r="K1692" s="42"/>
      <c r="L1692" s="42"/>
      <c r="M1692" s="42"/>
      <c r="N1692" s="42"/>
      <c r="O1692" s="42"/>
      <c r="P1692" s="42"/>
    </row>
    <row r="1693" spans="1:16" s="43" customFormat="1" ht="15" thickBot="1" x14ac:dyDescent="0.3">
      <c r="A1693" s="51"/>
      <c r="B1693" s="55">
        <v>42960</v>
      </c>
      <c r="C1693" s="358">
        <v>23</v>
      </c>
      <c r="D1693" s="51"/>
      <c r="E1693" s="51"/>
      <c r="F1693" s="42"/>
      <c r="G1693" s="42"/>
      <c r="H1693" s="42"/>
      <c r="I1693" s="42"/>
      <c r="J1693" s="42"/>
      <c r="K1693" s="42"/>
      <c r="L1693" s="42"/>
      <c r="M1693" s="42"/>
      <c r="N1693" s="42"/>
      <c r="O1693" s="42"/>
      <c r="P1693" s="42"/>
    </row>
    <row r="1694" spans="1:16" s="43" customFormat="1" ht="15" thickBot="1" x14ac:dyDescent="0.3">
      <c r="A1694" s="51"/>
      <c r="B1694" s="55">
        <v>42961</v>
      </c>
      <c r="C1694" s="358">
        <v>24.5</v>
      </c>
      <c r="D1694" s="51"/>
      <c r="E1694" s="51"/>
      <c r="F1694" s="42"/>
      <c r="G1694" s="42"/>
      <c r="H1694" s="42"/>
      <c r="I1694" s="42"/>
      <c r="J1694" s="42"/>
      <c r="K1694" s="42"/>
      <c r="L1694" s="42"/>
      <c r="M1694" s="42"/>
      <c r="N1694" s="42"/>
      <c r="O1694" s="42"/>
      <c r="P1694" s="42"/>
    </row>
    <row r="1695" spans="1:16" s="43" customFormat="1" ht="15" thickBot="1" x14ac:dyDescent="0.3">
      <c r="A1695" s="51"/>
      <c r="B1695" s="55">
        <v>42962</v>
      </c>
      <c r="C1695" s="358">
        <v>25</v>
      </c>
      <c r="D1695" s="51"/>
      <c r="E1695" s="51"/>
      <c r="F1695" s="42"/>
      <c r="G1695" s="42"/>
      <c r="H1695" s="42"/>
      <c r="I1695" s="42"/>
      <c r="J1695" s="42"/>
      <c r="K1695" s="42"/>
      <c r="L1695" s="42"/>
      <c r="M1695" s="42"/>
      <c r="N1695" s="42"/>
      <c r="O1695" s="42"/>
      <c r="P1695" s="42"/>
    </row>
    <row r="1696" spans="1:16" s="43" customFormat="1" ht="15" thickBot="1" x14ac:dyDescent="0.3">
      <c r="A1696" s="51"/>
      <c r="B1696" s="55">
        <v>42963</v>
      </c>
      <c r="C1696" s="358">
        <v>25.7</v>
      </c>
      <c r="D1696" s="51"/>
      <c r="E1696" s="51"/>
      <c r="F1696" s="42"/>
      <c r="G1696" s="42"/>
      <c r="H1696" s="42"/>
      <c r="I1696" s="42"/>
      <c r="J1696" s="42"/>
      <c r="K1696" s="42"/>
      <c r="L1696" s="42"/>
      <c r="M1696" s="42"/>
      <c r="N1696" s="42"/>
      <c r="O1696" s="42"/>
      <c r="P1696" s="42"/>
    </row>
    <row r="1697" spans="1:16" s="43" customFormat="1" ht="15" thickBot="1" x14ac:dyDescent="0.3">
      <c r="A1697" s="51"/>
      <c r="B1697" s="55">
        <v>42964</v>
      </c>
      <c r="C1697" s="358">
        <v>26.9</v>
      </c>
      <c r="D1697" s="51"/>
      <c r="E1697" s="51"/>
      <c r="F1697" s="42"/>
      <c r="G1697" s="42"/>
      <c r="H1697" s="42"/>
      <c r="I1697" s="42"/>
      <c r="J1697" s="42"/>
      <c r="K1697" s="42"/>
      <c r="L1697" s="42"/>
      <c r="M1697" s="42"/>
      <c r="N1697" s="42"/>
      <c r="O1697" s="42"/>
      <c r="P1697" s="42"/>
    </row>
    <row r="1698" spans="1:16" s="43" customFormat="1" ht="15" thickBot="1" x14ac:dyDescent="0.3">
      <c r="A1698" s="51"/>
      <c r="B1698" s="55">
        <v>42965</v>
      </c>
      <c r="C1698" s="358">
        <v>26.9</v>
      </c>
      <c r="D1698" s="51"/>
      <c r="E1698" s="51"/>
      <c r="F1698" s="42"/>
      <c r="G1698" s="42"/>
      <c r="H1698" s="42"/>
      <c r="I1698" s="42"/>
      <c r="J1698" s="42"/>
      <c r="K1698" s="42"/>
      <c r="L1698" s="42"/>
      <c r="M1698" s="42"/>
      <c r="N1698" s="42"/>
      <c r="O1698" s="42"/>
      <c r="P1698" s="42"/>
    </row>
    <row r="1699" spans="1:16" s="43" customFormat="1" ht="15" thickBot="1" x14ac:dyDescent="0.3">
      <c r="A1699" s="51"/>
      <c r="B1699" s="55">
        <v>42966</v>
      </c>
      <c r="C1699" s="358">
        <v>23.7</v>
      </c>
      <c r="D1699" s="51"/>
      <c r="E1699" s="51"/>
      <c r="F1699" s="42"/>
      <c r="G1699" s="42"/>
      <c r="H1699" s="42"/>
      <c r="I1699" s="42"/>
      <c r="J1699" s="42"/>
      <c r="K1699" s="42"/>
      <c r="L1699" s="42"/>
      <c r="M1699" s="42"/>
      <c r="N1699" s="42"/>
      <c r="O1699" s="42"/>
      <c r="P1699" s="42"/>
    </row>
    <row r="1700" spans="1:16" s="43" customFormat="1" ht="15" thickBot="1" x14ac:dyDescent="0.3">
      <c r="A1700" s="51"/>
      <c r="B1700" s="55">
        <v>42967</v>
      </c>
      <c r="C1700" s="358">
        <v>21.6</v>
      </c>
      <c r="D1700" s="51"/>
      <c r="E1700" s="51"/>
      <c r="F1700" s="42"/>
      <c r="G1700" s="42"/>
      <c r="H1700" s="42"/>
      <c r="I1700" s="42"/>
      <c r="J1700" s="42"/>
      <c r="K1700" s="42"/>
      <c r="L1700" s="42"/>
      <c r="M1700" s="42"/>
      <c r="N1700" s="42"/>
      <c r="O1700" s="42"/>
      <c r="P1700" s="42"/>
    </row>
    <row r="1701" spans="1:16" s="43" customFormat="1" ht="15" thickBot="1" x14ac:dyDescent="0.3">
      <c r="A1701" s="51"/>
      <c r="B1701" s="55">
        <v>42968</v>
      </c>
      <c r="C1701" s="358">
        <v>21.1</v>
      </c>
      <c r="D1701" s="51"/>
      <c r="E1701" s="51"/>
      <c r="F1701" s="42"/>
      <c r="G1701" s="42"/>
      <c r="H1701" s="42"/>
      <c r="I1701" s="42"/>
      <c r="J1701" s="42"/>
      <c r="K1701" s="42"/>
      <c r="L1701" s="42"/>
      <c r="M1701" s="42"/>
      <c r="N1701" s="42"/>
      <c r="O1701" s="42"/>
      <c r="P1701" s="42"/>
    </row>
    <row r="1702" spans="1:16" s="43" customFormat="1" ht="15" thickBot="1" x14ac:dyDescent="0.3">
      <c r="A1702" s="51"/>
      <c r="B1702" s="55">
        <v>42969</v>
      </c>
      <c r="C1702" s="358">
        <v>20.399999999999999</v>
      </c>
      <c r="D1702" s="51"/>
      <c r="E1702" s="51"/>
      <c r="F1702" s="42"/>
      <c r="G1702" s="42"/>
      <c r="H1702" s="42"/>
      <c r="I1702" s="42"/>
      <c r="J1702" s="42"/>
      <c r="K1702" s="42"/>
      <c r="L1702" s="42"/>
      <c r="M1702" s="42"/>
      <c r="N1702" s="42"/>
      <c r="O1702" s="42"/>
      <c r="P1702" s="42"/>
    </row>
    <row r="1703" spans="1:16" s="43" customFormat="1" ht="15" thickBot="1" x14ac:dyDescent="0.3">
      <c r="A1703" s="51"/>
      <c r="B1703" s="55">
        <v>42970</v>
      </c>
      <c r="C1703" s="358">
        <v>21.3</v>
      </c>
      <c r="D1703" s="51"/>
      <c r="E1703" s="51"/>
      <c r="F1703" s="42"/>
      <c r="G1703" s="42"/>
      <c r="H1703" s="42"/>
      <c r="I1703" s="42"/>
      <c r="J1703" s="42"/>
      <c r="K1703" s="42"/>
      <c r="L1703" s="42"/>
      <c r="M1703" s="42"/>
      <c r="N1703" s="42"/>
      <c r="O1703" s="42"/>
      <c r="P1703" s="42"/>
    </row>
    <row r="1704" spans="1:16" s="43" customFormat="1" ht="15" thickBot="1" x14ac:dyDescent="0.3">
      <c r="A1704" s="51"/>
      <c r="B1704" s="55">
        <v>42971</v>
      </c>
      <c r="C1704" s="358">
        <v>22.4</v>
      </c>
      <c r="D1704" s="51"/>
      <c r="E1704" s="51"/>
      <c r="F1704" s="42"/>
      <c r="G1704" s="42"/>
      <c r="H1704" s="42"/>
      <c r="I1704" s="42"/>
      <c r="J1704" s="42"/>
      <c r="K1704" s="42"/>
      <c r="L1704" s="42"/>
      <c r="M1704" s="42"/>
      <c r="N1704" s="42"/>
      <c r="O1704" s="42"/>
      <c r="P1704" s="42"/>
    </row>
    <row r="1705" spans="1:16" s="43" customFormat="1" ht="15" thickBot="1" x14ac:dyDescent="0.3">
      <c r="A1705" s="51"/>
      <c r="B1705" s="55">
        <v>42972</v>
      </c>
      <c r="C1705" s="358">
        <v>24.3</v>
      </c>
      <c r="D1705" s="51"/>
      <c r="E1705" s="51"/>
      <c r="F1705" s="42"/>
      <c r="G1705" s="42"/>
      <c r="H1705" s="42"/>
      <c r="I1705" s="42"/>
      <c r="J1705" s="42"/>
      <c r="K1705" s="42"/>
      <c r="L1705" s="42"/>
      <c r="M1705" s="42"/>
      <c r="N1705" s="42"/>
      <c r="O1705" s="42"/>
      <c r="P1705" s="42"/>
    </row>
    <row r="1706" spans="1:16" s="43" customFormat="1" ht="15" thickBot="1" x14ac:dyDescent="0.3">
      <c r="A1706" s="51"/>
      <c r="B1706" s="55">
        <v>42973</v>
      </c>
      <c r="C1706" s="358">
        <v>25.1</v>
      </c>
      <c r="D1706" s="51"/>
      <c r="E1706" s="51"/>
      <c r="F1706" s="42"/>
      <c r="G1706" s="42"/>
      <c r="H1706" s="42"/>
      <c r="I1706" s="42"/>
      <c r="J1706" s="42"/>
      <c r="K1706" s="42"/>
      <c r="L1706" s="42"/>
      <c r="M1706" s="42"/>
      <c r="N1706" s="42"/>
      <c r="O1706" s="42"/>
      <c r="P1706" s="42"/>
    </row>
    <row r="1707" spans="1:16" s="43" customFormat="1" ht="15" thickBot="1" x14ac:dyDescent="0.3">
      <c r="A1707" s="51"/>
      <c r="B1707" s="55">
        <v>42974</v>
      </c>
      <c r="C1707" s="358">
        <v>26.1</v>
      </c>
      <c r="D1707" s="51"/>
      <c r="E1707" s="51"/>
      <c r="F1707" s="42"/>
      <c r="G1707" s="42"/>
      <c r="H1707" s="42"/>
      <c r="I1707" s="42"/>
      <c r="J1707" s="42"/>
      <c r="K1707" s="42"/>
      <c r="L1707" s="42"/>
      <c r="M1707" s="42"/>
      <c r="N1707" s="42"/>
      <c r="O1707" s="42"/>
      <c r="P1707" s="42"/>
    </row>
    <row r="1708" spans="1:16" s="43" customFormat="1" ht="15" thickBot="1" x14ac:dyDescent="0.3">
      <c r="A1708" s="51"/>
      <c r="B1708" s="55">
        <v>42975</v>
      </c>
      <c r="C1708" s="358">
        <v>24.2</v>
      </c>
      <c r="D1708" s="51"/>
      <c r="E1708" s="51"/>
      <c r="F1708" s="42"/>
      <c r="G1708" s="42"/>
      <c r="H1708" s="42"/>
      <c r="I1708" s="42"/>
      <c r="J1708" s="42"/>
      <c r="K1708" s="42"/>
      <c r="L1708" s="42"/>
      <c r="M1708" s="42"/>
      <c r="N1708" s="42"/>
      <c r="O1708" s="42"/>
      <c r="P1708" s="42"/>
    </row>
    <row r="1709" spans="1:16" s="43" customFormat="1" ht="15" thickBot="1" x14ac:dyDescent="0.3">
      <c r="A1709" s="51"/>
      <c r="B1709" s="55">
        <v>42976</v>
      </c>
      <c r="C1709" s="358">
        <v>22.7</v>
      </c>
      <c r="D1709" s="51"/>
      <c r="E1709" s="51"/>
      <c r="F1709" s="42"/>
      <c r="G1709" s="42"/>
      <c r="H1709" s="42"/>
      <c r="I1709" s="42"/>
      <c r="J1709" s="42"/>
      <c r="K1709" s="42"/>
      <c r="L1709" s="42"/>
      <c r="M1709" s="42"/>
      <c r="N1709" s="42"/>
      <c r="O1709" s="42"/>
      <c r="P1709" s="42"/>
    </row>
    <row r="1710" spans="1:16" s="43" customFormat="1" ht="15" thickBot="1" x14ac:dyDescent="0.3">
      <c r="A1710" s="51"/>
      <c r="B1710" s="55">
        <v>42977</v>
      </c>
      <c r="C1710" s="358">
        <v>23.5</v>
      </c>
      <c r="D1710" s="51"/>
      <c r="E1710" s="51"/>
      <c r="F1710" s="42"/>
      <c r="G1710" s="42"/>
      <c r="H1710" s="42"/>
      <c r="I1710" s="42"/>
      <c r="J1710" s="42"/>
      <c r="K1710" s="42"/>
      <c r="L1710" s="42"/>
      <c r="M1710" s="42"/>
      <c r="N1710" s="42"/>
      <c r="O1710" s="42"/>
      <c r="P1710" s="42"/>
    </row>
    <row r="1711" spans="1:16" s="43" customFormat="1" ht="15" thickBot="1" x14ac:dyDescent="0.3">
      <c r="A1711" s="51"/>
      <c r="B1711" s="55">
        <v>42978</v>
      </c>
      <c r="C1711" s="358">
        <v>23.8</v>
      </c>
      <c r="D1711" s="51"/>
      <c r="E1711" s="51"/>
      <c r="F1711" s="42"/>
      <c r="G1711" s="42"/>
      <c r="H1711" s="42"/>
      <c r="I1711" s="42"/>
      <c r="J1711" s="42"/>
      <c r="K1711" s="42"/>
      <c r="L1711" s="42"/>
      <c r="M1711" s="42"/>
      <c r="N1711" s="42"/>
      <c r="O1711" s="42"/>
      <c r="P1711" s="42"/>
    </row>
    <row r="1712" spans="1:16" s="43" customFormat="1" ht="15" thickBot="1" x14ac:dyDescent="0.3">
      <c r="A1712" s="51"/>
      <c r="B1712" s="55">
        <v>42979</v>
      </c>
      <c r="C1712" s="358">
        <v>20.8</v>
      </c>
      <c r="D1712" s="51"/>
      <c r="E1712" s="51"/>
      <c r="F1712" s="42"/>
      <c r="G1712" s="42"/>
      <c r="H1712" s="42"/>
      <c r="I1712" s="42"/>
      <c r="J1712" s="42"/>
      <c r="K1712" s="42"/>
      <c r="L1712" s="42"/>
      <c r="M1712" s="42"/>
      <c r="N1712" s="42"/>
      <c r="O1712" s="42"/>
      <c r="P1712" s="42"/>
    </row>
    <row r="1713" spans="1:16" s="43" customFormat="1" ht="15" thickBot="1" x14ac:dyDescent="0.3">
      <c r="A1713" s="51"/>
      <c r="B1713" s="55">
        <v>42980</v>
      </c>
      <c r="C1713" s="358">
        <v>19.2</v>
      </c>
      <c r="D1713" s="51"/>
      <c r="E1713" s="51"/>
      <c r="F1713" s="42"/>
      <c r="G1713" s="42"/>
      <c r="H1713" s="42"/>
      <c r="I1713" s="42"/>
      <c r="J1713" s="42"/>
      <c r="K1713" s="42"/>
      <c r="L1713" s="42"/>
      <c r="M1713" s="42"/>
      <c r="N1713" s="42"/>
      <c r="O1713" s="42"/>
      <c r="P1713" s="42"/>
    </row>
    <row r="1714" spans="1:16" s="43" customFormat="1" ht="15" thickBot="1" x14ac:dyDescent="0.3">
      <c r="A1714" s="51"/>
      <c r="B1714" s="55">
        <v>42981</v>
      </c>
      <c r="C1714" s="358">
        <v>18.5</v>
      </c>
      <c r="D1714" s="51"/>
      <c r="E1714" s="51"/>
      <c r="F1714" s="42"/>
      <c r="G1714" s="42"/>
      <c r="H1714" s="42"/>
      <c r="I1714" s="42"/>
      <c r="J1714" s="42"/>
      <c r="K1714" s="42"/>
      <c r="L1714" s="42"/>
      <c r="M1714" s="42"/>
      <c r="N1714" s="42"/>
      <c r="O1714" s="42"/>
      <c r="P1714" s="42"/>
    </row>
    <row r="1715" spans="1:16" s="43" customFormat="1" ht="15" thickBot="1" x14ac:dyDescent="0.3">
      <c r="A1715" s="51"/>
      <c r="B1715" s="55">
        <v>42982</v>
      </c>
      <c r="C1715" s="358">
        <v>18.7</v>
      </c>
      <c r="D1715" s="51"/>
      <c r="E1715" s="51"/>
      <c r="F1715" s="42"/>
      <c r="G1715" s="42"/>
      <c r="H1715" s="42"/>
      <c r="I1715" s="42"/>
      <c r="J1715" s="42"/>
      <c r="K1715" s="42"/>
      <c r="L1715" s="42"/>
      <c r="M1715" s="42"/>
      <c r="N1715" s="42"/>
      <c r="O1715" s="42"/>
      <c r="P1715" s="42"/>
    </row>
    <row r="1716" spans="1:16" s="43" customFormat="1" ht="15" thickBot="1" x14ac:dyDescent="0.3">
      <c r="A1716" s="51"/>
      <c r="B1716" s="55">
        <v>42983</v>
      </c>
      <c r="C1716" s="358">
        <v>20.5</v>
      </c>
      <c r="D1716" s="51"/>
      <c r="E1716" s="51"/>
      <c r="F1716" s="42"/>
      <c r="G1716" s="42"/>
      <c r="H1716" s="42"/>
      <c r="I1716" s="42"/>
      <c r="J1716" s="42"/>
      <c r="K1716" s="42"/>
      <c r="L1716" s="42"/>
      <c r="M1716" s="42"/>
      <c r="N1716" s="42"/>
      <c r="O1716" s="42"/>
      <c r="P1716" s="42"/>
    </row>
    <row r="1717" spans="1:16" s="43" customFormat="1" ht="15" thickBot="1" x14ac:dyDescent="0.3">
      <c r="A1717" s="51"/>
      <c r="B1717" s="55">
        <v>42984</v>
      </c>
      <c r="C1717" s="358">
        <v>21.2</v>
      </c>
      <c r="D1717" s="51"/>
      <c r="E1717" s="51"/>
      <c r="F1717" s="42"/>
      <c r="G1717" s="42"/>
      <c r="H1717" s="42"/>
      <c r="I1717" s="42"/>
      <c r="J1717" s="42"/>
      <c r="K1717" s="42"/>
      <c r="L1717" s="42"/>
      <c r="M1717" s="42"/>
      <c r="N1717" s="42"/>
      <c r="O1717" s="42"/>
      <c r="P1717" s="42"/>
    </row>
    <row r="1718" spans="1:16" s="43" customFormat="1" ht="15" thickBot="1" x14ac:dyDescent="0.3">
      <c r="A1718" s="51"/>
      <c r="B1718" s="55">
        <v>42985</v>
      </c>
      <c r="C1718" s="358">
        <v>19.899999999999999</v>
      </c>
      <c r="D1718" s="51"/>
      <c r="E1718" s="51"/>
      <c r="F1718" s="42"/>
      <c r="G1718" s="42"/>
      <c r="H1718" s="42"/>
      <c r="I1718" s="42"/>
      <c r="J1718" s="42"/>
      <c r="K1718" s="42"/>
      <c r="L1718" s="42"/>
      <c r="M1718" s="42"/>
      <c r="N1718" s="42"/>
      <c r="O1718" s="42"/>
      <c r="P1718" s="42"/>
    </row>
    <row r="1719" spans="1:16" s="43" customFormat="1" ht="15" thickBot="1" x14ac:dyDescent="0.3">
      <c r="A1719" s="51"/>
      <c r="B1719" s="55">
        <v>42986</v>
      </c>
      <c r="C1719" s="358">
        <v>19.399999999999999</v>
      </c>
      <c r="D1719" s="51"/>
      <c r="E1719" s="51"/>
      <c r="F1719" s="42"/>
      <c r="G1719" s="42"/>
      <c r="H1719" s="42"/>
      <c r="I1719" s="42"/>
      <c r="J1719" s="42"/>
      <c r="K1719" s="42"/>
      <c r="L1719" s="42"/>
      <c r="M1719" s="42"/>
      <c r="N1719" s="42"/>
      <c r="O1719" s="42"/>
      <c r="P1719" s="42"/>
    </row>
    <row r="1720" spans="1:16" s="43" customFormat="1" ht="15" thickBot="1" x14ac:dyDescent="0.3">
      <c r="A1720" s="51"/>
      <c r="B1720" s="55">
        <v>42987</v>
      </c>
      <c r="C1720" s="358">
        <v>19.5</v>
      </c>
      <c r="D1720" s="51"/>
      <c r="E1720" s="51"/>
      <c r="F1720" s="42"/>
      <c r="G1720" s="42"/>
      <c r="H1720" s="42"/>
      <c r="I1720" s="42"/>
      <c r="J1720" s="42"/>
      <c r="K1720" s="42"/>
      <c r="L1720" s="42"/>
      <c r="M1720" s="42"/>
      <c r="N1720" s="42"/>
      <c r="O1720" s="42"/>
      <c r="P1720" s="42"/>
    </row>
    <row r="1721" spans="1:16" s="43" customFormat="1" ht="15" thickBot="1" x14ac:dyDescent="0.3">
      <c r="A1721" s="51"/>
      <c r="B1721" s="55">
        <v>42988</v>
      </c>
      <c r="C1721" s="358">
        <v>17.399999999999999</v>
      </c>
      <c r="D1721" s="51"/>
      <c r="E1721" s="51"/>
      <c r="F1721" s="42"/>
      <c r="G1721" s="42"/>
      <c r="H1721" s="42"/>
      <c r="I1721" s="42"/>
      <c r="J1721" s="42"/>
      <c r="K1721" s="42"/>
      <c r="L1721" s="42"/>
      <c r="M1721" s="42"/>
      <c r="N1721" s="42"/>
      <c r="O1721" s="42"/>
      <c r="P1721" s="42"/>
    </row>
    <row r="1722" spans="1:16" s="43" customFormat="1" ht="15" thickBot="1" x14ac:dyDescent="0.3">
      <c r="A1722" s="51"/>
      <c r="B1722" s="55">
        <v>42989</v>
      </c>
      <c r="C1722" s="358">
        <v>19.8</v>
      </c>
      <c r="D1722" s="51"/>
      <c r="E1722" s="51"/>
      <c r="F1722" s="42"/>
      <c r="G1722" s="42"/>
      <c r="H1722" s="42"/>
      <c r="I1722" s="42"/>
      <c r="J1722" s="42"/>
      <c r="K1722" s="42"/>
      <c r="L1722" s="42"/>
      <c r="M1722" s="42"/>
      <c r="N1722" s="42"/>
      <c r="O1722" s="42"/>
      <c r="P1722" s="42"/>
    </row>
    <row r="1723" spans="1:16" s="43" customFormat="1" ht="15" thickBot="1" x14ac:dyDescent="0.3">
      <c r="A1723" s="51"/>
      <c r="B1723" s="55">
        <v>42990</v>
      </c>
      <c r="C1723" s="358">
        <v>15.9</v>
      </c>
      <c r="D1723" s="51"/>
      <c r="E1723" s="51"/>
      <c r="F1723" s="42"/>
      <c r="G1723" s="42"/>
      <c r="H1723" s="42"/>
      <c r="I1723" s="42"/>
      <c r="J1723" s="42"/>
      <c r="K1723" s="42"/>
      <c r="L1723" s="42"/>
      <c r="M1723" s="42"/>
      <c r="N1723" s="42"/>
      <c r="O1723" s="42"/>
      <c r="P1723" s="42"/>
    </row>
    <row r="1724" spans="1:16" s="43" customFormat="1" ht="15" thickBot="1" x14ac:dyDescent="0.3">
      <c r="A1724" s="51"/>
      <c r="B1724" s="55">
        <v>42991</v>
      </c>
      <c r="C1724" s="358">
        <v>16.2</v>
      </c>
      <c r="D1724" s="51"/>
      <c r="E1724" s="51"/>
      <c r="F1724" s="42"/>
      <c r="G1724" s="42"/>
      <c r="H1724" s="42"/>
      <c r="I1724" s="42"/>
      <c r="J1724" s="42"/>
      <c r="K1724" s="42"/>
      <c r="L1724" s="42"/>
      <c r="M1724" s="42"/>
      <c r="N1724" s="42"/>
      <c r="O1724" s="42"/>
      <c r="P1724" s="42"/>
    </row>
    <row r="1725" spans="1:16" s="43" customFormat="1" ht="15" thickBot="1" x14ac:dyDescent="0.3">
      <c r="A1725" s="51"/>
      <c r="B1725" s="55">
        <v>42992</v>
      </c>
      <c r="C1725" s="358">
        <v>17.399999999999999</v>
      </c>
      <c r="D1725" s="51"/>
      <c r="E1725" s="51"/>
      <c r="F1725" s="42"/>
      <c r="G1725" s="42"/>
      <c r="H1725" s="42"/>
      <c r="I1725" s="42"/>
      <c r="J1725" s="42"/>
      <c r="K1725" s="42"/>
      <c r="L1725" s="42"/>
      <c r="M1725" s="42"/>
      <c r="N1725" s="42"/>
      <c r="O1725" s="42"/>
      <c r="P1725" s="42"/>
    </row>
    <row r="1726" spans="1:16" s="43" customFormat="1" ht="15" thickBot="1" x14ac:dyDescent="0.3">
      <c r="A1726" s="51"/>
      <c r="B1726" s="55">
        <v>42993</v>
      </c>
      <c r="C1726" s="358">
        <v>16</v>
      </c>
      <c r="D1726" s="51"/>
      <c r="E1726" s="51"/>
      <c r="F1726" s="42"/>
      <c r="G1726" s="42"/>
      <c r="H1726" s="42"/>
      <c r="I1726" s="42"/>
      <c r="J1726" s="42"/>
      <c r="K1726" s="42"/>
      <c r="L1726" s="42"/>
      <c r="M1726" s="42"/>
      <c r="N1726" s="42"/>
      <c r="O1726" s="42"/>
      <c r="P1726" s="42"/>
    </row>
    <row r="1727" spans="1:16" s="43" customFormat="1" ht="15" thickBot="1" x14ac:dyDescent="0.3">
      <c r="A1727" s="51"/>
      <c r="B1727" s="55">
        <v>42994</v>
      </c>
      <c r="C1727" s="358">
        <v>16</v>
      </c>
      <c r="D1727" s="51"/>
      <c r="E1727" s="51"/>
      <c r="F1727" s="42"/>
      <c r="G1727" s="42"/>
      <c r="H1727" s="42"/>
      <c r="I1727" s="42"/>
      <c r="J1727" s="42"/>
      <c r="K1727" s="42"/>
      <c r="L1727" s="42"/>
      <c r="M1727" s="42"/>
      <c r="N1727" s="42"/>
      <c r="O1727" s="42"/>
      <c r="P1727" s="42"/>
    </row>
    <row r="1728" spans="1:16" s="43" customFormat="1" ht="15" thickBot="1" x14ac:dyDescent="0.3">
      <c r="A1728" s="51"/>
      <c r="B1728" s="55">
        <v>42995</v>
      </c>
      <c r="C1728" s="358">
        <v>17.3</v>
      </c>
      <c r="D1728" s="51"/>
      <c r="E1728" s="51"/>
      <c r="F1728" s="42"/>
      <c r="G1728" s="42"/>
      <c r="H1728" s="42"/>
      <c r="I1728" s="42"/>
      <c r="J1728" s="42"/>
      <c r="K1728" s="42"/>
      <c r="L1728" s="42"/>
      <c r="M1728" s="42"/>
      <c r="N1728" s="42"/>
      <c r="O1728" s="42"/>
      <c r="P1728" s="42"/>
    </row>
    <row r="1729" spans="1:16" s="43" customFormat="1" ht="15" thickBot="1" x14ac:dyDescent="0.3">
      <c r="A1729" s="51"/>
      <c r="B1729" s="55">
        <v>42996</v>
      </c>
      <c r="C1729" s="358">
        <v>15.1</v>
      </c>
      <c r="D1729" s="51"/>
      <c r="E1729" s="51"/>
      <c r="F1729" s="42"/>
      <c r="G1729" s="42"/>
      <c r="H1729" s="42"/>
      <c r="I1729" s="42"/>
      <c r="J1729" s="42"/>
      <c r="K1729" s="42"/>
      <c r="L1729" s="42"/>
      <c r="M1729" s="42"/>
      <c r="N1729" s="42"/>
      <c r="O1729" s="42"/>
      <c r="P1729" s="42"/>
    </row>
    <row r="1730" spans="1:16" s="43" customFormat="1" ht="15" thickBot="1" x14ac:dyDescent="0.3">
      <c r="A1730" s="51"/>
      <c r="B1730" s="55">
        <v>42997</v>
      </c>
      <c r="C1730" s="358">
        <v>12.2</v>
      </c>
      <c r="D1730" s="51"/>
      <c r="E1730" s="51"/>
      <c r="F1730" s="42"/>
      <c r="G1730" s="42"/>
      <c r="H1730" s="42"/>
      <c r="I1730" s="42"/>
      <c r="J1730" s="42"/>
      <c r="K1730" s="42"/>
      <c r="L1730" s="42"/>
      <c r="M1730" s="42"/>
      <c r="N1730" s="42"/>
      <c r="O1730" s="42"/>
      <c r="P1730" s="42"/>
    </row>
    <row r="1731" spans="1:16" s="43" customFormat="1" ht="15" thickBot="1" x14ac:dyDescent="0.3">
      <c r="A1731" s="51"/>
      <c r="B1731" s="55">
        <v>42998</v>
      </c>
      <c r="C1731" s="358">
        <v>14.8</v>
      </c>
      <c r="D1731" s="51"/>
      <c r="E1731" s="51"/>
      <c r="F1731" s="42"/>
      <c r="G1731" s="42"/>
      <c r="H1731" s="42"/>
      <c r="I1731" s="42"/>
      <c r="J1731" s="42"/>
      <c r="K1731" s="42"/>
      <c r="L1731" s="42"/>
      <c r="M1731" s="42"/>
      <c r="N1731" s="42"/>
      <c r="O1731" s="42"/>
      <c r="P1731" s="42"/>
    </row>
    <row r="1732" spans="1:16" s="43" customFormat="1" ht="15" thickBot="1" x14ac:dyDescent="0.3">
      <c r="A1732" s="51"/>
      <c r="B1732" s="55">
        <v>42999</v>
      </c>
      <c r="C1732" s="358">
        <v>14.9</v>
      </c>
      <c r="D1732" s="51"/>
      <c r="E1732" s="51"/>
      <c r="F1732" s="42"/>
      <c r="G1732" s="42"/>
      <c r="H1732" s="42"/>
      <c r="I1732" s="42"/>
      <c r="J1732" s="42"/>
      <c r="K1732" s="42"/>
      <c r="L1732" s="42"/>
      <c r="M1732" s="42"/>
      <c r="N1732" s="42"/>
      <c r="O1732" s="42"/>
      <c r="P1732" s="42"/>
    </row>
    <row r="1733" spans="1:16" s="43" customFormat="1" ht="15" thickBot="1" x14ac:dyDescent="0.3">
      <c r="A1733" s="51"/>
      <c r="B1733" s="55">
        <v>43000</v>
      </c>
      <c r="C1733" s="358">
        <v>15.7</v>
      </c>
      <c r="D1733" s="51"/>
      <c r="E1733" s="51"/>
      <c r="F1733" s="42"/>
      <c r="G1733" s="42"/>
      <c r="H1733" s="42"/>
      <c r="I1733" s="42"/>
      <c r="J1733" s="42"/>
      <c r="K1733" s="42"/>
      <c r="L1733" s="42"/>
      <c r="M1733" s="42"/>
      <c r="N1733" s="42"/>
      <c r="O1733" s="42"/>
      <c r="P1733" s="42"/>
    </row>
    <row r="1734" spans="1:16" s="43" customFormat="1" ht="15" thickBot="1" x14ac:dyDescent="0.3">
      <c r="A1734" s="51"/>
      <c r="B1734" s="55">
        <v>43001</v>
      </c>
      <c r="C1734" s="358">
        <v>17.100000000000001</v>
      </c>
      <c r="D1734" s="51"/>
      <c r="E1734" s="51"/>
      <c r="F1734" s="42"/>
      <c r="G1734" s="42"/>
      <c r="H1734" s="42"/>
      <c r="I1734" s="42"/>
      <c r="J1734" s="42"/>
      <c r="K1734" s="42"/>
      <c r="L1734" s="42"/>
      <c r="M1734" s="42"/>
      <c r="N1734" s="42"/>
      <c r="O1734" s="42"/>
      <c r="P1734" s="42"/>
    </row>
    <row r="1735" spans="1:16" s="43" customFormat="1" ht="15" thickBot="1" x14ac:dyDescent="0.3">
      <c r="A1735" s="51"/>
      <c r="B1735" s="55">
        <v>43002</v>
      </c>
      <c r="C1735" s="358">
        <v>15.5</v>
      </c>
      <c r="D1735" s="51"/>
      <c r="E1735" s="51"/>
      <c r="F1735" s="42"/>
      <c r="G1735" s="42"/>
      <c r="H1735" s="42"/>
      <c r="I1735" s="42"/>
      <c r="J1735" s="42"/>
      <c r="K1735" s="42"/>
      <c r="L1735" s="42"/>
      <c r="M1735" s="42"/>
      <c r="N1735" s="42"/>
      <c r="O1735" s="42"/>
      <c r="P1735" s="42"/>
    </row>
    <row r="1736" spans="1:16" s="43" customFormat="1" ht="15" thickBot="1" x14ac:dyDescent="0.3">
      <c r="A1736" s="51"/>
      <c r="B1736" s="55">
        <v>43003</v>
      </c>
      <c r="C1736" s="358">
        <v>16.3</v>
      </c>
      <c r="D1736" s="51"/>
      <c r="E1736" s="51"/>
      <c r="F1736" s="42"/>
      <c r="G1736" s="42"/>
      <c r="H1736" s="42"/>
      <c r="I1736" s="42"/>
      <c r="J1736" s="42"/>
      <c r="K1736" s="42"/>
      <c r="L1736" s="42"/>
      <c r="M1736" s="42"/>
      <c r="N1736" s="42"/>
      <c r="O1736" s="42"/>
      <c r="P1736" s="42"/>
    </row>
    <row r="1737" spans="1:16" s="43" customFormat="1" ht="15" thickBot="1" x14ac:dyDescent="0.3">
      <c r="A1737" s="51"/>
      <c r="B1737" s="55">
        <v>43004</v>
      </c>
      <c r="C1737" s="358">
        <v>16.3</v>
      </c>
      <c r="D1737" s="51"/>
      <c r="E1737" s="51"/>
      <c r="F1737" s="42"/>
      <c r="G1737" s="42"/>
      <c r="H1737" s="42"/>
      <c r="I1737" s="42"/>
      <c r="J1737" s="42"/>
      <c r="K1737" s="42"/>
      <c r="L1737" s="42"/>
      <c r="M1737" s="42"/>
      <c r="N1737" s="42"/>
      <c r="O1737" s="42"/>
      <c r="P1737" s="42"/>
    </row>
    <row r="1738" spans="1:16" s="43" customFormat="1" ht="15" thickBot="1" x14ac:dyDescent="0.3">
      <c r="A1738" s="51"/>
      <c r="B1738" s="55">
        <v>43005</v>
      </c>
      <c r="C1738" s="358">
        <v>17.600000000000001</v>
      </c>
      <c r="D1738" s="51"/>
      <c r="E1738" s="51"/>
      <c r="F1738" s="42"/>
      <c r="G1738" s="42"/>
      <c r="H1738" s="42"/>
      <c r="I1738" s="42"/>
      <c r="J1738" s="42"/>
      <c r="K1738" s="42"/>
      <c r="L1738" s="42"/>
      <c r="M1738" s="42"/>
      <c r="N1738" s="42"/>
      <c r="O1738" s="42"/>
      <c r="P1738" s="42"/>
    </row>
    <row r="1739" spans="1:16" s="43" customFormat="1" ht="15" thickBot="1" x14ac:dyDescent="0.3">
      <c r="A1739" s="51"/>
      <c r="B1739" s="55">
        <v>43006</v>
      </c>
      <c r="C1739" s="358">
        <v>17</v>
      </c>
      <c r="D1739" s="51"/>
      <c r="E1739" s="51"/>
      <c r="F1739" s="42"/>
      <c r="G1739" s="42"/>
      <c r="H1739" s="42"/>
      <c r="I1739" s="42"/>
      <c r="J1739" s="42"/>
      <c r="K1739" s="42"/>
      <c r="L1739" s="42"/>
      <c r="M1739" s="42"/>
      <c r="N1739" s="42"/>
      <c r="O1739" s="42"/>
      <c r="P1739" s="42"/>
    </row>
    <row r="1740" spans="1:16" s="43" customFormat="1" ht="15" thickBot="1" x14ac:dyDescent="0.3">
      <c r="A1740" s="51"/>
      <c r="B1740" s="55">
        <v>43007</v>
      </c>
      <c r="C1740" s="358">
        <v>16.5</v>
      </c>
      <c r="D1740" s="51"/>
      <c r="E1740" s="51"/>
      <c r="F1740" s="42"/>
      <c r="G1740" s="42"/>
      <c r="H1740" s="42"/>
      <c r="I1740" s="42"/>
      <c r="J1740" s="42"/>
      <c r="K1740" s="42"/>
      <c r="L1740" s="42"/>
      <c r="M1740" s="42"/>
      <c r="N1740" s="42"/>
      <c r="O1740" s="42"/>
      <c r="P1740" s="42"/>
    </row>
    <row r="1741" spans="1:16" s="43" customFormat="1" ht="15" thickBot="1" x14ac:dyDescent="0.3">
      <c r="A1741" s="51"/>
      <c r="B1741" s="55">
        <v>43008</v>
      </c>
      <c r="C1741" s="358">
        <v>15.9</v>
      </c>
      <c r="D1741" s="51"/>
      <c r="E1741" s="51"/>
      <c r="F1741" s="42"/>
      <c r="G1741" s="42"/>
      <c r="H1741" s="42"/>
      <c r="I1741" s="42"/>
      <c r="J1741" s="42"/>
      <c r="K1741" s="42"/>
      <c r="L1741" s="42"/>
      <c r="M1741" s="42"/>
      <c r="N1741" s="42"/>
      <c r="O1741" s="42"/>
      <c r="P1741" s="42"/>
    </row>
    <row r="1742" spans="1:16" s="43" customFormat="1" ht="15" thickBot="1" x14ac:dyDescent="0.3">
      <c r="A1742" s="51"/>
      <c r="B1742" s="55">
        <v>43009</v>
      </c>
      <c r="C1742" s="358">
        <v>14.9</v>
      </c>
      <c r="D1742" s="51"/>
      <c r="E1742" s="51"/>
      <c r="F1742" s="42"/>
      <c r="G1742" s="42"/>
      <c r="H1742" s="42"/>
      <c r="I1742" s="42"/>
      <c r="J1742" s="42"/>
      <c r="K1742" s="42"/>
      <c r="L1742" s="42"/>
      <c r="M1742" s="42"/>
      <c r="N1742" s="42"/>
      <c r="O1742" s="42"/>
      <c r="P1742" s="42"/>
    </row>
    <row r="1743" spans="1:16" s="43" customFormat="1" ht="15" thickBot="1" x14ac:dyDescent="0.3">
      <c r="A1743" s="51"/>
      <c r="B1743" s="55">
        <v>43010</v>
      </c>
      <c r="C1743" s="358">
        <v>15.5</v>
      </c>
      <c r="D1743" s="51"/>
      <c r="E1743" s="51"/>
      <c r="F1743" s="42"/>
      <c r="G1743" s="42"/>
      <c r="H1743" s="42"/>
      <c r="I1743" s="42"/>
      <c r="J1743" s="42"/>
      <c r="K1743" s="42"/>
      <c r="L1743" s="42"/>
      <c r="M1743" s="42"/>
      <c r="N1743" s="42"/>
      <c r="O1743" s="42"/>
      <c r="P1743" s="42"/>
    </row>
    <row r="1744" spans="1:16" s="43" customFormat="1" ht="15" thickBot="1" x14ac:dyDescent="0.3">
      <c r="A1744" s="51"/>
      <c r="B1744" s="55">
        <v>43011</v>
      </c>
      <c r="C1744" s="358">
        <v>14.2</v>
      </c>
      <c r="D1744" s="51"/>
      <c r="E1744" s="51"/>
      <c r="F1744" s="42"/>
      <c r="G1744" s="42"/>
      <c r="H1744" s="42"/>
      <c r="I1744" s="42"/>
      <c r="J1744" s="42"/>
      <c r="K1744" s="42"/>
      <c r="L1744" s="42"/>
      <c r="M1744" s="42"/>
      <c r="N1744" s="42"/>
      <c r="O1744" s="42"/>
      <c r="P1744" s="42"/>
    </row>
    <row r="1745" spans="1:16" s="43" customFormat="1" ht="15" thickBot="1" x14ac:dyDescent="0.3">
      <c r="A1745" s="51"/>
      <c r="B1745" s="55">
        <v>43012</v>
      </c>
      <c r="C1745" s="358">
        <v>16</v>
      </c>
      <c r="D1745" s="51"/>
      <c r="E1745" s="51"/>
      <c r="F1745" s="42"/>
      <c r="G1745" s="42"/>
      <c r="H1745" s="42"/>
      <c r="I1745" s="42"/>
      <c r="J1745" s="42"/>
      <c r="K1745" s="42"/>
      <c r="L1745" s="42"/>
      <c r="M1745" s="42"/>
      <c r="N1745" s="42"/>
      <c r="O1745" s="42"/>
      <c r="P1745" s="42"/>
    </row>
    <row r="1746" spans="1:16" s="43" customFormat="1" ht="15" thickBot="1" x14ac:dyDescent="0.3">
      <c r="A1746" s="51"/>
      <c r="B1746" s="55">
        <v>43013</v>
      </c>
      <c r="C1746" s="358">
        <v>15.9</v>
      </c>
      <c r="D1746" s="51"/>
      <c r="E1746" s="51"/>
      <c r="F1746" s="42"/>
      <c r="G1746" s="42"/>
      <c r="H1746" s="42"/>
      <c r="I1746" s="42"/>
      <c r="J1746" s="42"/>
      <c r="K1746" s="42"/>
      <c r="L1746" s="42"/>
      <c r="M1746" s="42"/>
      <c r="N1746" s="42"/>
      <c r="O1746" s="42"/>
      <c r="P1746" s="42"/>
    </row>
    <row r="1747" spans="1:16" s="43" customFormat="1" ht="15" thickBot="1" x14ac:dyDescent="0.3">
      <c r="A1747" s="51"/>
      <c r="B1747" s="55">
        <v>43014</v>
      </c>
      <c r="C1747" s="358">
        <v>15.9</v>
      </c>
      <c r="D1747" s="51"/>
      <c r="E1747" s="51"/>
      <c r="F1747" s="42"/>
      <c r="G1747" s="42"/>
      <c r="H1747" s="42"/>
      <c r="I1747" s="42"/>
      <c r="J1747" s="42"/>
      <c r="K1747" s="42"/>
      <c r="L1747" s="42"/>
      <c r="M1747" s="42"/>
      <c r="N1747" s="42"/>
      <c r="O1747" s="42"/>
      <c r="P1747" s="42"/>
    </row>
    <row r="1748" spans="1:16" s="43" customFormat="1" ht="15" thickBot="1" x14ac:dyDescent="0.3">
      <c r="A1748" s="51"/>
      <c r="B1748" s="55">
        <v>43015</v>
      </c>
      <c r="C1748" s="358">
        <v>12.7</v>
      </c>
      <c r="D1748" s="51"/>
      <c r="E1748" s="51"/>
      <c r="F1748" s="42"/>
      <c r="G1748" s="42"/>
      <c r="H1748" s="42"/>
      <c r="I1748" s="42"/>
      <c r="J1748" s="42"/>
      <c r="K1748" s="42"/>
      <c r="L1748" s="42"/>
      <c r="M1748" s="42"/>
      <c r="N1748" s="42"/>
      <c r="O1748" s="42"/>
      <c r="P1748" s="42"/>
    </row>
    <row r="1749" spans="1:16" s="43" customFormat="1" ht="15" thickBot="1" x14ac:dyDescent="0.3">
      <c r="A1749" s="51"/>
      <c r="B1749" s="55">
        <v>43016</v>
      </c>
      <c r="C1749" s="358">
        <v>14.5</v>
      </c>
      <c r="D1749" s="51"/>
      <c r="E1749" s="51"/>
      <c r="F1749" s="42"/>
      <c r="G1749" s="42"/>
      <c r="H1749" s="42"/>
      <c r="I1749" s="42"/>
      <c r="J1749" s="42"/>
      <c r="K1749" s="42"/>
      <c r="L1749" s="42"/>
      <c r="M1749" s="42"/>
      <c r="N1749" s="42"/>
      <c r="O1749" s="42"/>
      <c r="P1749" s="42"/>
    </row>
    <row r="1750" spans="1:16" s="43" customFormat="1" ht="15" thickBot="1" x14ac:dyDescent="0.3">
      <c r="A1750" s="51"/>
      <c r="B1750" s="55">
        <v>43017</v>
      </c>
      <c r="C1750" s="358">
        <v>14.7</v>
      </c>
      <c r="D1750" s="51"/>
      <c r="E1750" s="51"/>
      <c r="F1750" s="42"/>
      <c r="G1750" s="42"/>
      <c r="H1750" s="42"/>
      <c r="I1750" s="42"/>
      <c r="J1750" s="42"/>
      <c r="K1750" s="42"/>
      <c r="L1750" s="42"/>
      <c r="M1750" s="42"/>
      <c r="N1750" s="42"/>
      <c r="O1750" s="42"/>
      <c r="P1750" s="42"/>
    </row>
    <row r="1751" spans="1:16" s="43" customFormat="1" ht="15" thickBot="1" x14ac:dyDescent="0.3">
      <c r="A1751" s="51"/>
      <c r="B1751" s="55">
        <v>43018</v>
      </c>
      <c r="C1751" s="358">
        <v>15</v>
      </c>
      <c r="D1751" s="51"/>
      <c r="E1751" s="51"/>
      <c r="F1751" s="42"/>
      <c r="G1751" s="42"/>
      <c r="H1751" s="42"/>
      <c r="I1751" s="42"/>
      <c r="J1751" s="42"/>
      <c r="K1751" s="42"/>
      <c r="L1751" s="42"/>
      <c r="M1751" s="42"/>
      <c r="N1751" s="42"/>
      <c r="O1751" s="42"/>
      <c r="P1751" s="42"/>
    </row>
    <row r="1752" spans="1:16" s="43" customFormat="1" ht="15" thickBot="1" x14ac:dyDescent="0.3">
      <c r="A1752" s="51"/>
      <c r="B1752" s="55">
        <v>43019</v>
      </c>
      <c r="C1752" s="358">
        <v>14.4</v>
      </c>
      <c r="D1752" s="51"/>
      <c r="E1752" s="51"/>
      <c r="F1752" s="42"/>
      <c r="G1752" s="42"/>
      <c r="H1752" s="42"/>
      <c r="I1752" s="42"/>
      <c r="J1752" s="42"/>
      <c r="K1752" s="42"/>
      <c r="L1752" s="42"/>
      <c r="M1752" s="42"/>
      <c r="N1752" s="42"/>
      <c r="O1752" s="42"/>
      <c r="P1752" s="42"/>
    </row>
    <row r="1753" spans="1:16" s="43" customFormat="1" ht="15" thickBot="1" x14ac:dyDescent="0.3">
      <c r="A1753" s="51"/>
      <c r="B1753" s="55">
        <v>43020</v>
      </c>
      <c r="C1753" s="358">
        <v>15.8</v>
      </c>
      <c r="D1753" s="51"/>
      <c r="E1753" s="51"/>
      <c r="F1753" s="42"/>
      <c r="G1753" s="42"/>
      <c r="H1753" s="42"/>
      <c r="I1753" s="42"/>
      <c r="J1753" s="42"/>
      <c r="K1753" s="42"/>
      <c r="L1753" s="42"/>
      <c r="M1753" s="42"/>
      <c r="N1753" s="42"/>
      <c r="O1753" s="42"/>
      <c r="P1753" s="42"/>
    </row>
    <row r="1754" spans="1:16" s="43" customFormat="1" ht="15" thickBot="1" x14ac:dyDescent="0.3">
      <c r="A1754" s="51"/>
      <c r="B1754" s="55">
        <v>43021</v>
      </c>
      <c r="C1754" s="358">
        <v>14.9</v>
      </c>
      <c r="D1754" s="51"/>
      <c r="E1754" s="51"/>
      <c r="F1754" s="42"/>
      <c r="G1754" s="42"/>
      <c r="H1754" s="42"/>
      <c r="I1754" s="42"/>
      <c r="J1754" s="42"/>
      <c r="K1754" s="42"/>
      <c r="L1754" s="42"/>
      <c r="M1754" s="42"/>
      <c r="N1754" s="42"/>
      <c r="O1754" s="42"/>
      <c r="P1754" s="42"/>
    </row>
    <row r="1755" spans="1:16" s="43" customFormat="1" ht="15" thickBot="1" x14ac:dyDescent="0.3">
      <c r="A1755" s="51"/>
      <c r="B1755" s="55">
        <v>43022</v>
      </c>
      <c r="C1755" s="358">
        <v>15.4</v>
      </c>
      <c r="D1755" s="51"/>
      <c r="E1755" s="51"/>
      <c r="F1755" s="42"/>
      <c r="G1755" s="42"/>
      <c r="H1755" s="42"/>
      <c r="I1755" s="42"/>
      <c r="J1755" s="42"/>
      <c r="K1755" s="42"/>
      <c r="L1755" s="42"/>
      <c r="M1755" s="42"/>
      <c r="N1755" s="42"/>
      <c r="O1755" s="42"/>
      <c r="P1755" s="42"/>
    </row>
    <row r="1756" spans="1:16" s="43" customFormat="1" ht="15" thickBot="1" x14ac:dyDescent="0.3">
      <c r="A1756" s="51"/>
      <c r="B1756" s="55">
        <v>43023</v>
      </c>
      <c r="C1756" s="358">
        <v>15.4</v>
      </c>
      <c r="D1756" s="51"/>
      <c r="E1756" s="51"/>
      <c r="F1756" s="42"/>
      <c r="G1756" s="42"/>
      <c r="H1756" s="42"/>
      <c r="I1756" s="42"/>
      <c r="J1756" s="42"/>
      <c r="K1756" s="42"/>
      <c r="L1756" s="42"/>
      <c r="M1756" s="42"/>
      <c r="N1756" s="42"/>
      <c r="O1756" s="42"/>
      <c r="P1756" s="42"/>
    </row>
    <row r="1757" spans="1:16" s="43" customFormat="1" ht="15" thickBot="1" x14ac:dyDescent="0.3">
      <c r="A1757" s="51"/>
      <c r="B1757" s="55">
        <v>43024</v>
      </c>
      <c r="C1757" s="358">
        <v>15</v>
      </c>
      <c r="D1757" s="51"/>
      <c r="E1757" s="51"/>
      <c r="F1757" s="42"/>
      <c r="G1757" s="42"/>
      <c r="H1757" s="42"/>
      <c r="I1757" s="42"/>
      <c r="J1757" s="42"/>
      <c r="K1757" s="42"/>
      <c r="L1757" s="42"/>
      <c r="M1757" s="42"/>
      <c r="N1757" s="42"/>
      <c r="O1757" s="42"/>
      <c r="P1757" s="42"/>
    </row>
    <row r="1758" spans="1:16" s="43" customFormat="1" ht="15" thickBot="1" x14ac:dyDescent="0.3">
      <c r="A1758" s="51"/>
      <c r="B1758" s="55">
        <v>43025</v>
      </c>
      <c r="C1758" s="358">
        <v>14.5</v>
      </c>
      <c r="D1758" s="51"/>
      <c r="E1758" s="51"/>
      <c r="F1758" s="42"/>
      <c r="G1758" s="42"/>
      <c r="H1758" s="42"/>
      <c r="I1758" s="42"/>
      <c r="J1758" s="42"/>
      <c r="K1758" s="42"/>
      <c r="L1758" s="42"/>
      <c r="M1758" s="42"/>
      <c r="N1758" s="42"/>
      <c r="O1758" s="42"/>
      <c r="P1758" s="42"/>
    </row>
    <row r="1759" spans="1:16" s="43" customFormat="1" ht="15" thickBot="1" x14ac:dyDescent="0.3">
      <c r="A1759" s="51"/>
      <c r="B1759" s="55">
        <v>43026</v>
      </c>
      <c r="C1759" s="358">
        <v>12.7</v>
      </c>
      <c r="D1759" s="51"/>
      <c r="E1759" s="51"/>
      <c r="F1759" s="42"/>
      <c r="G1759" s="42"/>
      <c r="H1759" s="42"/>
      <c r="I1759" s="42"/>
      <c r="J1759" s="42"/>
      <c r="K1759" s="42"/>
      <c r="L1759" s="42"/>
      <c r="M1759" s="42"/>
      <c r="N1759" s="42"/>
      <c r="O1759" s="42"/>
      <c r="P1759" s="42"/>
    </row>
    <row r="1760" spans="1:16" s="43" customFormat="1" ht="15" thickBot="1" x14ac:dyDescent="0.3">
      <c r="A1760" s="51"/>
      <c r="B1760" s="55">
        <v>43027</v>
      </c>
      <c r="C1760" s="358">
        <v>12.8</v>
      </c>
      <c r="D1760" s="51"/>
      <c r="E1760" s="51"/>
      <c r="F1760" s="42"/>
      <c r="G1760" s="42"/>
      <c r="H1760" s="42"/>
      <c r="I1760" s="42"/>
      <c r="J1760" s="42"/>
      <c r="K1760" s="42"/>
      <c r="L1760" s="42"/>
      <c r="M1760" s="42"/>
      <c r="N1760" s="42"/>
      <c r="O1760" s="42"/>
      <c r="P1760" s="42"/>
    </row>
    <row r="1761" spans="1:16" s="43" customFormat="1" ht="15" thickBot="1" x14ac:dyDescent="0.3">
      <c r="A1761" s="51"/>
      <c r="B1761" s="55">
        <v>43028</v>
      </c>
      <c r="C1761" s="358">
        <v>12.2</v>
      </c>
      <c r="D1761" s="51"/>
      <c r="E1761" s="51"/>
      <c r="F1761" s="42"/>
      <c r="G1761" s="42"/>
      <c r="H1761" s="42"/>
      <c r="I1761" s="42"/>
      <c r="J1761" s="42"/>
      <c r="K1761" s="42"/>
      <c r="L1761" s="42"/>
      <c r="M1761" s="42"/>
      <c r="N1761" s="42"/>
      <c r="O1761" s="42"/>
      <c r="P1761" s="42"/>
    </row>
    <row r="1762" spans="1:16" s="43" customFormat="1" ht="15" thickBot="1" x14ac:dyDescent="0.3">
      <c r="A1762" s="51"/>
      <c r="B1762" s="55">
        <v>43029</v>
      </c>
      <c r="C1762" s="358">
        <v>14</v>
      </c>
      <c r="D1762" s="51"/>
      <c r="E1762" s="51"/>
      <c r="F1762" s="42"/>
      <c r="G1762" s="42"/>
      <c r="H1762" s="42"/>
      <c r="I1762" s="42"/>
      <c r="J1762" s="42"/>
      <c r="K1762" s="42"/>
      <c r="L1762" s="42"/>
      <c r="M1762" s="42"/>
      <c r="N1762" s="42"/>
      <c r="O1762" s="42"/>
      <c r="P1762" s="42"/>
    </row>
    <row r="1763" spans="1:16" s="43" customFormat="1" ht="15" thickBot="1" x14ac:dyDescent="0.3">
      <c r="A1763" s="51"/>
      <c r="B1763" s="55">
        <v>43030</v>
      </c>
      <c r="C1763" s="358">
        <v>13.6</v>
      </c>
      <c r="D1763" s="51"/>
      <c r="E1763" s="51"/>
      <c r="F1763" s="42"/>
      <c r="G1763" s="42"/>
      <c r="H1763" s="42"/>
      <c r="I1763" s="42"/>
      <c r="J1763" s="42"/>
      <c r="K1763" s="42"/>
      <c r="L1763" s="42"/>
      <c r="M1763" s="42"/>
      <c r="N1763" s="42"/>
      <c r="O1763" s="42"/>
      <c r="P1763" s="42"/>
    </row>
    <row r="1764" spans="1:16" s="43" customFormat="1" ht="15" thickBot="1" x14ac:dyDescent="0.3">
      <c r="A1764" s="51"/>
      <c r="B1764" s="55">
        <v>43031</v>
      </c>
      <c r="C1764" s="358">
        <v>12.1</v>
      </c>
      <c r="D1764" s="51"/>
      <c r="E1764" s="51"/>
      <c r="F1764" s="42"/>
      <c r="G1764" s="42"/>
      <c r="H1764" s="42"/>
      <c r="I1764" s="42"/>
      <c r="J1764" s="42"/>
      <c r="K1764" s="42"/>
      <c r="L1764" s="42"/>
      <c r="M1764" s="42"/>
      <c r="N1764" s="42"/>
      <c r="O1764" s="42"/>
      <c r="P1764" s="42"/>
    </row>
    <row r="1765" spans="1:16" s="43" customFormat="1" ht="15" thickBot="1" x14ac:dyDescent="0.3">
      <c r="A1765" s="51"/>
      <c r="B1765" s="55">
        <v>43032</v>
      </c>
      <c r="C1765" s="358">
        <v>12.2</v>
      </c>
      <c r="D1765" s="51"/>
      <c r="E1765" s="51"/>
      <c r="F1765" s="42"/>
      <c r="G1765" s="42"/>
      <c r="H1765" s="42"/>
      <c r="I1765" s="42"/>
      <c r="J1765" s="42"/>
      <c r="K1765" s="42"/>
      <c r="L1765" s="42"/>
      <c r="M1765" s="42"/>
      <c r="N1765" s="42"/>
      <c r="O1765" s="42"/>
      <c r="P1765" s="42"/>
    </row>
    <row r="1766" spans="1:16" s="43" customFormat="1" ht="15" thickBot="1" x14ac:dyDescent="0.3">
      <c r="A1766" s="51"/>
      <c r="B1766" s="55">
        <v>43033</v>
      </c>
      <c r="C1766" s="358">
        <v>11.9</v>
      </c>
      <c r="D1766" s="51"/>
      <c r="E1766" s="51"/>
      <c r="F1766" s="42"/>
      <c r="G1766" s="42"/>
      <c r="H1766" s="42"/>
      <c r="I1766" s="42"/>
      <c r="J1766" s="42"/>
      <c r="K1766" s="42"/>
      <c r="L1766" s="42"/>
      <c r="M1766" s="42"/>
      <c r="N1766" s="42"/>
      <c r="O1766" s="42"/>
      <c r="P1766" s="42"/>
    </row>
    <row r="1767" spans="1:16" s="43" customFormat="1" ht="15" thickBot="1" x14ac:dyDescent="0.3">
      <c r="A1767" s="51"/>
      <c r="B1767" s="55">
        <v>43034</v>
      </c>
      <c r="C1767" s="358">
        <v>11.7</v>
      </c>
      <c r="D1767" s="51"/>
      <c r="E1767" s="51"/>
      <c r="F1767" s="42"/>
      <c r="G1767" s="42"/>
      <c r="H1767" s="42"/>
      <c r="I1767" s="42"/>
      <c r="J1767" s="42"/>
      <c r="K1767" s="42"/>
      <c r="L1767" s="42"/>
      <c r="M1767" s="42"/>
      <c r="N1767" s="42"/>
      <c r="O1767" s="42"/>
      <c r="P1767" s="42"/>
    </row>
    <row r="1768" spans="1:16" s="43" customFormat="1" ht="15" thickBot="1" x14ac:dyDescent="0.3">
      <c r="A1768" s="51"/>
      <c r="B1768" s="55">
        <v>43035</v>
      </c>
      <c r="C1768" s="358">
        <v>11.5</v>
      </c>
      <c r="D1768" s="51"/>
      <c r="E1768" s="51"/>
      <c r="F1768" s="42"/>
      <c r="G1768" s="42"/>
      <c r="H1768" s="42"/>
      <c r="I1768" s="42"/>
      <c r="J1768" s="42"/>
      <c r="K1768" s="42"/>
      <c r="L1768" s="42"/>
      <c r="M1768" s="42"/>
      <c r="N1768" s="42"/>
      <c r="O1768" s="42"/>
      <c r="P1768" s="42"/>
    </row>
    <row r="1769" spans="1:16" s="43" customFormat="1" ht="15" thickBot="1" x14ac:dyDescent="0.3">
      <c r="A1769" s="51"/>
      <c r="B1769" s="55">
        <v>43036</v>
      </c>
      <c r="C1769" s="358">
        <v>9.8000000000000007</v>
      </c>
      <c r="D1769" s="51"/>
      <c r="E1769" s="51"/>
      <c r="F1769" s="42"/>
      <c r="G1769" s="42"/>
      <c r="H1769" s="42"/>
      <c r="I1769" s="42"/>
      <c r="J1769" s="42"/>
      <c r="K1769" s="42"/>
      <c r="L1769" s="42"/>
      <c r="M1769" s="42"/>
      <c r="N1769" s="42"/>
      <c r="O1769" s="42"/>
      <c r="P1769" s="42"/>
    </row>
    <row r="1770" spans="1:16" s="43" customFormat="1" ht="15" thickBot="1" x14ac:dyDescent="0.3">
      <c r="A1770" s="51"/>
      <c r="B1770" s="55">
        <v>43037</v>
      </c>
      <c r="C1770" s="358">
        <v>9.5</v>
      </c>
      <c r="D1770" s="51"/>
      <c r="E1770" s="51"/>
      <c r="F1770" s="42"/>
      <c r="G1770" s="42"/>
      <c r="H1770" s="42"/>
      <c r="I1770" s="42"/>
      <c r="J1770" s="42"/>
      <c r="K1770" s="42"/>
      <c r="L1770" s="42"/>
      <c r="M1770" s="42"/>
      <c r="N1770" s="42"/>
      <c r="O1770" s="42"/>
      <c r="P1770" s="42"/>
    </row>
    <row r="1771" spans="1:16" s="43" customFormat="1" ht="15" thickBot="1" x14ac:dyDescent="0.3">
      <c r="A1771" s="51"/>
      <c r="B1771" s="55">
        <v>43038</v>
      </c>
      <c r="C1771" s="358">
        <v>11.7</v>
      </c>
      <c r="D1771" s="51"/>
      <c r="E1771" s="51"/>
      <c r="F1771" s="42"/>
      <c r="G1771" s="42"/>
      <c r="H1771" s="42"/>
      <c r="I1771" s="42"/>
      <c r="J1771" s="42"/>
      <c r="K1771" s="42"/>
      <c r="L1771" s="42"/>
      <c r="M1771" s="42"/>
      <c r="N1771" s="42"/>
      <c r="O1771" s="42"/>
      <c r="P1771" s="42"/>
    </row>
    <row r="1772" spans="1:16" s="43" customFormat="1" ht="15" thickBot="1" x14ac:dyDescent="0.3">
      <c r="A1772" s="51"/>
      <c r="B1772" s="55">
        <v>43039</v>
      </c>
      <c r="C1772" s="358">
        <v>10.9</v>
      </c>
      <c r="D1772" s="51"/>
      <c r="E1772" s="51"/>
      <c r="F1772" s="42"/>
      <c r="G1772" s="42"/>
      <c r="H1772" s="42"/>
      <c r="I1772" s="42"/>
      <c r="J1772" s="42"/>
      <c r="K1772" s="42"/>
      <c r="L1772" s="42"/>
      <c r="M1772" s="42"/>
      <c r="N1772" s="42"/>
      <c r="O1772" s="42"/>
      <c r="P1772" s="42"/>
    </row>
    <row r="1773" spans="1:16" s="43" customFormat="1" ht="15" thickBot="1" x14ac:dyDescent="0.3">
      <c r="A1773" s="51"/>
      <c r="B1773" s="55">
        <v>43040</v>
      </c>
      <c r="C1773" s="358">
        <v>9.9</v>
      </c>
      <c r="D1773" s="51"/>
      <c r="E1773" s="51"/>
      <c r="F1773" s="42"/>
      <c r="G1773" s="42"/>
      <c r="H1773" s="42"/>
      <c r="I1773" s="42"/>
      <c r="J1773" s="42"/>
      <c r="K1773" s="42"/>
      <c r="L1773" s="42"/>
      <c r="M1773" s="42"/>
      <c r="N1773" s="42"/>
      <c r="O1773" s="42"/>
      <c r="P1773" s="42"/>
    </row>
    <row r="1774" spans="1:16" s="43" customFormat="1" ht="15" thickBot="1" x14ac:dyDescent="0.3">
      <c r="A1774" s="51"/>
      <c r="B1774" s="55">
        <v>43041</v>
      </c>
      <c r="C1774" s="358">
        <v>9.5</v>
      </c>
      <c r="D1774" s="51"/>
      <c r="E1774" s="51"/>
      <c r="F1774" s="42"/>
      <c r="G1774" s="42"/>
      <c r="H1774" s="42"/>
      <c r="I1774" s="42"/>
      <c r="J1774" s="42"/>
      <c r="K1774" s="42"/>
      <c r="L1774" s="42"/>
      <c r="M1774" s="42"/>
      <c r="N1774" s="42"/>
      <c r="O1774" s="42"/>
      <c r="P1774" s="42"/>
    </row>
    <row r="1775" spans="1:16" s="43" customFormat="1" ht="15" thickBot="1" x14ac:dyDescent="0.3">
      <c r="A1775" s="51"/>
      <c r="B1775" s="55">
        <v>43042</v>
      </c>
      <c r="C1775" s="358">
        <v>11.2</v>
      </c>
      <c r="D1775" s="51"/>
      <c r="E1775" s="51"/>
      <c r="F1775" s="42"/>
      <c r="G1775" s="42"/>
      <c r="H1775" s="42"/>
      <c r="I1775" s="42"/>
      <c r="J1775" s="42"/>
      <c r="K1775" s="42"/>
      <c r="L1775" s="42"/>
      <c r="M1775" s="42"/>
      <c r="N1775" s="42"/>
      <c r="O1775" s="42"/>
      <c r="P1775" s="42"/>
    </row>
    <row r="1776" spans="1:16" s="43" customFormat="1" ht="15" thickBot="1" x14ac:dyDescent="0.3">
      <c r="A1776" s="51"/>
      <c r="B1776" s="55">
        <v>43043</v>
      </c>
      <c r="C1776" s="358">
        <v>12.4</v>
      </c>
      <c r="D1776" s="51"/>
      <c r="E1776" s="51"/>
      <c r="F1776" s="42"/>
      <c r="G1776" s="42"/>
      <c r="H1776" s="42"/>
      <c r="I1776" s="42"/>
      <c r="J1776" s="42"/>
      <c r="K1776" s="42"/>
      <c r="L1776" s="42"/>
      <c r="M1776" s="42"/>
      <c r="N1776" s="42"/>
      <c r="O1776" s="42"/>
      <c r="P1776" s="42"/>
    </row>
    <row r="1777" spans="1:16" s="43" customFormat="1" ht="15" thickBot="1" x14ac:dyDescent="0.3">
      <c r="A1777" s="51"/>
      <c r="B1777" s="55">
        <v>43044</v>
      </c>
      <c r="C1777" s="358">
        <v>14.6</v>
      </c>
      <c r="D1777" s="51"/>
      <c r="E1777" s="51"/>
      <c r="F1777" s="42"/>
      <c r="G1777" s="42"/>
      <c r="H1777" s="42"/>
      <c r="I1777" s="42"/>
      <c r="J1777" s="42"/>
      <c r="K1777" s="42"/>
      <c r="L1777" s="42"/>
      <c r="M1777" s="42"/>
      <c r="N1777" s="42"/>
      <c r="O1777" s="42"/>
      <c r="P1777" s="42"/>
    </row>
    <row r="1778" spans="1:16" s="43" customFormat="1" ht="15" thickBot="1" x14ac:dyDescent="0.3">
      <c r="A1778" s="51"/>
      <c r="B1778" s="55">
        <v>43045</v>
      </c>
      <c r="C1778" s="358">
        <v>12</v>
      </c>
      <c r="D1778" s="51"/>
      <c r="E1778" s="51"/>
      <c r="F1778" s="42"/>
      <c r="G1778" s="42"/>
      <c r="H1778" s="42"/>
      <c r="I1778" s="42"/>
      <c r="J1778" s="42"/>
      <c r="K1778" s="42"/>
      <c r="L1778" s="42"/>
      <c r="M1778" s="42"/>
      <c r="N1778" s="42"/>
      <c r="O1778" s="42"/>
      <c r="P1778" s="42"/>
    </row>
    <row r="1779" spans="1:16" s="43" customFormat="1" ht="15" thickBot="1" x14ac:dyDescent="0.3">
      <c r="A1779" s="51"/>
      <c r="B1779" s="55">
        <v>43046</v>
      </c>
      <c r="C1779" s="358">
        <v>10.199999999999999</v>
      </c>
      <c r="D1779" s="51"/>
      <c r="E1779" s="51"/>
      <c r="F1779" s="42"/>
      <c r="G1779" s="42"/>
      <c r="H1779" s="42"/>
      <c r="I1779" s="42"/>
      <c r="J1779" s="42"/>
      <c r="K1779" s="42"/>
      <c r="L1779" s="42"/>
      <c r="M1779" s="42"/>
      <c r="N1779" s="42"/>
      <c r="O1779" s="42"/>
      <c r="P1779" s="42"/>
    </row>
    <row r="1780" spans="1:16" s="43" customFormat="1" ht="15" thickBot="1" x14ac:dyDescent="0.3">
      <c r="A1780" s="51"/>
      <c r="B1780" s="55">
        <v>43047</v>
      </c>
      <c r="C1780" s="358">
        <v>10.9</v>
      </c>
      <c r="D1780" s="51"/>
      <c r="E1780" s="51"/>
      <c r="F1780" s="42"/>
      <c r="G1780" s="42"/>
      <c r="H1780" s="42"/>
      <c r="I1780" s="42"/>
      <c r="J1780" s="42"/>
      <c r="K1780" s="42"/>
      <c r="L1780" s="42"/>
      <c r="M1780" s="42"/>
      <c r="N1780" s="42"/>
      <c r="O1780" s="42"/>
      <c r="P1780" s="42"/>
    </row>
    <row r="1781" spans="1:16" s="43" customFormat="1" ht="15" thickBot="1" x14ac:dyDescent="0.3">
      <c r="A1781" s="51"/>
      <c r="B1781" s="55">
        <v>43048</v>
      </c>
      <c r="C1781" s="358">
        <v>11.1</v>
      </c>
      <c r="D1781" s="51"/>
      <c r="E1781" s="51"/>
      <c r="F1781" s="42"/>
      <c r="G1781" s="42"/>
      <c r="H1781" s="42"/>
      <c r="I1781" s="42"/>
      <c r="J1781" s="42"/>
      <c r="K1781" s="42"/>
      <c r="L1781" s="42"/>
      <c r="M1781" s="42"/>
      <c r="N1781" s="42"/>
      <c r="O1781" s="42"/>
      <c r="P1781" s="42"/>
    </row>
    <row r="1782" spans="1:16" s="43" customFormat="1" ht="15" thickBot="1" x14ac:dyDescent="0.3">
      <c r="A1782" s="51"/>
      <c r="B1782" s="55">
        <v>43049</v>
      </c>
      <c r="C1782" s="358">
        <v>10.4</v>
      </c>
      <c r="D1782" s="51"/>
      <c r="E1782" s="51"/>
      <c r="F1782" s="42"/>
      <c r="G1782" s="42"/>
      <c r="H1782" s="42"/>
      <c r="I1782" s="42"/>
      <c r="J1782" s="42"/>
      <c r="K1782" s="42"/>
      <c r="L1782" s="42"/>
      <c r="M1782" s="42"/>
      <c r="N1782" s="42"/>
      <c r="O1782" s="42"/>
      <c r="P1782" s="42"/>
    </row>
    <row r="1783" spans="1:16" ht="15" thickBot="1" x14ac:dyDescent="0.3">
      <c r="A1783" s="51"/>
      <c r="B1783" s="55">
        <f>+B1782+1</f>
        <v>43050</v>
      </c>
      <c r="C1783" s="358">
        <v>7.6</v>
      </c>
      <c r="D1783" s="51"/>
      <c r="E1783" s="51"/>
    </row>
    <row r="1784" spans="1:16" ht="15" thickBot="1" x14ac:dyDescent="0.3">
      <c r="A1784" s="51"/>
      <c r="B1784" s="55">
        <f t="shared" ref="B1784:B1847" si="9">+B1783+1</f>
        <v>43051</v>
      </c>
      <c r="C1784" s="358">
        <v>8</v>
      </c>
      <c r="D1784" s="51"/>
      <c r="E1784" s="51"/>
    </row>
    <row r="1785" spans="1:16" ht="15" thickBot="1" x14ac:dyDescent="0.3">
      <c r="A1785" s="51"/>
      <c r="B1785" s="55">
        <f t="shared" si="9"/>
        <v>43052</v>
      </c>
      <c r="C1785" s="358">
        <v>8.1999999999999993</v>
      </c>
      <c r="D1785" s="51"/>
      <c r="E1785" s="51"/>
    </row>
    <row r="1786" spans="1:16" ht="15" thickBot="1" x14ac:dyDescent="0.3">
      <c r="A1786" s="51"/>
      <c r="B1786" s="55">
        <f t="shared" si="9"/>
        <v>43053</v>
      </c>
      <c r="C1786" s="358">
        <v>8</v>
      </c>
      <c r="D1786" s="51"/>
      <c r="E1786" s="51"/>
    </row>
    <row r="1787" spans="1:16" ht="15" thickBot="1" x14ac:dyDescent="0.3">
      <c r="A1787" s="51"/>
      <c r="B1787" s="55">
        <f t="shared" si="9"/>
        <v>43054</v>
      </c>
      <c r="C1787" s="358">
        <v>7.6</v>
      </c>
      <c r="D1787" s="51"/>
      <c r="E1787" s="51"/>
    </row>
    <row r="1788" spans="1:16" ht="15" thickBot="1" x14ac:dyDescent="0.3">
      <c r="A1788" s="51"/>
      <c r="B1788" s="55">
        <f t="shared" si="9"/>
        <v>43055</v>
      </c>
      <c r="C1788" s="358">
        <v>8.3000000000000007</v>
      </c>
      <c r="D1788" s="51"/>
      <c r="E1788" s="51"/>
    </row>
    <row r="1789" spans="1:16" ht="15" thickBot="1" x14ac:dyDescent="0.3">
      <c r="A1789" s="51"/>
      <c r="B1789" s="55">
        <f t="shared" si="9"/>
        <v>43056</v>
      </c>
      <c r="C1789" s="358">
        <v>8.4</v>
      </c>
      <c r="D1789" s="51"/>
      <c r="E1789" s="51"/>
    </row>
    <row r="1790" spans="1:16" ht="15" thickBot="1" x14ac:dyDescent="0.3">
      <c r="A1790" s="51"/>
      <c r="B1790" s="55">
        <f t="shared" si="9"/>
        <v>43057</v>
      </c>
      <c r="C1790" s="358">
        <v>7.4</v>
      </c>
      <c r="D1790" s="51"/>
      <c r="E1790" s="51"/>
    </row>
    <row r="1791" spans="1:16" ht="15" thickBot="1" x14ac:dyDescent="0.3">
      <c r="A1791" s="51"/>
      <c r="B1791" s="55">
        <f t="shared" si="9"/>
        <v>43058</v>
      </c>
      <c r="C1791" s="358">
        <v>6</v>
      </c>
      <c r="D1791" s="51"/>
      <c r="E1791" s="51"/>
    </row>
    <row r="1792" spans="1:16" ht="15" thickBot="1" x14ac:dyDescent="0.3">
      <c r="A1792" s="51"/>
      <c r="B1792" s="55">
        <f t="shared" si="9"/>
        <v>43059</v>
      </c>
      <c r="C1792" s="358">
        <v>5.5</v>
      </c>
      <c r="D1792" s="51"/>
      <c r="E1792" s="51"/>
    </row>
    <row r="1793" spans="1:5" ht="15" thickBot="1" x14ac:dyDescent="0.3">
      <c r="A1793" s="51"/>
      <c r="B1793" s="55">
        <f t="shared" si="9"/>
        <v>43060</v>
      </c>
      <c r="C1793" s="358">
        <v>7</v>
      </c>
      <c r="D1793" s="51"/>
      <c r="E1793" s="51"/>
    </row>
    <row r="1794" spans="1:5" ht="15" thickBot="1" x14ac:dyDescent="0.3">
      <c r="A1794" s="51"/>
      <c r="B1794" s="55">
        <f t="shared" si="9"/>
        <v>43061</v>
      </c>
      <c r="C1794" s="358">
        <v>6.7</v>
      </c>
      <c r="D1794" s="51"/>
      <c r="E1794" s="51"/>
    </row>
    <row r="1795" spans="1:5" ht="15" thickBot="1" x14ac:dyDescent="0.3">
      <c r="A1795" s="51"/>
      <c r="B1795" s="55">
        <f t="shared" si="9"/>
        <v>43062</v>
      </c>
      <c r="C1795" s="358">
        <v>8.3000000000000007</v>
      </c>
      <c r="D1795" s="51"/>
      <c r="E1795" s="51"/>
    </row>
    <row r="1796" spans="1:5" ht="15" thickBot="1" x14ac:dyDescent="0.3">
      <c r="A1796" s="51"/>
      <c r="B1796" s="55">
        <f t="shared" si="9"/>
        <v>43063</v>
      </c>
      <c r="C1796" s="358">
        <v>7.4</v>
      </c>
      <c r="D1796" s="51"/>
      <c r="E1796" s="51"/>
    </row>
    <row r="1797" spans="1:5" ht="15" thickBot="1" x14ac:dyDescent="0.3">
      <c r="A1797" s="51"/>
      <c r="B1797" s="55">
        <f t="shared" si="9"/>
        <v>43064</v>
      </c>
      <c r="C1797" s="358">
        <v>9</v>
      </c>
      <c r="D1797" s="51"/>
      <c r="E1797" s="51"/>
    </row>
    <row r="1798" spans="1:5" ht="15" thickBot="1" x14ac:dyDescent="0.3">
      <c r="A1798" s="51"/>
      <c r="B1798" s="55">
        <f t="shared" si="9"/>
        <v>43065</v>
      </c>
      <c r="C1798" s="358">
        <v>7.5</v>
      </c>
      <c r="D1798" s="51"/>
      <c r="E1798" s="51"/>
    </row>
    <row r="1799" spans="1:5" ht="15" thickBot="1" x14ac:dyDescent="0.3">
      <c r="A1799" s="51"/>
      <c r="B1799" s="55">
        <f t="shared" si="9"/>
        <v>43066</v>
      </c>
      <c r="C1799" s="358">
        <v>3.2</v>
      </c>
      <c r="D1799" s="51"/>
      <c r="E1799" s="51"/>
    </row>
    <row r="1800" spans="1:5" ht="15" thickBot="1" x14ac:dyDescent="0.3">
      <c r="A1800" s="51"/>
      <c r="B1800" s="55">
        <f t="shared" si="9"/>
        <v>43067</v>
      </c>
      <c r="C1800" s="358">
        <v>2.8</v>
      </c>
      <c r="D1800" s="51"/>
      <c r="E1800" s="51"/>
    </row>
    <row r="1801" spans="1:5" ht="15" thickBot="1" x14ac:dyDescent="0.3">
      <c r="A1801" s="51"/>
      <c r="B1801" s="55">
        <f t="shared" si="9"/>
        <v>43068</v>
      </c>
      <c r="C1801" s="358">
        <v>5.6</v>
      </c>
      <c r="D1801" s="51"/>
      <c r="E1801" s="51"/>
    </row>
    <row r="1802" spans="1:5" ht="15" thickBot="1" x14ac:dyDescent="0.3">
      <c r="A1802" s="51"/>
      <c r="B1802" s="55">
        <f t="shared" si="9"/>
        <v>43069</v>
      </c>
      <c r="C1802" s="358">
        <v>5.0999999999999996</v>
      </c>
      <c r="D1802" s="51"/>
      <c r="E1802" s="51"/>
    </row>
    <row r="1803" spans="1:5" ht="15" thickBot="1" x14ac:dyDescent="0.3">
      <c r="A1803" s="51"/>
      <c r="B1803" s="55">
        <f t="shared" si="9"/>
        <v>43070</v>
      </c>
      <c r="C1803" s="358">
        <v>3.7</v>
      </c>
      <c r="D1803" s="51"/>
      <c r="E1803" s="51"/>
    </row>
    <row r="1804" spans="1:5" ht="15" thickBot="1" x14ac:dyDescent="0.3">
      <c r="A1804" s="51"/>
      <c r="B1804" s="55">
        <f t="shared" si="9"/>
        <v>43071</v>
      </c>
      <c r="C1804" s="358">
        <v>4.8</v>
      </c>
      <c r="D1804" s="51"/>
      <c r="E1804" s="51"/>
    </row>
    <row r="1805" spans="1:5" ht="15" thickBot="1" x14ac:dyDescent="0.3">
      <c r="A1805" s="51"/>
      <c r="B1805" s="55">
        <f t="shared" si="9"/>
        <v>43072</v>
      </c>
      <c r="C1805" s="358">
        <v>1.9</v>
      </c>
      <c r="D1805" s="51"/>
      <c r="E1805" s="51"/>
    </row>
    <row r="1806" spans="1:5" ht="15" thickBot="1" x14ac:dyDescent="0.3">
      <c r="A1806" s="51"/>
      <c r="B1806" s="55">
        <f t="shared" si="9"/>
        <v>43073</v>
      </c>
      <c r="C1806" s="358">
        <v>0.1</v>
      </c>
      <c r="D1806" s="51"/>
      <c r="E1806" s="51"/>
    </row>
    <row r="1807" spans="1:5" ht="15" thickBot="1" x14ac:dyDescent="0.3">
      <c r="A1807" s="51"/>
      <c r="B1807" s="55">
        <f t="shared" si="9"/>
        <v>43074</v>
      </c>
      <c r="C1807" s="358">
        <v>0.8</v>
      </c>
      <c r="D1807" s="51"/>
      <c r="E1807" s="51"/>
    </row>
    <row r="1808" spans="1:5" ht="15" thickBot="1" x14ac:dyDescent="0.3">
      <c r="A1808" s="51"/>
      <c r="B1808" s="55">
        <f t="shared" si="9"/>
        <v>43075</v>
      </c>
      <c r="C1808" s="358">
        <v>0.9</v>
      </c>
      <c r="D1808" s="51"/>
      <c r="E1808" s="51"/>
    </row>
    <row r="1809" spans="1:5" ht="15" thickBot="1" x14ac:dyDescent="0.3">
      <c r="A1809" s="51"/>
      <c r="B1809" s="55">
        <f t="shared" si="9"/>
        <v>43076</v>
      </c>
      <c r="C1809" s="358">
        <v>2</v>
      </c>
      <c r="D1809" s="51"/>
      <c r="E1809" s="51"/>
    </row>
    <row r="1810" spans="1:5" ht="15" thickBot="1" x14ac:dyDescent="0.3">
      <c r="A1810" s="51"/>
      <c r="B1810" s="55">
        <f t="shared" si="9"/>
        <v>43077</v>
      </c>
      <c r="C1810" s="358">
        <v>3.8</v>
      </c>
      <c r="D1810" s="51"/>
      <c r="E1810" s="51"/>
    </row>
    <row r="1811" spans="1:5" ht="15" thickBot="1" x14ac:dyDescent="0.3">
      <c r="A1811" s="51"/>
      <c r="B1811" s="55">
        <f t="shared" si="9"/>
        <v>43078</v>
      </c>
      <c r="C1811" s="358">
        <v>4.2</v>
      </c>
      <c r="D1811" s="51"/>
      <c r="E1811" s="51"/>
    </row>
    <row r="1812" spans="1:5" ht="15" thickBot="1" x14ac:dyDescent="0.3">
      <c r="A1812" s="51"/>
      <c r="B1812" s="55">
        <f t="shared" si="9"/>
        <v>43079</v>
      </c>
      <c r="C1812" s="358">
        <v>-0.5</v>
      </c>
      <c r="D1812" s="51"/>
      <c r="E1812" s="51"/>
    </row>
    <row r="1813" spans="1:5" ht="15" thickBot="1" x14ac:dyDescent="0.3">
      <c r="A1813" s="51"/>
      <c r="B1813" s="55">
        <f t="shared" si="9"/>
        <v>43080</v>
      </c>
      <c r="C1813" s="358">
        <v>6.4</v>
      </c>
      <c r="D1813" s="51"/>
      <c r="E1813" s="51"/>
    </row>
    <row r="1814" spans="1:5" ht="15" thickBot="1" x14ac:dyDescent="0.3">
      <c r="A1814" s="51"/>
      <c r="B1814" s="55">
        <f t="shared" si="9"/>
        <v>43081</v>
      </c>
      <c r="C1814" s="358">
        <v>11</v>
      </c>
      <c r="D1814" s="51"/>
      <c r="E1814" s="51"/>
    </row>
    <row r="1815" spans="1:5" ht="15" thickBot="1" x14ac:dyDescent="0.3">
      <c r="A1815" s="51"/>
      <c r="B1815" s="55">
        <f t="shared" si="9"/>
        <v>43082</v>
      </c>
      <c r="C1815" s="358">
        <v>6.2</v>
      </c>
      <c r="D1815" s="51"/>
      <c r="E1815" s="51"/>
    </row>
    <row r="1816" spans="1:5" ht="15" thickBot="1" x14ac:dyDescent="0.3">
      <c r="A1816" s="51"/>
      <c r="B1816" s="55">
        <f t="shared" si="9"/>
        <v>43083</v>
      </c>
      <c r="C1816" s="358">
        <v>5</v>
      </c>
      <c r="D1816" s="51"/>
      <c r="E1816" s="51"/>
    </row>
    <row r="1817" spans="1:5" ht="15" thickBot="1" x14ac:dyDescent="0.3">
      <c r="A1817" s="51"/>
      <c r="B1817" s="55">
        <f t="shared" si="9"/>
        <v>43084</v>
      </c>
      <c r="C1817" s="358">
        <v>7.1</v>
      </c>
      <c r="D1817" s="51"/>
      <c r="E1817" s="51"/>
    </row>
    <row r="1818" spans="1:5" ht="15" thickBot="1" x14ac:dyDescent="0.3">
      <c r="A1818" s="51"/>
      <c r="B1818" s="55">
        <f t="shared" si="9"/>
        <v>43085</v>
      </c>
      <c r="C1818" s="358">
        <v>5.5</v>
      </c>
      <c r="D1818" s="51"/>
      <c r="E1818" s="51"/>
    </row>
    <row r="1819" spans="1:5" ht="15" thickBot="1" x14ac:dyDescent="0.3">
      <c r="A1819" s="51"/>
      <c r="B1819" s="55">
        <f t="shared" si="9"/>
        <v>43086</v>
      </c>
      <c r="C1819" s="358">
        <v>2.6</v>
      </c>
      <c r="D1819" s="51"/>
      <c r="E1819" s="51"/>
    </row>
    <row r="1820" spans="1:5" ht="15" thickBot="1" x14ac:dyDescent="0.3">
      <c r="A1820" s="51"/>
      <c r="B1820" s="55">
        <f t="shared" si="9"/>
        <v>43087</v>
      </c>
      <c r="C1820" s="358">
        <v>0.7</v>
      </c>
      <c r="D1820" s="51"/>
      <c r="E1820" s="51"/>
    </row>
    <row r="1821" spans="1:5" ht="15" thickBot="1" x14ac:dyDescent="0.3">
      <c r="A1821" s="51"/>
      <c r="B1821" s="55">
        <f t="shared" si="9"/>
        <v>43088</v>
      </c>
      <c r="C1821" s="358">
        <v>0.8</v>
      </c>
      <c r="D1821" s="51"/>
      <c r="E1821" s="51"/>
    </row>
    <row r="1822" spans="1:5" ht="15" thickBot="1" x14ac:dyDescent="0.3">
      <c r="A1822" s="51"/>
      <c r="B1822" s="55">
        <f t="shared" si="9"/>
        <v>43089</v>
      </c>
      <c r="C1822" s="358">
        <v>1.6</v>
      </c>
      <c r="D1822" s="51"/>
      <c r="E1822" s="51"/>
    </row>
    <row r="1823" spans="1:5" ht="15" thickBot="1" x14ac:dyDescent="0.3">
      <c r="A1823" s="51"/>
      <c r="B1823" s="55">
        <f t="shared" si="9"/>
        <v>43090</v>
      </c>
      <c r="C1823" s="358">
        <v>1</v>
      </c>
      <c r="D1823" s="51"/>
      <c r="E1823" s="51"/>
    </row>
    <row r="1824" spans="1:5" ht="15" thickBot="1" x14ac:dyDescent="0.3">
      <c r="A1824" s="51"/>
      <c r="B1824" s="55">
        <f t="shared" si="9"/>
        <v>43091</v>
      </c>
      <c r="C1824" s="358">
        <v>1.4</v>
      </c>
      <c r="D1824" s="51"/>
      <c r="E1824" s="51"/>
    </row>
    <row r="1825" spans="1:5" ht="15" thickBot="1" x14ac:dyDescent="0.3">
      <c r="A1825" s="51"/>
      <c r="B1825" s="55">
        <f t="shared" si="9"/>
        <v>43092</v>
      </c>
      <c r="C1825" s="358">
        <v>2.4</v>
      </c>
      <c r="D1825" s="51"/>
      <c r="E1825" s="51"/>
    </row>
    <row r="1826" spans="1:5" ht="15" thickBot="1" x14ac:dyDescent="0.3">
      <c r="A1826" s="51"/>
      <c r="B1826" s="55">
        <f t="shared" si="9"/>
        <v>43093</v>
      </c>
      <c r="C1826" s="358">
        <v>2.4</v>
      </c>
      <c r="D1826" s="51"/>
      <c r="E1826" s="51"/>
    </row>
    <row r="1827" spans="1:5" ht="15" thickBot="1" x14ac:dyDescent="0.3">
      <c r="A1827" s="51"/>
      <c r="B1827" s="55">
        <f t="shared" si="9"/>
        <v>43094</v>
      </c>
      <c r="C1827" s="358">
        <v>1.8</v>
      </c>
      <c r="D1827" s="51"/>
      <c r="E1827" s="51"/>
    </row>
    <row r="1828" spans="1:5" ht="15" thickBot="1" x14ac:dyDescent="0.3">
      <c r="A1828" s="51"/>
      <c r="B1828" s="55">
        <f t="shared" si="9"/>
        <v>43095</v>
      </c>
      <c r="C1828" s="358">
        <v>5</v>
      </c>
      <c r="D1828" s="51"/>
      <c r="E1828" s="51"/>
    </row>
    <row r="1829" spans="1:5" ht="15" thickBot="1" x14ac:dyDescent="0.3">
      <c r="A1829" s="51"/>
      <c r="B1829" s="55">
        <f t="shared" si="9"/>
        <v>43096</v>
      </c>
      <c r="C1829" s="358">
        <v>8.5</v>
      </c>
      <c r="D1829" s="51"/>
      <c r="E1829" s="51"/>
    </row>
    <row r="1830" spans="1:5" ht="15" thickBot="1" x14ac:dyDescent="0.3">
      <c r="A1830" s="51"/>
      <c r="B1830" s="55">
        <f t="shared" si="9"/>
        <v>43097</v>
      </c>
      <c r="C1830" s="358">
        <v>6.4</v>
      </c>
      <c r="D1830" s="51"/>
      <c r="E1830" s="51"/>
    </row>
    <row r="1831" spans="1:5" ht="15" thickBot="1" x14ac:dyDescent="0.3">
      <c r="A1831" s="51"/>
      <c r="B1831" s="55">
        <f t="shared" si="9"/>
        <v>43098</v>
      </c>
      <c r="C1831" s="358">
        <v>5.0999999999999996</v>
      </c>
      <c r="D1831" s="51"/>
      <c r="E1831" s="51"/>
    </row>
    <row r="1832" spans="1:5" ht="15" thickBot="1" x14ac:dyDescent="0.3">
      <c r="A1832" s="51"/>
      <c r="B1832" s="55">
        <f t="shared" si="9"/>
        <v>43099</v>
      </c>
      <c r="C1832" s="358">
        <v>1.5</v>
      </c>
      <c r="D1832" s="51"/>
      <c r="E1832" s="51"/>
    </row>
    <row r="1833" spans="1:5" ht="15" thickBot="1" x14ac:dyDescent="0.3">
      <c r="A1833" s="51"/>
      <c r="B1833" s="55">
        <f t="shared" si="9"/>
        <v>43100</v>
      </c>
      <c r="C1833" s="358">
        <v>2.5</v>
      </c>
      <c r="D1833" s="51"/>
      <c r="E1833" s="51"/>
    </row>
    <row r="1834" spans="1:5" ht="15" thickBot="1" x14ac:dyDescent="0.3">
      <c r="A1834" s="51"/>
      <c r="B1834" s="55">
        <f t="shared" si="9"/>
        <v>43101</v>
      </c>
      <c r="C1834" s="358">
        <v>5.4</v>
      </c>
      <c r="D1834" s="51"/>
      <c r="E1834" s="51"/>
    </row>
    <row r="1835" spans="1:5" ht="15" thickBot="1" x14ac:dyDescent="0.3">
      <c r="A1835" s="51"/>
      <c r="B1835" s="55">
        <f t="shared" si="9"/>
        <v>43102</v>
      </c>
      <c r="C1835" s="358">
        <v>3.8</v>
      </c>
      <c r="D1835" s="51"/>
      <c r="E1835" s="51"/>
    </row>
    <row r="1836" spans="1:5" ht="15" thickBot="1" x14ac:dyDescent="0.3">
      <c r="A1836" s="51"/>
      <c r="B1836" s="55">
        <f t="shared" si="9"/>
        <v>43103</v>
      </c>
      <c r="C1836" s="358">
        <v>2.6</v>
      </c>
      <c r="D1836" s="51"/>
      <c r="E1836" s="51"/>
    </row>
    <row r="1837" spans="1:5" ht="15" thickBot="1" x14ac:dyDescent="0.3">
      <c r="A1837" s="51"/>
      <c r="B1837" s="55">
        <f t="shared" si="9"/>
        <v>43104</v>
      </c>
      <c r="C1837" s="358">
        <v>3.9</v>
      </c>
      <c r="D1837" s="51"/>
      <c r="E1837" s="51"/>
    </row>
    <row r="1838" spans="1:5" ht="15" thickBot="1" x14ac:dyDescent="0.3">
      <c r="A1838" s="51"/>
      <c r="B1838" s="55">
        <f t="shared" si="9"/>
        <v>43105</v>
      </c>
      <c r="C1838" s="358">
        <v>5.6</v>
      </c>
      <c r="D1838" s="51"/>
      <c r="E1838" s="51"/>
    </row>
    <row r="1839" spans="1:5" ht="15" thickBot="1" x14ac:dyDescent="0.3">
      <c r="A1839" s="51"/>
      <c r="B1839" s="55">
        <f t="shared" si="9"/>
        <v>43106</v>
      </c>
      <c r="C1839" s="358">
        <v>8.4</v>
      </c>
      <c r="D1839" s="51"/>
      <c r="E1839" s="51"/>
    </row>
    <row r="1840" spans="1:5" ht="15" thickBot="1" x14ac:dyDescent="0.3">
      <c r="A1840" s="51"/>
      <c r="B1840" s="55">
        <f t="shared" si="9"/>
        <v>43107</v>
      </c>
      <c r="C1840" s="358">
        <v>10.4</v>
      </c>
      <c r="D1840" s="51"/>
      <c r="E1840" s="51"/>
    </row>
    <row r="1841" spans="1:5" ht="15" thickBot="1" x14ac:dyDescent="0.3">
      <c r="A1841" s="51"/>
      <c r="B1841" s="55">
        <f t="shared" si="9"/>
        <v>43108</v>
      </c>
      <c r="C1841" s="358">
        <v>11.8</v>
      </c>
      <c r="D1841" s="51"/>
      <c r="E1841" s="51"/>
    </row>
    <row r="1842" spans="1:5" ht="15" thickBot="1" x14ac:dyDescent="0.3">
      <c r="A1842" s="51"/>
      <c r="B1842" s="55">
        <f t="shared" si="9"/>
        <v>43109</v>
      </c>
      <c r="C1842" s="358">
        <v>12</v>
      </c>
      <c r="D1842" s="51"/>
      <c r="E1842" s="51"/>
    </row>
    <row r="1843" spans="1:5" ht="15" thickBot="1" x14ac:dyDescent="0.3">
      <c r="A1843" s="51"/>
      <c r="B1843" s="55">
        <f t="shared" si="9"/>
        <v>43110</v>
      </c>
      <c r="C1843" s="358">
        <v>8.6</v>
      </c>
      <c r="D1843" s="51"/>
      <c r="E1843" s="51"/>
    </row>
    <row r="1844" spans="1:5" ht="15" thickBot="1" x14ac:dyDescent="0.3">
      <c r="A1844" s="51"/>
      <c r="B1844" s="55">
        <f t="shared" si="9"/>
        <v>43111</v>
      </c>
      <c r="C1844" s="358">
        <v>7.5</v>
      </c>
      <c r="D1844" s="51"/>
      <c r="E1844" s="51"/>
    </row>
    <row r="1845" spans="1:5" ht="15" thickBot="1" x14ac:dyDescent="0.3">
      <c r="A1845" s="51"/>
      <c r="B1845" s="55">
        <f t="shared" si="9"/>
        <v>43112</v>
      </c>
      <c r="C1845" s="358">
        <v>6.3</v>
      </c>
      <c r="D1845" s="51"/>
      <c r="E1845" s="51"/>
    </row>
    <row r="1846" spans="1:5" ht="15" thickBot="1" x14ac:dyDescent="0.3">
      <c r="A1846" s="51"/>
      <c r="B1846" s="55">
        <f t="shared" si="9"/>
        <v>43113</v>
      </c>
      <c r="C1846" s="358">
        <v>6.6</v>
      </c>
      <c r="D1846" s="51"/>
      <c r="E1846" s="51"/>
    </row>
    <row r="1847" spans="1:5" ht="15" thickBot="1" x14ac:dyDescent="0.3">
      <c r="A1847" s="51"/>
      <c r="B1847" s="55">
        <f t="shared" si="9"/>
        <v>43114</v>
      </c>
      <c r="C1847" s="358">
        <v>4.7</v>
      </c>
      <c r="D1847" s="51"/>
      <c r="E1847" s="51"/>
    </row>
    <row r="1848" spans="1:5" ht="15" thickBot="1" x14ac:dyDescent="0.3">
      <c r="A1848" s="51"/>
      <c r="B1848" s="55">
        <f t="shared" ref="B1848:B1911" si="10">+B1847+1</f>
        <v>43115</v>
      </c>
      <c r="C1848" s="358">
        <v>4.7</v>
      </c>
      <c r="D1848" s="51"/>
      <c r="E1848" s="51"/>
    </row>
    <row r="1849" spans="1:5" ht="15" thickBot="1" x14ac:dyDescent="0.3">
      <c r="A1849" s="51"/>
      <c r="B1849" s="55">
        <f t="shared" si="10"/>
        <v>43116</v>
      </c>
      <c r="C1849" s="358">
        <v>4.3</v>
      </c>
      <c r="D1849" s="51"/>
      <c r="E1849" s="51"/>
    </row>
    <row r="1850" spans="1:5" ht="15" thickBot="1" x14ac:dyDescent="0.3">
      <c r="A1850" s="51"/>
      <c r="B1850" s="55">
        <f t="shared" si="10"/>
        <v>43117</v>
      </c>
      <c r="C1850" s="358">
        <v>5.7</v>
      </c>
      <c r="D1850" s="51"/>
      <c r="E1850" s="51"/>
    </row>
    <row r="1851" spans="1:5" ht="15" thickBot="1" x14ac:dyDescent="0.3">
      <c r="A1851" s="51"/>
      <c r="B1851" s="55">
        <f t="shared" si="10"/>
        <v>43118</v>
      </c>
      <c r="C1851" s="358">
        <v>3.6</v>
      </c>
      <c r="D1851" s="51"/>
      <c r="E1851" s="51"/>
    </row>
    <row r="1852" spans="1:5" ht="15" thickBot="1" x14ac:dyDescent="0.3">
      <c r="A1852" s="51"/>
      <c r="B1852" s="55">
        <f t="shared" si="10"/>
        <v>43119</v>
      </c>
      <c r="C1852" s="358">
        <v>3.4</v>
      </c>
      <c r="D1852" s="51"/>
      <c r="E1852" s="51"/>
    </row>
    <row r="1853" spans="1:5" ht="15" thickBot="1" x14ac:dyDescent="0.3">
      <c r="A1853" s="51"/>
      <c r="B1853" s="55">
        <f t="shared" si="10"/>
        <v>43120</v>
      </c>
      <c r="C1853" s="358">
        <v>4.4000000000000004</v>
      </c>
      <c r="D1853" s="51"/>
      <c r="E1853" s="51"/>
    </row>
    <row r="1854" spans="1:5" ht="15" thickBot="1" x14ac:dyDescent="0.3">
      <c r="A1854" s="51"/>
      <c r="B1854" s="55">
        <f t="shared" si="10"/>
        <v>43121</v>
      </c>
      <c r="C1854" s="358">
        <v>5.3</v>
      </c>
      <c r="D1854" s="51"/>
      <c r="E1854" s="51"/>
    </row>
    <row r="1855" spans="1:5" ht="15" thickBot="1" x14ac:dyDescent="0.3">
      <c r="A1855" s="51"/>
      <c r="B1855" s="55">
        <f t="shared" si="10"/>
        <v>43122</v>
      </c>
      <c r="C1855" s="358">
        <v>4.0999999999999996</v>
      </c>
      <c r="D1855" s="51"/>
      <c r="E1855" s="51"/>
    </row>
    <row r="1856" spans="1:5" ht="15" thickBot="1" x14ac:dyDescent="0.3">
      <c r="A1856" s="51"/>
      <c r="B1856" s="55">
        <f t="shared" si="10"/>
        <v>43123</v>
      </c>
      <c r="C1856" s="358">
        <v>4.3</v>
      </c>
      <c r="D1856" s="51"/>
      <c r="E1856" s="51"/>
    </row>
    <row r="1857" spans="1:5" ht="15" thickBot="1" x14ac:dyDescent="0.3">
      <c r="A1857" s="51"/>
      <c r="B1857" s="55">
        <f t="shared" si="10"/>
        <v>43124</v>
      </c>
      <c r="C1857" s="358">
        <v>4.5999999999999996</v>
      </c>
      <c r="D1857" s="51"/>
      <c r="E1857" s="51"/>
    </row>
    <row r="1858" spans="1:5" ht="15" thickBot="1" x14ac:dyDescent="0.3">
      <c r="A1858" s="51"/>
      <c r="B1858" s="55">
        <f t="shared" si="10"/>
        <v>43125</v>
      </c>
      <c r="C1858" s="358">
        <v>4</v>
      </c>
      <c r="D1858" s="51"/>
      <c r="E1858" s="51"/>
    </row>
    <row r="1859" spans="1:5" ht="15" thickBot="1" x14ac:dyDescent="0.3">
      <c r="A1859" s="51"/>
      <c r="B1859" s="55">
        <f t="shared" si="10"/>
        <v>43126</v>
      </c>
      <c r="C1859" s="358">
        <v>6.4</v>
      </c>
      <c r="D1859" s="51"/>
      <c r="E1859" s="51"/>
    </row>
    <row r="1860" spans="1:5" ht="15" thickBot="1" x14ac:dyDescent="0.3">
      <c r="A1860" s="51"/>
      <c r="B1860" s="55">
        <f t="shared" si="10"/>
        <v>43127</v>
      </c>
      <c r="C1860" s="358">
        <v>6.3</v>
      </c>
      <c r="D1860" s="51"/>
      <c r="E1860" s="51"/>
    </row>
    <row r="1861" spans="1:5" ht="15" thickBot="1" x14ac:dyDescent="0.3">
      <c r="A1861" s="51"/>
      <c r="B1861" s="55">
        <f t="shared" si="10"/>
        <v>43128</v>
      </c>
      <c r="C1861" s="358">
        <v>7.5</v>
      </c>
      <c r="D1861" s="51"/>
      <c r="E1861" s="51"/>
    </row>
    <row r="1862" spans="1:5" ht="15" thickBot="1" x14ac:dyDescent="0.3">
      <c r="A1862" s="51"/>
      <c r="B1862" s="55">
        <f t="shared" si="10"/>
        <v>43129</v>
      </c>
      <c r="C1862" s="358">
        <v>4.5</v>
      </c>
      <c r="D1862" s="51"/>
      <c r="E1862" s="51"/>
    </row>
    <row r="1863" spans="1:5" ht="15" thickBot="1" x14ac:dyDescent="0.3">
      <c r="A1863" s="51"/>
      <c r="B1863" s="55">
        <f t="shared" si="10"/>
        <v>43130</v>
      </c>
      <c r="C1863" s="358">
        <v>6.8</v>
      </c>
      <c r="D1863" s="51"/>
      <c r="E1863" s="51"/>
    </row>
    <row r="1864" spans="1:5" ht="15" thickBot="1" x14ac:dyDescent="0.3">
      <c r="A1864" s="51"/>
      <c r="B1864" s="55">
        <f t="shared" si="10"/>
        <v>43131</v>
      </c>
      <c r="C1864" s="358">
        <v>6.6</v>
      </c>
      <c r="D1864" s="51"/>
      <c r="E1864" s="51"/>
    </row>
    <row r="1865" spans="1:5" ht="15" thickBot="1" x14ac:dyDescent="0.3">
      <c r="A1865" s="51"/>
      <c r="B1865" s="55">
        <f t="shared" si="10"/>
        <v>43132</v>
      </c>
      <c r="C1865" s="358">
        <v>6.8</v>
      </c>
      <c r="D1865" s="51"/>
      <c r="E1865" s="51"/>
    </row>
    <row r="1866" spans="1:5" ht="15" thickBot="1" x14ac:dyDescent="0.3">
      <c r="A1866" s="51"/>
      <c r="B1866" s="55">
        <f t="shared" si="10"/>
        <v>43133</v>
      </c>
      <c r="C1866" s="358">
        <v>6.2</v>
      </c>
      <c r="D1866" s="51"/>
      <c r="E1866" s="51"/>
    </row>
    <row r="1867" spans="1:5" ht="15" thickBot="1" x14ac:dyDescent="0.3">
      <c r="A1867" s="51"/>
      <c r="B1867" s="55">
        <f t="shared" si="10"/>
        <v>43134</v>
      </c>
      <c r="C1867" s="358">
        <v>4.3</v>
      </c>
      <c r="D1867" s="51"/>
      <c r="E1867" s="51"/>
    </row>
    <row r="1868" spans="1:5" ht="15" thickBot="1" x14ac:dyDescent="0.3">
      <c r="A1868" s="51"/>
      <c r="B1868" s="55">
        <f t="shared" si="10"/>
        <v>43135</v>
      </c>
      <c r="C1868" s="358">
        <v>4.5</v>
      </c>
      <c r="D1868" s="51"/>
      <c r="E1868" s="51"/>
    </row>
    <row r="1869" spans="1:5" ht="15" thickBot="1" x14ac:dyDescent="0.3">
      <c r="A1869" s="51"/>
      <c r="B1869" s="55">
        <f t="shared" si="10"/>
        <v>43136</v>
      </c>
      <c r="C1869" s="358">
        <v>4.2</v>
      </c>
      <c r="D1869" s="51"/>
      <c r="E1869" s="51"/>
    </row>
    <row r="1870" spans="1:5" ht="15" thickBot="1" x14ac:dyDescent="0.3">
      <c r="A1870" s="51"/>
      <c r="B1870" s="55">
        <f t="shared" si="10"/>
        <v>43137</v>
      </c>
      <c r="C1870" s="358">
        <v>4.8</v>
      </c>
      <c r="D1870" s="51"/>
      <c r="E1870" s="51"/>
    </row>
    <row r="1871" spans="1:5" ht="15" thickBot="1" x14ac:dyDescent="0.3">
      <c r="A1871" s="51"/>
      <c r="B1871" s="55">
        <f t="shared" si="10"/>
        <v>43138</v>
      </c>
      <c r="C1871" s="358">
        <v>6.1</v>
      </c>
      <c r="D1871" s="51"/>
      <c r="E1871" s="51"/>
    </row>
    <row r="1872" spans="1:5" ht="15" thickBot="1" x14ac:dyDescent="0.3">
      <c r="A1872" s="51"/>
      <c r="B1872" s="55">
        <f t="shared" si="10"/>
        <v>43139</v>
      </c>
      <c r="C1872" s="358">
        <v>7.1</v>
      </c>
      <c r="D1872" s="51"/>
      <c r="E1872" s="51"/>
    </row>
    <row r="1873" spans="1:5" ht="15" thickBot="1" x14ac:dyDescent="0.3">
      <c r="A1873" s="51"/>
      <c r="B1873" s="55">
        <f t="shared" si="10"/>
        <v>43140</v>
      </c>
      <c r="C1873" s="358">
        <v>6.6</v>
      </c>
      <c r="D1873" s="51"/>
      <c r="E1873" s="51"/>
    </row>
    <row r="1874" spans="1:5" ht="15" thickBot="1" x14ac:dyDescent="0.3">
      <c r="A1874" s="51"/>
      <c r="B1874" s="55">
        <f t="shared" si="10"/>
        <v>43141</v>
      </c>
      <c r="C1874" s="358">
        <v>5</v>
      </c>
      <c r="D1874" s="51"/>
      <c r="E1874" s="51"/>
    </row>
    <row r="1875" spans="1:5" ht="15" thickBot="1" x14ac:dyDescent="0.3">
      <c r="A1875" s="51"/>
      <c r="B1875" s="55">
        <f t="shared" si="10"/>
        <v>43142</v>
      </c>
      <c r="C1875" s="358">
        <v>3.5</v>
      </c>
      <c r="D1875" s="51"/>
      <c r="E1875" s="51"/>
    </row>
    <row r="1876" spans="1:5" ht="15" thickBot="1" x14ac:dyDescent="0.3">
      <c r="A1876" s="51"/>
      <c r="B1876" s="55">
        <f t="shared" si="10"/>
        <v>43143</v>
      </c>
      <c r="C1876" s="358">
        <v>3.7</v>
      </c>
      <c r="D1876" s="51"/>
      <c r="E1876" s="51"/>
    </row>
    <row r="1877" spans="1:5" ht="15" thickBot="1" x14ac:dyDescent="0.3">
      <c r="A1877" s="51"/>
      <c r="B1877" s="55">
        <f t="shared" si="10"/>
        <v>43144</v>
      </c>
      <c r="C1877" s="358">
        <v>4.9000000000000004</v>
      </c>
      <c r="D1877" s="51"/>
      <c r="E1877" s="51"/>
    </row>
    <row r="1878" spans="1:5" ht="15" thickBot="1" x14ac:dyDescent="0.3">
      <c r="A1878" s="51"/>
      <c r="B1878" s="55">
        <f t="shared" si="10"/>
        <v>43145</v>
      </c>
      <c r="C1878" s="358">
        <v>2.7</v>
      </c>
      <c r="D1878" s="51"/>
      <c r="E1878" s="51"/>
    </row>
    <row r="1879" spans="1:5" ht="15" thickBot="1" x14ac:dyDescent="0.3">
      <c r="A1879" s="51"/>
      <c r="B1879" s="55">
        <f t="shared" si="10"/>
        <v>43146</v>
      </c>
      <c r="C1879" s="358">
        <v>2.2999999999999998</v>
      </c>
      <c r="D1879" s="51"/>
      <c r="E1879" s="51"/>
    </row>
    <row r="1880" spans="1:5" ht="15" thickBot="1" x14ac:dyDescent="0.3">
      <c r="A1880" s="51"/>
      <c r="B1880" s="55">
        <f t="shared" si="10"/>
        <v>43147</v>
      </c>
      <c r="C1880" s="358">
        <v>2.7</v>
      </c>
      <c r="D1880" s="51"/>
      <c r="E1880" s="51"/>
    </row>
    <row r="1881" spans="1:5" ht="15" thickBot="1" x14ac:dyDescent="0.3">
      <c r="A1881" s="51"/>
      <c r="B1881" s="55">
        <f t="shared" si="10"/>
        <v>43148</v>
      </c>
      <c r="C1881" s="358">
        <v>5.2</v>
      </c>
      <c r="D1881" s="51"/>
      <c r="E1881" s="51"/>
    </row>
    <row r="1882" spans="1:5" ht="15" thickBot="1" x14ac:dyDescent="0.3">
      <c r="A1882" s="51"/>
      <c r="B1882" s="55">
        <f t="shared" si="10"/>
        <v>43149</v>
      </c>
      <c r="C1882" s="358">
        <v>6.1</v>
      </c>
      <c r="D1882" s="51"/>
      <c r="E1882" s="51"/>
    </row>
    <row r="1883" spans="1:5" ht="15" thickBot="1" x14ac:dyDescent="0.3">
      <c r="A1883" s="51"/>
      <c r="B1883" s="55">
        <f t="shared" si="10"/>
        <v>43150</v>
      </c>
      <c r="C1883" s="358">
        <v>5.0999999999999996</v>
      </c>
      <c r="D1883" s="51"/>
      <c r="E1883" s="51"/>
    </row>
    <row r="1884" spans="1:5" ht="15" thickBot="1" x14ac:dyDescent="0.3">
      <c r="A1884" s="51"/>
      <c r="B1884" s="55">
        <f t="shared" si="10"/>
        <v>43151</v>
      </c>
      <c r="C1884" s="358">
        <v>3.3</v>
      </c>
      <c r="D1884" s="51"/>
      <c r="E1884" s="51"/>
    </row>
    <row r="1885" spans="1:5" ht="15" thickBot="1" x14ac:dyDescent="0.3">
      <c r="A1885" s="51"/>
      <c r="B1885" s="55">
        <f t="shared" si="10"/>
        <v>43152</v>
      </c>
      <c r="C1885" s="358">
        <v>4.5999999999999996</v>
      </c>
      <c r="D1885" s="51"/>
      <c r="E1885" s="51"/>
    </row>
    <row r="1886" spans="1:5" ht="15" thickBot="1" x14ac:dyDescent="0.3">
      <c r="A1886" s="51"/>
      <c r="B1886" s="55">
        <f t="shared" si="10"/>
        <v>43153</v>
      </c>
      <c r="C1886" s="358">
        <v>5.2</v>
      </c>
      <c r="D1886" s="51"/>
      <c r="E1886" s="51"/>
    </row>
    <row r="1887" spans="1:5" ht="15" thickBot="1" x14ac:dyDescent="0.3">
      <c r="A1887" s="51"/>
      <c r="B1887" s="55">
        <f t="shared" si="10"/>
        <v>43154</v>
      </c>
      <c r="C1887" s="358">
        <v>5.6</v>
      </c>
      <c r="D1887" s="51"/>
      <c r="E1887" s="51"/>
    </row>
    <row r="1888" spans="1:5" ht="15" thickBot="1" x14ac:dyDescent="0.3">
      <c r="A1888" s="51"/>
      <c r="B1888" s="55">
        <f t="shared" si="10"/>
        <v>43155</v>
      </c>
      <c r="C1888" s="358">
        <v>6.6</v>
      </c>
      <c r="D1888" s="51"/>
      <c r="E1888" s="51"/>
    </row>
    <row r="1889" spans="1:5" ht="15" thickBot="1" x14ac:dyDescent="0.3">
      <c r="A1889" s="51"/>
      <c r="B1889" s="55">
        <f t="shared" si="10"/>
        <v>43156</v>
      </c>
      <c r="C1889" s="358">
        <v>0.1</v>
      </c>
      <c r="D1889" s="51"/>
      <c r="E1889" s="51"/>
    </row>
    <row r="1890" spans="1:5" ht="15" thickBot="1" x14ac:dyDescent="0.3">
      <c r="A1890" s="51"/>
      <c r="B1890" s="55">
        <f t="shared" si="10"/>
        <v>43157</v>
      </c>
      <c r="C1890" s="358">
        <v>-1.9</v>
      </c>
      <c r="D1890" s="51"/>
      <c r="E1890" s="51"/>
    </row>
    <row r="1891" spans="1:5" ht="15" thickBot="1" x14ac:dyDescent="0.3">
      <c r="A1891" s="51"/>
      <c r="B1891" s="55">
        <f t="shared" si="10"/>
        <v>43158</v>
      </c>
      <c r="C1891" s="358">
        <v>-1.7</v>
      </c>
      <c r="D1891" s="51"/>
      <c r="E1891" s="51"/>
    </row>
    <row r="1892" spans="1:5" ht="15" thickBot="1" x14ac:dyDescent="0.3">
      <c r="A1892" s="51"/>
      <c r="B1892" s="55">
        <f t="shared" si="10"/>
        <v>43159</v>
      </c>
      <c r="C1892" s="358">
        <v>-2</v>
      </c>
      <c r="D1892" s="51"/>
      <c r="E1892" s="51"/>
    </row>
    <row r="1893" spans="1:5" ht="15" thickBot="1" x14ac:dyDescent="0.3">
      <c r="A1893" s="51"/>
      <c r="B1893" s="55">
        <f t="shared" si="10"/>
        <v>43160</v>
      </c>
      <c r="C1893" s="358">
        <v>-1.8</v>
      </c>
      <c r="D1893" s="51"/>
      <c r="E1893" s="51"/>
    </row>
    <row r="1894" spans="1:5" ht="15" thickBot="1" x14ac:dyDescent="0.3">
      <c r="A1894" s="51"/>
      <c r="B1894" s="55">
        <f t="shared" si="10"/>
        <v>43161</v>
      </c>
      <c r="C1894" s="358">
        <v>1.5</v>
      </c>
      <c r="D1894" s="51"/>
      <c r="E1894" s="51"/>
    </row>
    <row r="1895" spans="1:5" ht="15" thickBot="1" x14ac:dyDescent="0.3">
      <c r="A1895" s="51"/>
      <c r="B1895" s="55">
        <f t="shared" si="10"/>
        <v>43162</v>
      </c>
      <c r="C1895" s="358">
        <v>3.4</v>
      </c>
      <c r="D1895" s="51"/>
      <c r="E1895" s="51"/>
    </row>
    <row r="1896" spans="1:5" ht="15" thickBot="1" x14ac:dyDescent="0.3">
      <c r="A1896" s="51"/>
      <c r="B1896" s="55">
        <f t="shared" si="10"/>
        <v>43163</v>
      </c>
      <c r="C1896" s="358">
        <v>4.8</v>
      </c>
      <c r="D1896" s="51"/>
      <c r="E1896" s="51"/>
    </row>
    <row r="1897" spans="1:5" ht="15" thickBot="1" x14ac:dyDescent="0.3">
      <c r="A1897" s="51"/>
      <c r="B1897" s="55">
        <f t="shared" si="10"/>
        <v>43164</v>
      </c>
      <c r="C1897" s="358">
        <v>6.1</v>
      </c>
      <c r="D1897" s="51"/>
      <c r="E1897" s="51"/>
    </row>
    <row r="1898" spans="1:5" ht="15" thickBot="1" x14ac:dyDescent="0.3">
      <c r="A1898" s="51"/>
      <c r="B1898" s="55">
        <f t="shared" si="10"/>
        <v>43165</v>
      </c>
      <c r="C1898" s="358">
        <v>5.8</v>
      </c>
      <c r="D1898" s="51"/>
      <c r="E1898" s="51"/>
    </row>
    <row r="1899" spans="1:5" ht="15" thickBot="1" x14ac:dyDescent="0.3">
      <c r="A1899" s="51"/>
      <c r="B1899" s="55">
        <f t="shared" si="10"/>
        <v>43166</v>
      </c>
      <c r="C1899" s="358">
        <v>7.3</v>
      </c>
      <c r="D1899" s="51"/>
      <c r="E1899" s="51"/>
    </row>
    <row r="1900" spans="1:5" ht="15" thickBot="1" x14ac:dyDescent="0.3">
      <c r="A1900" s="51"/>
      <c r="B1900" s="55">
        <f t="shared" si="10"/>
        <v>43167</v>
      </c>
      <c r="C1900" s="358">
        <v>6.8</v>
      </c>
      <c r="D1900" s="51"/>
      <c r="E1900" s="51"/>
    </row>
    <row r="1901" spans="1:5" ht="15" thickBot="1" x14ac:dyDescent="0.3">
      <c r="A1901" s="51"/>
      <c r="B1901" s="55">
        <f t="shared" si="10"/>
        <v>43168</v>
      </c>
      <c r="C1901" s="358">
        <v>7.9</v>
      </c>
      <c r="D1901" s="51"/>
      <c r="E1901" s="51"/>
    </row>
    <row r="1902" spans="1:5" ht="15" thickBot="1" x14ac:dyDescent="0.3">
      <c r="A1902" s="51"/>
      <c r="B1902" s="55">
        <f t="shared" si="10"/>
        <v>43169</v>
      </c>
      <c r="C1902" s="358">
        <v>9.3000000000000007</v>
      </c>
      <c r="D1902" s="51"/>
      <c r="E1902" s="51"/>
    </row>
    <row r="1903" spans="1:5" ht="15" thickBot="1" x14ac:dyDescent="0.3">
      <c r="A1903" s="51"/>
      <c r="B1903" s="55">
        <f t="shared" si="10"/>
        <v>43170</v>
      </c>
      <c r="C1903" s="358">
        <v>10</v>
      </c>
      <c r="D1903" s="51"/>
      <c r="E1903" s="51"/>
    </row>
    <row r="1904" spans="1:5" ht="15" thickBot="1" x14ac:dyDescent="0.3">
      <c r="A1904" s="51"/>
      <c r="B1904" s="55">
        <f t="shared" si="10"/>
        <v>43171</v>
      </c>
      <c r="C1904" s="358">
        <v>10.5</v>
      </c>
      <c r="D1904" s="51"/>
      <c r="E1904" s="51"/>
    </row>
    <row r="1905" spans="1:5" ht="15" thickBot="1" x14ac:dyDescent="0.3">
      <c r="A1905" s="51"/>
      <c r="B1905" s="55">
        <f t="shared" si="10"/>
        <v>43172</v>
      </c>
      <c r="C1905" s="358">
        <v>10.199999999999999</v>
      </c>
      <c r="D1905" s="51"/>
      <c r="E1905" s="51"/>
    </row>
    <row r="1906" spans="1:5" ht="15" thickBot="1" x14ac:dyDescent="0.3">
      <c r="A1906" s="51"/>
      <c r="B1906" s="55">
        <f t="shared" si="10"/>
        <v>43173</v>
      </c>
      <c r="C1906" s="358">
        <v>10.199999999999999</v>
      </c>
      <c r="D1906" s="51"/>
      <c r="E1906" s="51"/>
    </row>
    <row r="1907" spans="1:5" ht="15" thickBot="1" x14ac:dyDescent="0.3">
      <c r="A1907" s="51"/>
      <c r="B1907" s="55">
        <f t="shared" si="10"/>
        <v>43174</v>
      </c>
      <c r="C1907" s="358">
        <v>9.3000000000000007</v>
      </c>
      <c r="D1907" s="51"/>
      <c r="E1907" s="51"/>
    </row>
    <row r="1908" spans="1:5" ht="15" thickBot="1" x14ac:dyDescent="0.3">
      <c r="A1908" s="51"/>
      <c r="B1908" s="55">
        <f t="shared" si="10"/>
        <v>43175</v>
      </c>
      <c r="C1908" s="358">
        <v>9.6999999999999993</v>
      </c>
      <c r="D1908" s="51"/>
      <c r="E1908" s="51"/>
    </row>
    <row r="1909" spans="1:5" ht="15" thickBot="1" x14ac:dyDescent="0.3">
      <c r="A1909" s="51"/>
      <c r="B1909" s="55">
        <f t="shared" si="10"/>
        <v>43176</v>
      </c>
      <c r="C1909" s="358">
        <v>8.4</v>
      </c>
      <c r="D1909" s="51"/>
      <c r="E1909" s="51"/>
    </row>
    <row r="1910" spans="1:5" ht="15" thickBot="1" x14ac:dyDescent="0.3">
      <c r="A1910" s="51"/>
      <c r="B1910" s="55">
        <f t="shared" si="10"/>
        <v>43177</v>
      </c>
      <c r="C1910" s="358">
        <v>7.7</v>
      </c>
      <c r="D1910" s="51"/>
      <c r="E1910" s="51"/>
    </row>
    <row r="1911" spans="1:5" ht="15" thickBot="1" x14ac:dyDescent="0.3">
      <c r="A1911" s="51"/>
      <c r="B1911" s="55">
        <f t="shared" si="10"/>
        <v>43178</v>
      </c>
      <c r="C1911" s="358">
        <v>2.2999999999999998</v>
      </c>
      <c r="D1911" s="51"/>
      <c r="E1911" s="51"/>
    </row>
    <row r="1912" spans="1:5" ht="15" thickBot="1" x14ac:dyDescent="0.3">
      <c r="A1912" s="51"/>
      <c r="B1912" s="55">
        <f t="shared" ref="B1912:B1975" si="11">+B1911+1</f>
        <v>43179</v>
      </c>
      <c r="C1912" s="358">
        <v>4.8</v>
      </c>
      <c r="D1912" s="51"/>
      <c r="E1912" s="51"/>
    </row>
    <row r="1913" spans="1:5" ht="15" thickBot="1" x14ac:dyDescent="0.3">
      <c r="A1913" s="51"/>
      <c r="B1913" s="55">
        <f t="shared" si="11"/>
        <v>43180</v>
      </c>
      <c r="C1913" s="358">
        <v>5.6</v>
      </c>
      <c r="D1913" s="51"/>
      <c r="E1913" s="51"/>
    </row>
    <row r="1914" spans="1:5" ht="15" thickBot="1" x14ac:dyDescent="0.3">
      <c r="A1914" s="51"/>
      <c r="B1914" s="55">
        <f t="shared" si="11"/>
        <v>43181</v>
      </c>
      <c r="C1914" s="358">
        <v>4.9000000000000004</v>
      </c>
      <c r="D1914" s="51"/>
      <c r="E1914" s="51"/>
    </row>
    <row r="1915" spans="1:5" ht="15" thickBot="1" x14ac:dyDescent="0.3">
      <c r="A1915" s="51"/>
      <c r="B1915" s="55">
        <f t="shared" si="11"/>
        <v>43182</v>
      </c>
      <c r="C1915" s="358">
        <v>5.9</v>
      </c>
      <c r="D1915" s="51"/>
      <c r="E1915" s="51"/>
    </row>
    <row r="1916" spans="1:5" ht="15" thickBot="1" x14ac:dyDescent="0.3">
      <c r="A1916" s="51"/>
      <c r="B1916" s="55">
        <f t="shared" si="11"/>
        <v>43183</v>
      </c>
      <c r="C1916" s="358">
        <v>6.5</v>
      </c>
      <c r="D1916" s="51"/>
      <c r="E1916" s="51"/>
    </row>
    <row r="1917" spans="1:5" ht="15" thickBot="1" x14ac:dyDescent="0.3">
      <c r="A1917" s="51"/>
      <c r="B1917" s="55">
        <f t="shared" si="11"/>
        <v>43184</v>
      </c>
      <c r="C1917" s="358">
        <v>7.5</v>
      </c>
      <c r="D1917" s="51"/>
      <c r="E1917" s="51"/>
    </row>
    <row r="1918" spans="1:5" ht="15" thickBot="1" x14ac:dyDescent="0.3">
      <c r="A1918" s="51"/>
      <c r="B1918" s="55">
        <f t="shared" si="11"/>
        <v>43185</v>
      </c>
      <c r="C1918" s="358">
        <v>9</v>
      </c>
      <c r="D1918" s="51"/>
      <c r="E1918" s="51"/>
    </row>
    <row r="1919" spans="1:5" ht="15" thickBot="1" x14ac:dyDescent="0.3">
      <c r="A1919" s="51"/>
      <c r="B1919" s="55">
        <f t="shared" si="11"/>
        <v>43186</v>
      </c>
      <c r="C1919" s="358">
        <v>10.6</v>
      </c>
      <c r="D1919" s="51"/>
      <c r="E1919" s="51"/>
    </row>
    <row r="1920" spans="1:5" ht="15" thickBot="1" x14ac:dyDescent="0.3">
      <c r="A1920" s="51"/>
      <c r="B1920" s="55">
        <f t="shared" si="11"/>
        <v>43187</v>
      </c>
      <c r="C1920" s="358">
        <v>10.5</v>
      </c>
      <c r="D1920" s="51"/>
      <c r="E1920" s="51"/>
    </row>
    <row r="1921" spans="1:5" ht="15" thickBot="1" x14ac:dyDescent="0.3">
      <c r="A1921" s="51"/>
      <c r="B1921" s="55">
        <f t="shared" si="11"/>
        <v>43188</v>
      </c>
      <c r="C1921" s="358">
        <v>10.8</v>
      </c>
      <c r="D1921" s="51"/>
      <c r="E1921" s="51"/>
    </row>
    <row r="1922" spans="1:5" ht="15" thickBot="1" x14ac:dyDescent="0.3">
      <c r="A1922" s="51"/>
      <c r="B1922" s="55">
        <f t="shared" si="11"/>
        <v>43189</v>
      </c>
      <c r="C1922" s="358">
        <v>12.2</v>
      </c>
      <c r="D1922" s="51"/>
      <c r="E1922" s="51"/>
    </row>
    <row r="1923" spans="1:5" ht="15" thickBot="1" x14ac:dyDescent="0.3">
      <c r="A1923" s="51"/>
      <c r="B1923" s="55">
        <f t="shared" si="11"/>
        <v>43190</v>
      </c>
      <c r="C1923" s="358">
        <v>11.1</v>
      </c>
      <c r="D1923" s="51"/>
      <c r="E1923" s="51"/>
    </row>
    <row r="1924" spans="1:5" ht="15" thickBot="1" x14ac:dyDescent="0.3">
      <c r="A1924" s="51"/>
      <c r="B1924" s="55">
        <f t="shared" si="11"/>
        <v>43191</v>
      </c>
      <c r="C1924" s="358">
        <v>11.8</v>
      </c>
      <c r="D1924" s="51"/>
      <c r="E1924" s="51"/>
    </row>
    <row r="1925" spans="1:5" ht="15" thickBot="1" x14ac:dyDescent="0.3">
      <c r="A1925" s="51"/>
      <c r="B1925" s="55">
        <f t="shared" si="11"/>
        <v>43192</v>
      </c>
      <c r="C1925" s="358">
        <v>11.1</v>
      </c>
      <c r="D1925" s="51"/>
      <c r="E1925" s="51"/>
    </row>
    <row r="1926" spans="1:5" ht="15" thickBot="1" x14ac:dyDescent="0.3">
      <c r="A1926" s="51"/>
      <c r="B1926" s="55">
        <f t="shared" si="11"/>
        <v>43193</v>
      </c>
      <c r="C1926" s="358">
        <v>12.1</v>
      </c>
      <c r="D1926" s="51"/>
      <c r="E1926" s="51"/>
    </row>
    <row r="1927" spans="1:5" ht="15" thickBot="1" x14ac:dyDescent="0.3">
      <c r="A1927" s="51"/>
      <c r="B1927" s="55">
        <f t="shared" si="11"/>
        <v>43194</v>
      </c>
      <c r="C1927" s="358">
        <v>11.6</v>
      </c>
      <c r="D1927" s="51"/>
      <c r="E1927" s="51"/>
    </row>
    <row r="1928" spans="1:5" ht="15" thickBot="1" x14ac:dyDescent="0.3">
      <c r="A1928" s="51"/>
      <c r="B1928" s="55">
        <f t="shared" si="11"/>
        <v>43195</v>
      </c>
      <c r="C1928" s="358">
        <v>12.9</v>
      </c>
      <c r="D1928" s="51"/>
      <c r="E1928" s="51"/>
    </row>
    <row r="1929" spans="1:5" ht="15" thickBot="1" x14ac:dyDescent="0.3">
      <c r="A1929" s="51"/>
      <c r="B1929" s="55">
        <f t="shared" si="11"/>
        <v>43196</v>
      </c>
      <c r="C1929" s="358">
        <v>13.3</v>
      </c>
      <c r="D1929" s="51"/>
      <c r="E1929" s="51"/>
    </row>
    <row r="1930" spans="1:5" ht="15" thickBot="1" x14ac:dyDescent="0.3">
      <c r="A1930" s="51"/>
      <c r="B1930" s="55">
        <f t="shared" si="11"/>
        <v>43197</v>
      </c>
      <c r="C1930" s="358">
        <v>13.1</v>
      </c>
      <c r="D1930" s="51"/>
      <c r="E1930" s="51"/>
    </row>
    <row r="1931" spans="1:5" ht="15" thickBot="1" x14ac:dyDescent="0.3">
      <c r="A1931" s="51"/>
      <c r="B1931" s="55">
        <f t="shared" si="11"/>
        <v>43198</v>
      </c>
      <c r="C1931" s="358">
        <v>13</v>
      </c>
      <c r="D1931" s="51"/>
      <c r="E1931" s="51"/>
    </row>
    <row r="1932" spans="1:5" ht="15" thickBot="1" x14ac:dyDescent="0.3">
      <c r="A1932" s="51"/>
      <c r="B1932" s="55">
        <f t="shared" si="11"/>
        <v>43199</v>
      </c>
      <c r="C1932" s="358">
        <v>13.7</v>
      </c>
      <c r="D1932" s="51"/>
      <c r="E1932" s="51"/>
    </row>
    <row r="1933" spans="1:5" ht="15" thickBot="1" x14ac:dyDescent="0.3">
      <c r="A1933" s="51"/>
      <c r="B1933" s="55">
        <f t="shared" si="11"/>
        <v>43200</v>
      </c>
      <c r="C1933" s="358">
        <v>13.9</v>
      </c>
      <c r="D1933" s="51"/>
      <c r="E1933" s="51"/>
    </row>
    <row r="1934" spans="1:5" ht="15" thickBot="1" x14ac:dyDescent="0.3">
      <c r="A1934" s="51"/>
      <c r="B1934" s="55">
        <f t="shared" si="11"/>
        <v>43201</v>
      </c>
      <c r="C1934" s="358">
        <v>13.8</v>
      </c>
      <c r="D1934" s="51"/>
      <c r="E1934" s="51"/>
    </row>
    <row r="1935" spans="1:5" ht="15" thickBot="1" x14ac:dyDescent="0.3">
      <c r="A1935" s="51"/>
      <c r="B1935" s="55">
        <f t="shared" si="11"/>
        <v>43202</v>
      </c>
      <c r="C1935" s="358">
        <v>12.9</v>
      </c>
      <c r="D1935" s="51"/>
      <c r="E1935" s="51"/>
    </row>
    <row r="1936" spans="1:5" ht="15" thickBot="1" x14ac:dyDescent="0.3">
      <c r="A1936" s="51"/>
      <c r="B1936" s="55">
        <f t="shared" si="11"/>
        <v>43203</v>
      </c>
      <c r="C1936" s="358">
        <v>14</v>
      </c>
      <c r="D1936" s="51"/>
      <c r="E1936" s="51"/>
    </row>
    <row r="1937" spans="1:5" ht="15" thickBot="1" x14ac:dyDescent="0.3">
      <c r="A1937" s="51"/>
      <c r="B1937" s="55">
        <f t="shared" si="11"/>
        <v>43204</v>
      </c>
      <c r="C1937" s="358">
        <v>14.9</v>
      </c>
      <c r="D1937" s="51"/>
      <c r="E1937" s="51"/>
    </row>
    <row r="1938" spans="1:5" ht="15" thickBot="1" x14ac:dyDescent="0.3">
      <c r="A1938" s="51"/>
      <c r="B1938" s="55">
        <f t="shared" si="11"/>
        <v>43205</v>
      </c>
      <c r="C1938" s="358">
        <v>17.899999999999999</v>
      </c>
      <c r="D1938" s="51"/>
      <c r="E1938" s="51"/>
    </row>
    <row r="1939" spans="1:5" ht="15" thickBot="1" x14ac:dyDescent="0.3">
      <c r="A1939" s="51"/>
      <c r="B1939" s="55">
        <f t="shared" si="11"/>
        <v>43206</v>
      </c>
      <c r="C1939" s="358">
        <v>17.7</v>
      </c>
      <c r="D1939" s="51"/>
      <c r="E1939" s="51"/>
    </row>
    <row r="1940" spans="1:5" ht="15" thickBot="1" x14ac:dyDescent="0.3">
      <c r="A1940" s="51"/>
      <c r="B1940" s="55">
        <f t="shared" si="11"/>
        <v>43207</v>
      </c>
      <c r="C1940" s="358">
        <v>18.5</v>
      </c>
      <c r="D1940" s="51"/>
      <c r="E1940" s="51"/>
    </row>
    <row r="1941" spans="1:5" ht="15" thickBot="1" x14ac:dyDescent="0.3">
      <c r="A1941" s="51"/>
      <c r="B1941" s="55">
        <f t="shared" si="11"/>
        <v>43208</v>
      </c>
      <c r="C1941" s="358">
        <v>18.5</v>
      </c>
      <c r="D1941" s="51"/>
      <c r="E1941" s="51"/>
    </row>
    <row r="1942" spans="1:5" ht="15" thickBot="1" x14ac:dyDescent="0.3">
      <c r="A1942" s="51"/>
      <c r="B1942" s="55">
        <f t="shared" si="11"/>
        <v>43209</v>
      </c>
      <c r="C1942" s="358">
        <v>19.5</v>
      </c>
      <c r="D1942" s="51"/>
      <c r="E1942" s="51"/>
    </row>
    <row r="1943" spans="1:5" ht="15" thickBot="1" x14ac:dyDescent="0.3">
      <c r="A1943" s="51"/>
      <c r="B1943" s="55">
        <f t="shared" si="11"/>
        <v>43210</v>
      </c>
      <c r="C1943" s="358">
        <v>21</v>
      </c>
      <c r="D1943" s="51"/>
      <c r="E1943" s="51"/>
    </row>
    <row r="1944" spans="1:5" ht="15" thickBot="1" x14ac:dyDescent="0.3">
      <c r="A1944" s="51"/>
      <c r="B1944" s="55">
        <f t="shared" si="11"/>
        <v>43211</v>
      </c>
      <c r="C1944" s="358">
        <v>19.899999999999999</v>
      </c>
      <c r="D1944" s="51"/>
      <c r="E1944" s="51"/>
    </row>
    <row r="1945" spans="1:5" ht="15" thickBot="1" x14ac:dyDescent="0.3">
      <c r="A1945" s="51"/>
      <c r="B1945" s="55">
        <f t="shared" si="11"/>
        <v>43212</v>
      </c>
      <c r="C1945" s="358">
        <v>17.600000000000001</v>
      </c>
      <c r="D1945" s="51"/>
      <c r="E1945" s="51"/>
    </row>
    <row r="1946" spans="1:5" ht="15" thickBot="1" x14ac:dyDescent="0.3">
      <c r="A1946" s="51"/>
      <c r="B1946" s="55">
        <f t="shared" si="11"/>
        <v>43213</v>
      </c>
      <c r="C1946" s="358">
        <v>17.5</v>
      </c>
      <c r="D1946" s="51"/>
      <c r="E1946" s="51"/>
    </row>
    <row r="1947" spans="1:5" ht="15" thickBot="1" x14ac:dyDescent="0.3">
      <c r="A1947" s="51"/>
      <c r="B1947" s="55">
        <f t="shared" si="11"/>
        <v>43214</v>
      </c>
      <c r="C1947" s="358">
        <v>18.5</v>
      </c>
      <c r="D1947" s="51"/>
      <c r="E1947" s="51"/>
    </row>
    <row r="1948" spans="1:5" ht="15" thickBot="1" x14ac:dyDescent="0.3">
      <c r="A1948" s="51"/>
      <c r="B1948" s="55">
        <f t="shared" si="11"/>
        <v>43215</v>
      </c>
      <c r="C1948" s="358">
        <v>19.3</v>
      </c>
      <c r="D1948" s="51"/>
      <c r="E1948" s="51"/>
    </row>
    <row r="1949" spans="1:5" ht="15" thickBot="1" x14ac:dyDescent="0.3">
      <c r="A1949" s="51"/>
      <c r="B1949" s="55">
        <f t="shared" si="11"/>
        <v>43216</v>
      </c>
      <c r="C1949" s="358">
        <v>19</v>
      </c>
      <c r="D1949" s="51"/>
      <c r="E1949" s="51"/>
    </row>
    <row r="1950" spans="1:5" ht="15" thickBot="1" x14ac:dyDescent="0.3">
      <c r="A1950" s="51"/>
      <c r="B1950" s="55">
        <f t="shared" si="11"/>
        <v>43217</v>
      </c>
      <c r="C1950" s="358">
        <v>18.5</v>
      </c>
      <c r="D1950" s="51"/>
      <c r="E1950" s="51"/>
    </row>
    <row r="1951" spans="1:5" ht="15" thickBot="1" x14ac:dyDescent="0.3">
      <c r="A1951" s="51"/>
      <c r="B1951" s="55">
        <f t="shared" si="11"/>
        <v>43218</v>
      </c>
      <c r="C1951" s="358">
        <v>19.600000000000001</v>
      </c>
      <c r="D1951" s="51"/>
      <c r="E1951" s="51"/>
    </row>
    <row r="1952" spans="1:5" ht="15" thickBot="1" x14ac:dyDescent="0.3">
      <c r="A1952" s="51"/>
      <c r="B1952" s="55">
        <f t="shared" si="11"/>
        <v>43219</v>
      </c>
      <c r="C1952" s="358">
        <v>19.8</v>
      </c>
      <c r="D1952" s="51"/>
      <c r="E1952" s="51"/>
    </row>
    <row r="1953" spans="1:5" ht="15" thickBot="1" x14ac:dyDescent="0.3">
      <c r="A1953" s="51"/>
      <c r="B1953" s="55">
        <f t="shared" si="11"/>
        <v>43220</v>
      </c>
      <c r="C1953" s="358">
        <v>19</v>
      </c>
      <c r="D1953" s="51"/>
      <c r="E1953" s="51"/>
    </row>
    <row r="1954" spans="1:5" ht="15" thickBot="1" x14ac:dyDescent="0.3">
      <c r="A1954" s="51"/>
      <c r="B1954" s="55">
        <f t="shared" si="11"/>
        <v>43221</v>
      </c>
      <c r="C1954" s="358">
        <v>16.2</v>
      </c>
      <c r="D1954" s="51"/>
      <c r="E1954" s="51"/>
    </row>
    <row r="1955" spans="1:5" ht="15" thickBot="1" x14ac:dyDescent="0.3">
      <c r="A1955" s="51"/>
      <c r="B1955" s="55">
        <f t="shared" si="11"/>
        <v>43222</v>
      </c>
      <c r="C1955" s="358">
        <v>18.8</v>
      </c>
      <c r="D1955" s="51"/>
      <c r="E1955" s="51"/>
    </row>
    <row r="1956" spans="1:5" ht="15" thickBot="1" x14ac:dyDescent="0.3">
      <c r="A1956" s="51"/>
      <c r="B1956" s="55">
        <f t="shared" si="11"/>
        <v>43223</v>
      </c>
      <c r="C1956" s="358">
        <v>21.5</v>
      </c>
      <c r="D1956" s="51"/>
      <c r="E1956" s="51"/>
    </row>
    <row r="1957" spans="1:5" ht="15" thickBot="1" x14ac:dyDescent="0.3">
      <c r="A1957" s="51"/>
      <c r="B1957" s="55">
        <f t="shared" si="11"/>
        <v>43224</v>
      </c>
      <c r="C1957" s="358">
        <v>17.3</v>
      </c>
      <c r="D1957" s="51"/>
      <c r="E1957" s="51"/>
    </row>
    <row r="1958" spans="1:5" ht="15" thickBot="1" x14ac:dyDescent="0.3">
      <c r="A1958" s="51"/>
      <c r="B1958" s="55">
        <f t="shared" si="11"/>
        <v>43225</v>
      </c>
      <c r="C1958" s="358">
        <v>19.8</v>
      </c>
      <c r="D1958" s="51"/>
      <c r="E1958" s="51"/>
    </row>
    <row r="1959" spans="1:5" ht="15" thickBot="1" x14ac:dyDescent="0.3">
      <c r="A1959" s="51"/>
      <c r="B1959" s="55">
        <f t="shared" si="11"/>
        <v>43226</v>
      </c>
      <c r="C1959" s="358">
        <v>21.8</v>
      </c>
      <c r="D1959" s="51"/>
      <c r="E1959" s="51"/>
    </row>
    <row r="1960" spans="1:5" ht="15" thickBot="1" x14ac:dyDescent="0.3">
      <c r="A1960" s="51"/>
      <c r="B1960" s="55">
        <f t="shared" si="11"/>
        <v>43227</v>
      </c>
      <c r="C1960" s="358">
        <v>21.4</v>
      </c>
      <c r="D1960" s="51"/>
      <c r="E1960" s="51"/>
    </row>
    <row r="1961" spans="1:5" ht="15" thickBot="1" x14ac:dyDescent="0.3">
      <c r="A1961" s="51"/>
      <c r="B1961" s="55">
        <f t="shared" si="11"/>
        <v>43228</v>
      </c>
      <c r="C1961" s="358">
        <v>20.6</v>
      </c>
      <c r="D1961" s="51"/>
      <c r="E1961" s="51"/>
    </row>
    <row r="1962" spans="1:5" ht="15" thickBot="1" x14ac:dyDescent="0.3">
      <c r="A1962" s="51"/>
      <c r="B1962" s="55">
        <f t="shared" si="11"/>
        <v>43229</v>
      </c>
      <c r="C1962" s="358">
        <v>18.899999999999999</v>
      </c>
      <c r="D1962" s="51"/>
      <c r="E1962" s="51"/>
    </row>
    <row r="1963" spans="1:5" ht="15" thickBot="1" x14ac:dyDescent="0.3">
      <c r="A1963" s="51"/>
      <c r="B1963" s="55">
        <f t="shared" si="11"/>
        <v>43230</v>
      </c>
      <c r="C1963" s="358">
        <v>19.399999999999999</v>
      </c>
      <c r="D1963" s="51"/>
      <c r="E1963" s="51"/>
    </row>
    <row r="1964" spans="1:5" ht="15" thickBot="1" x14ac:dyDescent="0.3">
      <c r="A1964" s="51"/>
      <c r="B1964" s="55">
        <f t="shared" si="11"/>
        <v>43231</v>
      </c>
      <c r="C1964" s="358">
        <v>21</v>
      </c>
      <c r="D1964" s="51"/>
      <c r="E1964" s="51"/>
    </row>
    <row r="1965" spans="1:5" ht="15" thickBot="1" x14ac:dyDescent="0.3">
      <c r="A1965" s="51"/>
      <c r="B1965" s="55">
        <f t="shared" si="11"/>
        <v>43232</v>
      </c>
      <c r="C1965" s="358">
        <v>21.3</v>
      </c>
      <c r="D1965" s="51"/>
      <c r="E1965" s="51"/>
    </row>
    <row r="1966" spans="1:5" ht="15" thickBot="1" x14ac:dyDescent="0.3">
      <c r="A1966" s="51"/>
      <c r="B1966" s="55">
        <f t="shared" si="11"/>
        <v>43233</v>
      </c>
      <c r="C1966" s="358">
        <v>20</v>
      </c>
      <c r="D1966" s="51"/>
      <c r="E1966" s="51"/>
    </row>
    <row r="1967" spans="1:5" ht="15" thickBot="1" x14ac:dyDescent="0.3">
      <c r="A1967" s="51"/>
      <c r="B1967" s="55">
        <f t="shared" si="11"/>
        <v>43234</v>
      </c>
      <c r="C1967" s="358">
        <v>16.8</v>
      </c>
      <c r="D1967" s="51"/>
      <c r="E1967" s="51"/>
    </row>
    <row r="1968" spans="1:5" ht="15" thickBot="1" x14ac:dyDescent="0.3">
      <c r="A1968" s="51"/>
      <c r="B1968" s="55">
        <f t="shared" si="11"/>
        <v>43235</v>
      </c>
      <c r="C1968" s="358">
        <v>14.3</v>
      </c>
      <c r="D1968" s="51"/>
      <c r="E1968" s="51"/>
    </row>
    <row r="1969" spans="1:5" ht="15" thickBot="1" x14ac:dyDescent="0.3">
      <c r="A1969" s="51"/>
      <c r="B1969" s="55">
        <f t="shared" si="11"/>
        <v>43236</v>
      </c>
      <c r="C1969" s="358">
        <v>15.5</v>
      </c>
      <c r="D1969" s="51"/>
      <c r="E1969" s="51"/>
    </row>
    <row r="1970" spans="1:5" ht="15" thickBot="1" x14ac:dyDescent="0.3">
      <c r="A1970" s="51"/>
      <c r="B1970" s="55">
        <f t="shared" si="11"/>
        <v>43237</v>
      </c>
      <c r="C1970" s="358">
        <v>17.100000000000001</v>
      </c>
      <c r="D1970" s="51"/>
      <c r="E1970" s="51"/>
    </row>
    <row r="1971" spans="1:5" ht="15" thickBot="1" x14ac:dyDescent="0.3">
      <c r="A1971" s="51"/>
      <c r="B1971" s="55">
        <f t="shared" si="11"/>
        <v>43238</v>
      </c>
      <c r="C1971" s="358">
        <v>17.600000000000001</v>
      </c>
      <c r="D1971" s="51"/>
      <c r="E1971" s="51"/>
    </row>
    <row r="1972" spans="1:5" ht="15" thickBot="1" x14ac:dyDescent="0.3">
      <c r="A1972" s="51"/>
      <c r="B1972" s="55">
        <f t="shared" si="11"/>
        <v>43239</v>
      </c>
      <c r="C1972" s="358">
        <v>19.100000000000001</v>
      </c>
      <c r="D1972" s="51"/>
      <c r="E1972" s="51"/>
    </row>
    <row r="1973" spans="1:5" ht="15" thickBot="1" x14ac:dyDescent="0.3">
      <c r="A1973" s="51"/>
      <c r="B1973" s="55">
        <f t="shared" si="11"/>
        <v>43240</v>
      </c>
      <c r="C1973" s="358">
        <v>20.5</v>
      </c>
      <c r="D1973" s="51"/>
      <c r="E1973" s="51"/>
    </row>
    <row r="1974" spans="1:5" ht="15" thickBot="1" x14ac:dyDescent="0.3">
      <c r="A1974" s="51"/>
      <c r="B1974" s="55">
        <f t="shared" si="11"/>
        <v>43241</v>
      </c>
      <c r="C1974" s="358">
        <v>21.9</v>
      </c>
      <c r="D1974" s="51"/>
      <c r="E1974" s="51"/>
    </row>
    <row r="1975" spans="1:5" ht="15" thickBot="1" x14ac:dyDescent="0.3">
      <c r="A1975" s="51"/>
      <c r="B1975" s="55">
        <f t="shared" si="11"/>
        <v>43242</v>
      </c>
      <c r="C1975" s="358">
        <v>18.100000000000001</v>
      </c>
      <c r="D1975" s="51"/>
      <c r="E1975" s="51"/>
    </row>
    <row r="1976" spans="1:5" ht="15" thickBot="1" x14ac:dyDescent="0.3">
      <c r="A1976" s="51"/>
      <c r="B1976" s="55">
        <f t="shared" ref="B1976:B2039" si="12">+B1975+1</f>
        <v>43243</v>
      </c>
      <c r="C1976" s="358">
        <v>19.899999999999999</v>
      </c>
      <c r="D1976" s="51"/>
      <c r="E1976" s="51"/>
    </row>
    <row r="1977" spans="1:5" ht="15" thickBot="1" x14ac:dyDescent="0.3">
      <c r="A1977" s="51"/>
      <c r="B1977" s="55">
        <f t="shared" si="12"/>
        <v>43244</v>
      </c>
      <c r="C1977" s="358">
        <v>21.1</v>
      </c>
      <c r="D1977" s="51"/>
      <c r="E1977" s="51"/>
    </row>
    <row r="1978" spans="1:5" ht="15" thickBot="1" x14ac:dyDescent="0.3">
      <c r="A1978" s="51"/>
      <c r="B1978" s="55">
        <f t="shared" si="12"/>
        <v>43245</v>
      </c>
      <c r="C1978" s="358">
        <v>23</v>
      </c>
      <c r="D1978" s="51"/>
      <c r="E1978" s="51"/>
    </row>
    <row r="1979" spans="1:5" ht="15" thickBot="1" x14ac:dyDescent="0.3">
      <c r="A1979" s="51"/>
      <c r="B1979" s="55">
        <f t="shared" si="12"/>
        <v>43246</v>
      </c>
      <c r="C1979" s="358">
        <v>23.6</v>
      </c>
      <c r="D1979" s="51"/>
      <c r="E1979" s="51"/>
    </row>
    <row r="1980" spans="1:5" ht="15" thickBot="1" x14ac:dyDescent="0.3">
      <c r="A1980" s="51"/>
      <c r="B1980" s="55">
        <f t="shared" si="12"/>
        <v>43247</v>
      </c>
      <c r="C1980" s="358">
        <v>24.1</v>
      </c>
      <c r="D1980" s="51"/>
      <c r="E1980" s="51"/>
    </row>
    <row r="1981" spans="1:5" ht="15" thickBot="1" x14ac:dyDescent="0.3">
      <c r="A1981" s="51"/>
      <c r="B1981" s="55">
        <f t="shared" si="12"/>
        <v>43248</v>
      </c>
      <c r="C1981" s="358">
        <v>24.5</v>
      </c>
      <c r="D1981" s="51"/>
      <c r="E1981" s="51"/>
    </row>
    <row r="1982" spans="1:5" ht="15" thickBot="1" x14ac:dyDescent="0.3">
      <c r="A1982" s="51"/>
      <c r="B1982" s="55">
        <f t="shared" si="12"/>
        <v>43249</v>
      </c>
      <c r="C1982" s="358">
        <v>23.5</v>
      </c>
      <c r="D1982" s="51"/>
      <c r="E1982" s="51"/>
    </row>
    <row r="1983" spans="1:5" ht="15" thickBot="1" x14ac:dyDescent="0.3">
      <c r="A1983" s="51"/>
      <c r="B1983" s="55">
        <f t="shared" si="12"/>
        <v>43250</v>
      </c>
      <c r="C1983" s="358">
        <v>24.2</v>
      </c>
      <c r="D1983" s="51"/>
      <c r="E1983" s="51"/>
    </row>
    <row r="1984" spans="1:5" ht="15" thickBot="1" x14ac:dyDescent="0.3">
      <c r="A1984" s="51"/>
      <c r="B1984" s="55">
        <f t="shared" si="12"/>
        <v>43251</v>
      </c>
      <c r="C1984" s="358">
        <v>24.8</v>
      </c>
      <c r="D1984" s="51"/>
      <c r="E1984" s="51"/>
    </row>
    <row r="1985" spans="1:5" ht="15" thickBot="1" x14ac:dyDescent="0.3">
      <c r="A1985" s="51"/>
      <c r="B1985" s="55">
        <f t="shared" si="12"/>
        <v>43252</v>
      </c>
      <c r="C1985" s="358">
        <v>24.5</v>
      </c>
      <c r="D1985" s="51"/>
      <c r="E1985" s="51"/>
    </row>
    <row r="1986" spans="1:5" ht="15" thickBot="1" x14ac:dyDescent="0.3">
      <c r="A1986" s="51"/>
      <c r="B1986" s="55">
        <f t="shared" si="12"/>
        <v>43253</v>
      </c>
      <c r="C1986" s="358">
        <v>23.1</v>
      </c>
      <c r="D1986" s="51"/>
      <c r="E1986" s="51"/>
    </row>
    <row r="1987" spans="1:5" ht="15" thickBot="1" x14ac:dyDescent="0.3">
      <c r="A1987" s="51"/>
      <c r="B1987" s="55">
        <f t="shared" si="12"/>
        <v>43254</v>
      </c>
      <c r="C1987" s="358">
        <v>23.6</v>
      </c>
      <c r="D1987" s="51"/>
      <c r="E1987" s="51"/>
    </row>
    <row r="1988" spans="1:5" ht="15" thickBot="1" x14ac:dyDescent="0.3">
      <c r="A1988" s="51"/>
      <c r="B1988" s="55">
        <f t="shared" si="12"/>
        <v>43255</v>
      </c>
      <c r="C1988" s="358">
        <v>24</v>
      </c>
      <c r="D1988" s="51"/>
      <c r="E1988" s="51"/>
    </row>
    <row r="1989" spans="1:5" ht="15" thickBot="1" x14ac:dyDescent="0.3">
      <c r="A1989" s="51"/>
      <c r="B1989" s="55">
        <f t="shared" si="12"/>
        <v>43256</v>
      </c>
      <c r="C1989" s="358">
        <v>22.4</v>
      </c>
      <c r="D1989" s="51"/>
      <c r="E1989" s="51"/>
    </row>
    <row r="1990" spans="1:5" ht="15" thickBot="1" x14ac:dyDescent="0.3">
      <c r="A1990" s="51"/>
      <c r="B1990" s="55">
        <f t="shared" si="12"/>
        <v>43257</v>
      </c>
      <c r="C1990" s="358">
        <v>22.8</v>
      </c>
      <c r="D1990" s="51"/>
      <c r="E1990" s="51"/>
    </row>
    <row r="1991" spans="1:5" ht="15" thickBot="1" x14ac:dyDescent="0.3">
      <c r="A1991" s="51"/>
      <c r="B1991" s="55">
        <f t="shared" si="12"/>
        <v>43258</v>
      </c>
      <c r="C1991" s="358">
        <v>22.1</v>
      </c>
      <c r="D1991" s="51"/>
      <c r="E1991" s="51"/>
    </row>
    <row r="1992" spans="1:5" ht="15" thickBot="1" x14ac:dyDescent="0.3">
      <c r="A1992" s="51"/>
      <c r="B1992" s="55">
        <f t="shared" si="12"/>
        <v>43259</v>
      </c>
      <c r="C1992" s="358">
        <v>21.4</v>
      </c>
      <c r="D1992" s="51"/>
      <c r="E1992" s="51"/>
    </row>
    <row r="1993" spans="1:5" ht="15" thickBot="1" x14ac:dyDescent="0.3">
      <c r="A1993" s="51"/>
      <c r="B1993" s="55">
        <f t="shared" si="12"/>
        <v>43260</v>
      </c>
      <c r="C1993" s="358">
        <v>23.9</v>
      </c>
      <c r="D1993" s="51"/>
      <c r="E1993" s="51"/>
    </row>
    <row r="1994" spans="1:5" ht="15" thickBot="1" x14ac:dyDescent="0.3">
      <c r="A1994" s="51"/>
      <c r="B1994" s="55">
        <f t="shared" si="12"/>
        <v>43261</v>
      </c>
      <c r="C1994" s="358">
        <v>25.2</v>
      </c>
      <c r="D1994" s="51"/>
      <c r="E1994" s="51"/>
    </row>
    <row r="1995" spans="1:5" ht="15" thickBot="1" x14ac:dyDescent="0.3">
      <c r="A1995" s="51"/>
      <c r="B1995" s="55">
        <f t="shared" si="12"/>
        <v>43262</v>
      </c>
      <c r="C1995" s="358">
        <v>25.8</v>
      </c>
      <c r="D1995" s="51"/>
      <c r="E1995" s="51"/>
    </row>
    <row r="1996" spans="1:5" ht="15" thickBot="1" x14ac:dyDescent="0.3">
      <c r="A1996" s="51"/>
      <c r="B1996" s="55">
        <f t="shared" si="12"/>
        <v>43263</v>
      </c>
      <c r="C1996" s="358">
        <v>23.6</v>
      </c>
      <c r="D1996" s="51"/>
      <c r="E1996" s="51"/>
    </row>
    <row r="1997" spans="1:5" ht="15" thickBot="1" x14ac:dyDescent="0.3">
      <c r="A1997" s="51"/>
      <c r="B1997" s="55">
        <f t="shared" si="12"/>
        <v>43264</v>
      </c>
      <c r="C1997" s="358">
        <v>22.3</v>
      </c>
      <c r="D1997" s="51"/>
      <c r="E1997" s="51"/>
    </row>
    <row r="1998" spans="1:5" ht="15" thickBot="1" x14ac:dyDescent="0.3">
      <c r="A1998" s="51"/>
      <c r="B1998" s="55">
        <f t="shared" si="12"/>
        <v>43265</v>
      </c>
      <c r="C1998" s="358">
        <v>22.9</v>
      </c>
      <c r="D1998" s="51"/>
      <c r="E1998" s="51"/>
    </row>
    <row r="1999" spans="1:5" ht="15" thickBot="1" x14ac:dyDescent="0.3">
      <c r="A1999" s="51"/>
      <c r="B1999" s="55">
        <f t="shared" si="12"/>
        <v>43266</v>
      </c>
      <c r="C1999" s="358">
        <v>22.5</v>
      </c>
      <c r="D1999" s="51"/>
      <c r="E1999" s="51"/>
    </row>
    <row r="2000" spans="1:5" ht="15" thickBot="1" x14ac:dyDescent="0.3">
      <c r="A2000" s="51"/>
      <c r="B2000" s="55">
        <f t="shared" si="12"/>
        <v>43267</v>
      </c>
      <c r="C2000" s="358">
        <v>23.9</v>
      </c>
      <c r="D2000" s="51"/>
      <c r="E2000" s="51"/>
    </row>
    <row r="2001" spans="1:5" ht="15" thickBot="1" x14ac:dyDescent="0.3">
      <c r="A2001" s="51"/>
      <c r="B2001" s="55">
        <f t="shared" si="12"/>
        <v>43268</v>
      </c>
      <c r="C2001" s="358">
        <v>25.1</v>
      </c>
      <c r="D2001" s="51"/>
      <c r="E2001" s="51"/>
    </row>
    <row r="2002" spans="1:5" ht="15" thickBot="1" x14ac:dyDescent="0.3">
      <c r="A2002" s="51"/>
      <c r="B2002" s="55">
        <f t="shared" si="12"/>
        <v>43269</v>
      </c>
      <c r="C2002" s="358">
        <v>24.4</v>
      </c>
      <c r="D2002" s="51"/>
      <c r="E2002" s="51"/>
    </row>
    <row r="2003" spans="1:5" ht="15" thickBot="1" x14ac:dyDescent="0.3">
      <c r="A2003" s="51"/>
      <c r="B2003" s="55">
        <f t="shared" si="12"/>
        <v>43270</v>
      </c>
      <c r="C2003" s="358">
        <v>26</v>
      </c>
      <c r="D2003" s="51"/>
      <c r="E2003" s="51"/>
    </row>
    <row r="2004" spans="1:5" ht="15" thickBot="1" x14ac:dyDescent="0.3">
      <c r="A2004" s="51"/>
      <c r="B2004" s="55">
        <f t="shared" si="12"/>
        <v>43271</v>
      </c>
      <c r="C2004" s="358">
        <v>26.8</v>
      </c>
      <c r="D2004" s="51"/>
      <c r="E2004" s="51"/>
    </row>
    <row r="2005" spans="1:5" ht="15" thickBot="1" x14ac:dyDescent="0.3">
      <c r="A2005" s="51"/>
      <c r="B2005" s="55">
        <f t="shared" si="12"/>
        <v>43272</v>
      </c>
      <c r="C2005" s="358">
        <v>26</v>
      </c>
      <c r="D2005" s="51"/>
      <c r="E2005" s="51"/>
    </row>
    <row r="2006" spans="1:5" ht="15" thickBot="1" x14ac:dyDescent="0.3">
      <c r="A2006" s="51"/>
      <c r="B2006" s="55">
        <f t="shared" si="12"/>
        <v>43273</v>
      </c>
      <c r="C2006" s="358">
        <v>20.5</v>
      </c>
      <c r="D2006" s="51"/>
      <c r="E2006" s="51"/>
    </row>
    <row r="2007" spans="1:5" ht="15" thickBot="1" x14ac:dyDescent="0.3">
      <c r="A2007" s="51"/>
      <c r="B2007" s="55">
        <f t="shared" si="12"/>
        <v>43274</v>
      </c>
      <c r="C2007" s="358">
        <v>19.600000000000001</v>
      </c>
      <c r="D2007" s="51"/>
      <c r="E2007" s="51"/>
    </row>
    <row r="2008" spans="1:5" ht="15" thickBot="1" x14ac:dyDescent="0.3">
      <c r="A2008" s="51"/>
      <c r="B2008" s="55">
        <f t="shared" si="12"/>
        <v>43275</v>
      </c>
      <c r="C2008" s="358">
        <v>20.9</v>
      </c>
      <c r="D2008" s="51"/>
      <c r="E2008" s="51"/>
    </row>
    <row r="2009" spans="1:5" ht="15" thickBot="1" x14ac:dyDescent="0.3">
      <c r="A2009" s="51"/>
      <c r="B2009" s="55">
        <f t="shared" si="12"/>
        <v>43276</v>
      </c>
      <c r="C2009" s="358">
        <v>19.2</v>
      </c>
      <c r="D2009" s="51"/>
      <c r="E2009" s="51"/>
    </row>
    <row r="2010" spans="1:5" ht="15" thickBot="1" x14ac:dyDescent="0.3">
      <c r="A2010" s="51"/>
      <c r="B2010" s="55">
        <f t="shared" si="12"/>
        <v>43277</v>
      </c>
      <c r="C2010" s="358">
        <v>21.9</v>
      </c>
      <c r="D2010" s="51"/>
      <c r="E2010" s="51"/>
    </row>
    <row r="2011" spans="1:5" ht="15" thickBot="1" x14ac:dyDescent="0.3">
      <c r="A2011" s="51"/>
      <c r="B2011" s="55">
        <f t="shared" si="12"/>
        <v>43278</v>
      </c>
      <c r="C2011" s="358">
        <v>20.8</v>
      </c>
      <c r="D2011" s="51"/>
      <c r="E2011" s="51"/>
    </row>
    <row r="2012" spans="1:5" ht="15" thickBot="1" x14ac:dyDescent="0.3">
      <c r="A2012" s="51"/>
      <c r="B2012" s="55">
        <f t="shared" si="12"/>
        <v>43279</v>
      </c>
      <c r="C2012" s="358">
        <v>21.2</v>
      </c>
      <c r="D2012" s="51"/>
      <c r="E2012" s="51"/>
    </row>
    <row r="2013" spans="1:5" ht="15" thickBot="1" x14ac:dyDescent="0.3">
      <c r="A2013" s="51"/>
      <c r="B2013" s="55">
        <f t="shared" si="12"/>
        <v>43280</v>
      </c>
      <c r="C2013" s="358">
        <v>23.8</v>
      </c>
      <c r="D2013" s="51"/>
      <c r="E2013" s="51"/>
    </row>
    <row r="2014" spans="1:5" ht="15" thickBot="1" x14ac:dyDescent="0.3">
      <c r="A2014" s="51"/>
      <c r="B2014" s="55">
        <f t="shared" si="12"/>
        <v>43281</v>
      </c>
      <c r="C2014" s="358">
        <v>24.8</v>
      </c>
      <c r="D2014" s="51"/>
      <c r="E2014" s="51"/>
    </row>
    <row r="2015" spans="1:5" ht="15" thickBot="1" x14ac:dyDescent="0.3">
      <c r="A2015" s="51"/>
      <c r="B2015" s="55">
        <f t="shared" si="12"/>
        <v>43282</v>
      </c>
      <c r="C2015" s="358">
        <v>23.6</v>
      </c>
      <c r="D2015" s="51"/>
      <c r="E2015" s="51"/>
    </row>
    <row r="2016" spans="1:5" ht="15" thickBot="1" x14ac:dyDescent="0.3">
      <c r="A2016" s="51"/>
      <c r="B2016" s="55">
        <f t="shared" si="12"/>
        <v>43283</v>
      </c>
      <c r="C2016" s="358">
        <v>23.6</v>
      </c>
      <c r="D2016" s="51"/>
      <c r="E2016" s="51"/>
    </row>
    <row r="2017" spans="1:5" ht="15" thickBot="1" x14ac:dyDescent="0.3">
      <c r="A2017" s="51"/>
      <c r="B2017" s="55">
        <f t="shared" si="12"/>
        <v>43284</v>
      </c>
      <c r="C2017" s="358">
        <v>24.9</v>
      </c>
      <c r="D2017" s="51"/>
      <c r="E2017" s="51"/>
    </row>
    <row r="2018" spans="1:5" ht="15" thickBot="1" x14ac:dyDescent="0.3">
      <c r="A2018" s="51"/>
      <c r="B2018" s="55">
        <f t="shared" si="12"/>
        <v>43285</v>
      </c>
      <c r="C2018" s="358">
        <v>24.6</v>
      </c>
      <c r="D2018" s="51"/>
      <c r="E2018" s="51"/>
    </row>
    <row r="2019" spans="1:5" ht="15" thickBot="1" x14ac:dyDescent="0.3">
      <c r="A2019" s="51"/>
      <c r="B2019" s="55">
        <f t="shared" si="12"/>
        <v>43286</v>
      </c>
      <c r="C2019" s="358">
        <v>23.4</v>
      </c>
      <c r="D2019" s="51"/>
      <c r="E2019" s="51"/>
    </row>
    <row r="2020" spans="1:5" ht="15" thickBot="1" x14ac:dyDescent="0.3">
      <c r="A2020" s="51"/>
      <c r="B2020" s="55">
        <f t="shared" si="12"/>
        <v>43287</v>
      </c>
      <c r="C2020" s="358">
        <v>23.7</v>
      </c>
      <c r="D2020" s="51"/>
      <c r="E2020" s="51"/>
    </row>
    <row r="2021" spans="1:5" ht="15" thickBot="1" x14ac:dyDescent="0.3">
      <c r="A2021" s="51"/>
      <c r="B2021" s="55">
        <f t="shared" si="12"/>
        <v>43288</v>
      </c>
      <c r="C2021" s="358">
        <v>25.1</v>
      </c>
      <c r="D2021" s="51"/>
      <c r="E2021" s="51"/>
    </row>
    <row r="2022" spans="1:5" ht="15" thickBot="1" x14ac:dyDescent="0.3">
      <c r="A2022" s="51"/>
      <c r="B2022" s="55">
        <f t="shared" si="12"/>
        <v>43289</v>
      </c>
      <c r="C2022" s="358">
        <v>23.7</v>
      </c>
      <c r="D2022" s="51"/>
      <c r="E2022" s="51"/>
    </row>
    <row r="2023" spans="1:5" ht="15" thickBot="1" x14ac:dyDescent="0.3">
      <c r="A2023" s="51"/>
      <c r="B2023" s="55">
        <f t="shared" si="12"/>
        <v>43290</v>
      </c>
      <c r="C2023" s="358">
        <v>23.8</v>
      </c>
      <c r="D2023" s="51"/>
      <c r="E2023" s="51"/>
    </row>
    <row r="2024" spans="1:5" ht="15" thickBot="1" x14ac:dyDescent="0.3">
      <c r="A2024" s="51"/>
      <c r="B2024" s="55">
        <f t="shared" si="12"/>
        <v>43291</v>
      </c>
      <c r="C2024" s="358">
        <v>24.6</v>
      </c>
      <c r="D2024" s="51"/>
      <c r="E2024" s="51"/>
    </row>
    <row r="2025" spans="1:5" ht="15" thickBot="1" x14ac:dyDescent="0.3">
      <c r="A2025" s="51"/>
      <c r="B2025" s="55">
        <f t="shared" si="12"/>
        <v>43292</v>
      </c>
      <c r="C2025" s="358">
        <v>21.3</v>
      </c>
      <c r="D2025" s="51"/>
      <c r="E2025" s="51"/>
    </row>
    <row r="2026" spans="1:5" ht="15" thickBot="1" x14ac:dyDescent="0.3">
      <c r="A2026" s="51"/>
      <c r="B2026" s="55">
        <f t="shared" si="12"/>
        <v>43293</v>
      </c>
      <c r="C2026" s="358">
        <v>23.2</v>
      </c>
      <c r="D2026" s="51"/>
      <c r="E2026" s="51"/>
    </row>
    <row r="2027" spans="1:5" ht="15" thickBot="1" x14ac:dyDescent="0.3">
      <c r="A2027" s="51"/>
      <c r="B2027" s="55">
        <f t="shared" si="12"/>
        <v>43294</v>
      </c>
      <c r="C2027" s="358">
        <v>24.3</v>
      </c>
      <c r="D2027" s="51"/>
      <c r="E2027" s="51"/>
    </row>
    <row r="2028" spans="1:5" ht="15" thickBot="1" x14ac:dyDescent="0.3">
      <c r="A2028" s="51"/>
      <c r="B2028" s="55">
        <f t="shared" si="12"/>
        <v>43295</v>
      </c>
      <c r="C2028" s="358">
        <v>25.2</v>
      </c>
      <c r="D2028" s="51"/>
      <c r="E2028" s="51"/>
    </row>
    <row r="2029" spans="1:5" ht="15" thickBot="1" x14ac:dyDescent="0.3">
      <c r="A2029" s="51"/>
      <c r="B2029" s="55">
        <f t="shared" si="12"/>
        <v>43296</v>
      </c>
      <c r="C2029" s="358">
        <v>24.9</v>
      </c>
      <c r="D2029" s="51"/>
      <c r="E2029" s="51"/>
    </row>
    <row r="2030" spans="1:5" ht="15" thickBot="1" x14ac:dyDescent="0.3">
      <c r="A2030" s="51"/>
      <c r="B2030" s="55">
        <f t="shared" si="12"/>
        <v>43297</v>
      </c>
      <c r="C2030" s="358">
        <v>23.6</v>
      </c>
      <c r="D2030" s="51"/>
      <c r="E2030" s="51"/>
    </row>
    <row r="2031" spans="1:5" ht="15" thickBot="1" x14ac:dyDescent="0.3">
      <c r="A2031" s="51"/>
      <c r="B2031" s="55">
        <f t="shared" si="12"/>
        <v>43298</v>
      </c>
      <c r="C2031" s="358">
        <v>25.1</v>
      </c>
      <c r="D2031" s="51"/>
      <c r="E2031" s="51"/>
    </row>
    <row r="2032" spans="1:5" ht="15" thickBot="1" x14ac:dyDescent="0.3">
      <c r="A2032" s="51"/>
      <c r="B2032" s="55">
        <f t="shared" si="12"/>
        <v>43299</v>
      </c>
      <c r="C2032" s="358">
        <v>25.7</v>
      </c>
      <c r="D2032" s="51"/>
      <c r="E2032" s="51"/>
    </row>
    <row r="2033" spans="1:5" ht="15" thickBot="1" x14ac:dyDescent="0.3">
      <c r="A2033" s="51"/>
      <c r="B2033" s="55">
        <f t="shared" si="12"/>
        <v>43300</v>
      </c>
      <c r="C2033" s="358">
        <v>26.3</v>
      </c>
      <c r="D2033" s="51"/>
      <c r="E2033" s="51"/>
    </row>
    <row r="2034" spans="1:5" ht="15" thickBot="1" x14ac:dyDescent="0.3">
      <c r="A2034" s="51"/>
      <c r="B2034" s="55">
        <f t="shared" si="12"/>
        <v>43301</v>
      </c>
      <c r="C2034" s="358">
        <v>24.4</v>
      </c>
      <c r="D2034" s="51"/>
      <c r="E2034" s="51"/>
    </row>
    <row r="2035" spans="1:5" ht="15" thickBot="1" x14ac:dyDescent="0.3">
      <c r="A2035" s="51"/>
      <c r="B2035" s="55">
        <f t="shared" si="12"/>
        <v>43302</v>
      </c>
      <c r="C2035" s="358">
        <v>23.5</v>
      </c>
      <c r="D2035" s="51"/>
      <c r="E2035" s="51"/>
    </row>
    <row r="2036" spans="1:5" ht="15" thickBot="1" x14ac:dyDescent="0.3">
      <c r="A2036" s="51"/>
      <c r="B2036" s="55">
        <f t="shared" si="12"/>
        <v>43303</v>
      </c>
      <c r="C2036" s="358">
        <v>23.3</v>
      </c>
      <c r="D2036" s="51"/>
      <c r="E2036" s="51"/>
    </row>
    <row r="2037" spans="1:5" ht="15" thickBot="1" x14ac:dyDescent="0.3">
      <c r="A2037" s="51"/>
      <c r="B2037" s="55">
        <f t="shared" si="12"/>
        <v>43304</v>
      </c>
      <c r="C2037" s="358">
        <v>25</v>
      </c>
      <c r="D2037" s="51"/>
      <c r="E2037" s="51"/>
    </row>
    <row r="2038" spans="1:5" ht="15" thickBot="1" x14ac:dyDescent="0.3">
      <c r="A2038" s="51"/>
      <c r="B2038" s="55">
        <f t="shared" si="12"/>
        <v>43305</v>
      </c>
      <c r="C2038" s="358">
        <v>26</v>
      </c>
      <c r="D2038" s="51"/>
      <c r="E2038" s="51"/>
    </row>
    <row r="2039" spans="1:5" ht="15" thickBot="1" x14ac:dyDescent="0.3">
      <c r="A2039" s="51"/>
      <c r="B2039" s="55">
        <f t="shared" si="12"/>
        <v>43306</v>
      </c>
      <c r="C2039" s="358">
        <v>27.3</v>
      </c>
      <c r="D2039" s="51"/>
      <c r="E2039" s="51"/>
    </row>
    <row r="2040" spans="1:5" ht="15" thickBot="1" x14ac:dyDescent="0.3">
      <c r="A2040" s="51"/>
      <c r="B2040" s="55">
        <f t="shared" ref="B2040:B2103" si="13">+B2039+1</f>
        <v>43307</v>
      </c>
      <c r="C2040" s="358">
        <v>24.8</v>
      </c>
      <c r="D2040" s="51"/>
      <c r="E2040" s="51"/>
    </row>
    <row r="2041" spans="1:5" ht="15" thickBot="1" x14ac:dyDescent="0.3">
      <c r="A2041" s="51"/>
      <c r="B2041" s="55">
        <f t="shared" si="13"/>
        <v>43308</v>
      </c>
      <c r="C2041" s="358">
        <v>26</v>
      </c>
      <c r="D2041" s="51"/>
      <c r="E2041" s="51"/>
    </row>
    <row r="2042" spans="1:5" ht="15" thickBot="1" x14ac:dyDescent="0.3">
      <c r="A2042" s="51"/>
      <c r="B2042" s="55">
        <f t="shared" si="13"/>
        <v>43309</v>
      </c>
      <c r="C2042" s="358">
        <v>26.1</v>
      </c>
      <c r="D2042" s="51"/>
      <c r="E2042" s="51"/>
    </row>
    <row r="2043" spans="1:5" ht="15" thickBot="1" x14ac:dyDescent="0.3">
      <c r="A2043" s="51"/>
      <c r="B2043" s="55">
        <f t="shared" si="13"/>
        <v>43310</v>
      </c>
      <c r="C2043" s="358">
        <v>27.8</v>
      </c>
      <c r="D2043" s="51"/>
      <c r="E2043" s="51"/>
    </row>
    <row r="2044" spans="1:5" ht="15" thickBot="1" x14ac:dyDescent="0.3">
      <c r="A2044" s="51"/>
      <c r="B2044" s="55">
        <f t="shared" si="13"/>
        <v>43311</v>
      </c>
      <c r="C2044" s="358">
        <v>28.7</v>
      </c>
      <c r="D2044" s="51"/>
      <c r="E2044" s="51"/>
    </row>
    <row r="2045" spans="1:5" ht="15" thickBot="1" x14ac:dyDescent="0.3">
      <c r="A2045" s="51"/>
      <c r="B2045" s="55">
        <f t="shared" si="13"/>
        <v>43312</v>
      </c>
      <c r="C2045" s="358">
        <v>28.8</v>
      </c>
      <c r="D2045" s="51"/>
      <c r="E2045" s="51"/>
    </row>
    <row r="2046" spans="1:5" ht="15" thickBot="1" x14ac:dyDescent="0.3">
      <c r="A2046" s="51"/>
      <c r="B2046" s="55">
        <f t="shared" si="13"/>
        <v>43313</v>
      </c>
      <c r="C2046" s="358">
        <v>30</v>
      </c>
      <c r="D2046" s="51"/>
      <c r="E2046" s="51"/>
    </row>
    <row r="2047" spans="1:5" ht="15" thickBot="1" x14ac:dyDescent="0.3">
      <c r="A2047" s="51"/>
      <c r="B2047" s="55">
        <f t="shared" si="13"/>
        <v>43314</v>
      </c>
      <c r="C2047" s="358">
        <v>26.8</v>
      </c>
      <c r="D2047" s="51"/>
      <c r="E2047" s="51"/>
    </row>
    <row r="2048" spans="1:5" ht="15" thickBot="1" x14ac:dyDescent="0.3">
      <c r="A2048" s="51"/>
      <c r="B2048" s="55">
        <f t="shared" si="13"/>
        <v>43315</v>
      </c>
      <c r="C2048" s="358">
        <v>27.9</v>
      </c>
      <c r="D2048" s="51"/>
      <c r="E2048" s="51"/>
    </row>
    <row r="2049" spans="1:5" ht="15" thickBot="1" x14ac:dyDescent="0.3">
      <c r="A2049" s="51"/>
      <c r="B2049" s="55">
        <f t="shared" si="13"/>
        <v>43316</v>
      </c>
      <c r="C2049" s="358">
        <v>28.2</v>
      </c>
      <c r="D2049" s="51"/>
      <c r="E2049" s="51"/>
    </row>
    <row r="2050" spans="1:5" ht="15" thickBot="1" x14ac:dyDescent="0.3">
      <c r="A2050" s="51"/>
      <c r="B2050" s="55">
        <f t="shared" si="13"/>
        <v>43317</v>
      </c>
      <c r="C2050" s="358">
        <v>27.7</v>
      </c>
      <c r="D2050" s="51"/>
      <c r="E2050" s="51"/>
    </row>
    <row r="2051" spans="1:5" ht="15" thickBot="1" x14ac:dyDescent="0.3">
      <c r="A2051" s="51"/>
      <c r="B2051" s="55">
        <f t="shared" si="13"/>
        <v>43318</v>
      </c>
      <c r="C2051" s="358">
        <v>27.9</v>
      </c>
      <c r="D2051" s="51"/>
      <c r="E2051" s="51"/>
    </row>
    <row r="2052" spans="1:5" ht="15" thickBot="1" x14ac:dyDescent="0.3">
      <c r="A2052" s="51"/>
      <c r="B2052" s="55">
        <f t="shared" si="13"/>
        <v>43319</v>
      </c>
      <c r="C2052" s="358">
        <v>27.4</v>
      </c>
      <c r="D2052" s="51"/>
      <c r="E2052" s="51"/>
    </row>
    <row r="2053" spans="1:5" ht="15" thickBot="1" x14ac:dyDescent="0.3">
      <c r="A2053" s="51"/>
      <c r="B2053" s="55">
        <f t="shared" si="13"/>
        <v>43320</v>
      </c>
      <c r="C2053" s="358">
        <v>26.9</v>
      </c>
      <c r="D2053" s="51"/>
      <c r="E2053" s="51"/>
    </row>
    <row r="2054" spans="1:5" ht="15" thickBot="1" x14ac:dyDescent="0.3">
      <c r="A2054" s="51"/>
      <c r="B2054" s="55">
        <f t="shared" si="13"/>
        <v>43321</v>
      </c>
      <c r="C2054" s="358">
        <v>27</v>
      </c>
      <c r="D2054" s="51"/>
      <c r="E2054" s="51"/>
    </row>
    <row r="2055" spans="1:5" ht="15" thickBot="1" x14ac:dyDescent="0.3">
      <c r="A2055" s="51"/>
      <c r="B2055" s="55">
        <f t="shared" si="13"/>
        <v>43322</v>
      </c>
      <c r="C2055" s="358">
        <v>26.5</v>
      </c>
      <c r="D2055" s="51"/>
      <c r="E2055" s="51"/>
    </row>
    <row r="2056" spans="1:5" ht="15" thickBot="1" x14ac:dyDescent="0.3">
      <c r="A2056" s="51"/>
      <c r="B2056" s="55">
        <f t="shared" si="13"/>
        <v>43323</v>
      </c>
      <c r="C2056" s="358">
        <v>25.6</v>
      </c>
      <c r="D2056" s="51"/>
      <c r="E2056" s="51"/>
    </row>
    <row r="2057" spans="1:5" ht="15" thickBot="1" x14ac:dyDescent="0.3">
      <c r="A2057" s="51"/>
      <c r="B2057" s="55">
        <f t="shared" si="13"/>
        <v>43324</v>
      </c>
      <c r="C2057" s="358">
        <v>25.6</v>
      </c>
      <c r="D2057" s="51"/>
      <c r="E2057" s="51"/>
    </row>
    <row r="2058" spans="1:5" ht="15" thickBot="1" x14ac:dyDescent="0.3">
      <c r="A2058" s="51"/>
      <c r="B2058" s="55">
        <f t="shared" si="13"/>
        <v>43325</v>
      </c>
      <c r="C2058" s="358">
        <v>24.2</v>
      </c>
      <c r="D2058" s="51"/>
      <c r="E2058" s="51"/>
    </row>
    <row r="2059" spans="1:5" ht="15" thickBot="1" x14ac:dyDescent="0.3">
      <c r="A2059" s="51"/>
      <c r="B2059" s="55">
        <f t="shared" si="13"/>
        <v>43326</v>
      </c>
      <c r="C2059" s="358">
        <v>22.2</v>
      </c>
      <c r="D2059" s="51"/>
      <c r="E2059" s="51"/>
    </row>
    <row r="2060" spans="1:5" ht="15" thickBot="1" x14ac:dyDescent="0.3">
      <c r="A2060" s="51"/>
      <c r="B2060" s="55">
        <f t="shared" si="13"/>
        <v>43327</v>
      </c>
      <c r="C2060" s="358">
        <v>24.3</v>
      </c>
      <c r="D2060" s="51"/>
      <c r="E2060" s="51"/>
    </row>
    <row r="2061" spans="1:5" ht="15" thickBot="1" x14ac:dyDescent="0.3">
      <c r="A2061" s="51"/>
      <c r="B2061" s="55">
        <f t="shared" si="13"/>
        <v>43328</v>
      </c>
      <c r="C2061" s="358">
        <v>24.6</v>
      </c>
      <c r="D2061" s="51"/>
      <c r="E2061" s="51"/>
    </row>
    <row r="2062" spans="1:5" ht="15" thickBot="1" x14ac:dyDescent="0.3">
      <c r="A2062" s="51"/>
      <c r="B2062" s="55">
        <f t="shared" si="13"/>
        <v>43329</v>
      </c>
      <c r="C2062" s="358">
        <v>24.9</v>
      </c>
      <c r="D2062" s="51"/>
      <c r="E2062" s="51"/>
    </row>
    <row r="2063" spans="1:5" ht="15" thickBot="1" x14ac:dyDescent="0.3">
      <c r="A2063" s="51"/>
      <c r="B2063" s="55">
        <f t="shared" si="13"/>
        <v>43330</v>
      </c>
      <c r="C2063" s="358">
        <v>25.9</v>
      </c>
      <c r="D2063" s="51"/>
      <c r="E2063" s="51"/>
    </row>
    <row r="2064" spans="1:5" ht="15" thickBot="1" x14ac:dyDescent="0.3">
      <c r="A2064" s="51"/>
      <c r="B2064" s="55">
        <f t="shared" si="13"/>
        <v>43331</v>
      </c>
      <c r="C2064" s="358">
        <v>26.4</v>
      </c>
      <c r="D2064" s="51"/>
      <c r="E2064" s="51"/>
    </row>
    <row r="2065" spans="1:5" ht="15" thickBot="1" x14ac:dyDescent="0.3">
      <c r="A2065" s="51"/>
      <c r="B2065" s="55">
        <f t="shared" si="13"/>
        <v>43332</v>
      </c>
      <c r="C2065" s="358">
        <v>27.1</v>
      </c>
      <c r="D2065" s="51"/>
      <c r="E2065" s="51"/>
    </row>
    <row r="2066" spans="1:5" ht="15" thickBot="1" x14ac:dyDescent="0.3">
      <c r="A2066" s="51"/>
      <c r="B2066" s="55">
        <f t="shared" si="13"/>
        <v>43333</v>
      </c>
      <c r="C2066" s="358">
        <v>27.5</v>
      </c>
      <c r="D2066" s="51"/>
      <c r="E2066" s="51"/>
    </row>
    <row r="2067" spans="1:5" ht="15" thickBot="1" x14ac:dyDescent="0.3">
      <c r="A2067" s="51"/>
      <c r="B2067" s="55">
        <f t="shared" si="13"/>
        <v>43334</v>
      </c>
      <c r="C2067" s="358">
        <v>27.4</v>
      </c>
      <c r="D2067" s="51"/>
      <c r="E2067" s="51"/>
    </row>
    <row r="2068" spans="1:5" ht="15" thickBot="1" x14ac:dyDescent="0.3">
      <c r="A2068" s="51"/>
      <c r="B2068" s="55">
        <f t="shared" si="13"/>
        <v>43335</v>
      </c>
      <c r="C2068" s="358">
        <v>26.5</v>
      </c>
      <c r="D2068" s="51"/>
      <c r="E2068" s="51"/>
    </row>
    <row r="2069" spans="1:5" ht="15" thickBot="1" x14ac:dyDescent="0.3">
      <c r="A2069" s="51"/>
      <c r="B2069" s="55">
        <f t="shared" si="13"/>
        <v>43336</v>
      </c>
      <c r="C2069" s="358">
        <v>23.7</v>
      </c>
      <c r="D2069" s="51"/>
      <c r="E2069" s="51"/>
    </row>
    <row r="2070" spans="1:5" ht="15" thickBot="1" x14ac:dyDescent="0.3">
      <c r="A2070" s="51"/>
      <c r="B2070" s="55">
        <f t="shared" si="13"/>
        <v>43337</v>
      </c>
      <c r="C2070" s="358">
        <v>21.6</v>
      </c>
      <c r="D2070" s="51"/>
      <c r="E2070" s="51"/>
    </row>
    <row r="2071" spans="1:5" ht="15" thickBot="1" x14ac:dyDescent="0.3">
      <c r="A2071" s="51"/>
      <c r="B2071" s="55">
        <f t="shared" si="13"/>
        <v>43338</v>
      </c>
      <c r="C2071" s="358">
        <v>16.399999999999999</v>
      </c>
      <c r="D2071" s="51"/>
      <c r="E2071" s="51"/>
    </row>
    <row r="2072" spans="1:5" ht="15" thickBot="1" x14ac:dyDescent="0.3">
      <c r="A2072" s="51"/>
      <c r="B2072" s="55">
        <f t="shared" si="13"/>
        <v>43339</v>
      </c>
      <c r="C2072" s="358">
        <v>18.7</v>
      </c>
      <c r="D2072" s="51"/>
      <c r="E2072" s="51"/>
    </row>
    <row r="2073" spans="1:5" ht="15" thickBot="1" x14ac:dyDescent="0.3">
      <c r="A2073" s="51"/>
      <c r="B2073" s="55">
        <f t="shared" si="13"/>
        <v>43340</v>
      </c>
      <c r="C2073" s="358">
        <v>21.9</v>
      </c>
      <c r="D2073" s="51"/>
      <c r="E2073" s="51"/>
    </row>
    <row r="2074" spans="1:5" ht="15" thickBot="1" x14ac:dyDescent="0.3">
      <c r="A2074" s="51"/>
      <c r="B2074" s="55">
        <f t="shared" si="13"/>
        <v>43341</v>
      </c>
      <c r="C2074" s="358">
        <v>22.6</v>
      </c>
      <c r="D2074" s="51"/>
      <c r="E2074" s="51"/>
    </row>
    <row r="2075" spans="1:5" ht="15" thickBot="1" x14ac:dyDescent="0.3">
      <c r="A2075" s="51"/>
      <c r="B2075" s="55">
        <f t="shared" si="13"/>
        <v>43342</v>
      </c>
      <c r="C2075" s="358">
        <v>23</v>
      </c>
      <c r="D2075" s="51"/>
      <c r="E2075" s="51"/>
    </row>
    <row r="2076" spans="1:5" ht="15" thickBot="1" x14ac:dyDescent="0.3">
      <c r="A2076" s="51"/>
      <c r="B2076" s="55">
        <f t="shared" si="13"/>
        <v>43343</v>
      </c>
      <c r="C2076" s="358">
        <v>22</v>
      </c>
      <c r="D2076" s="51"/>
      <c r="E2076" s="51"/>
    </row>
    <row r="2077" spans="1:5" ht="15" thickBot="1" x14ac:dyDescent="0.3">
      <c r="A2077" s="51"/>
      <c r="B2077" s="55">
        <f t="shared" si="13"/>
        <v>43344</v>
      </c>
      <c r="C2077" s="358">
        <v>19.899999999999999</v>
      </c>
      <c r="D2077" s="51"/>
      <c r="E2077" s="51"/>
    </row>
    <row r="2078" spans="1:5" ht="15" thickBot="1" x14ac:dyDescent="0.3">
      <c r="A2078" s="51"/>
      <c r="B2078" s="55">
        <f t="shared" si="13"/>
        <v>43345</v>
      </c>
      <c r="C2078" s="358">
        <v>20.8</v>
      </c>
      <c r="D2078" s="51"/>
      <c r="E2078" s="51"/>
    </row>
    <row r="2079" spans="1:5" ht="15" thickBot="1" x14ac:dyDescent="0.3">
      <c r="A2079" s="51"/>
      <c r="B2079" s="55">
        <f t="shared" si="13"/>
        <v>43346</v>
      </c>
      <c r="C2079" s="358">
        <v>20.2</v>
      </c>
      <c r="D2079" s="51"/>
      <c r="E2079" s="51"/>
    </row>
    <row r="2080" spans="1:5" ht="15" thickBot="1" x14ac:dyDescent="0.3">
      <c r="A2080" s="51"/>
      <c r="B2080" s="55">
        <f t="shared" si="13"/>
        <v>43347</v>
      </c>
      <c r="C2080" s="358">
        <v>20.9</v>
      </c>
      <c r="D2080" s="51"/>
      <c r="E2080" s="51"/>
    </row>
    <row r="2081" spans="1:5" ht="15" thickBot="1" x14ac:dyDescent="0.3">
      <c r="A2081" s="51"/>
      <c r="B2081" s="55">
        <f t="shared" si="13"/>
        <v>43348</v>
      </c>
      <c r="C2081" s="358">
        <v>22.4</v>
      </c>
      <c r="D2081" s="51"/>
      <c r="E2081" s="51"/>
    </row>
    <row r="2082" spans="1:5" ht="15" thickBot="1" x14ac:dyDescent="0.3">
      <c r="A2082" s="51"/>
      <c r="B2082" s="55">
        <f t="shared" si="13"/>
        <v>43349</v>
      </c>
      <c r="C2082" s="358">
        <v>22.2</v>
      </c>
      <c r="D2082" s="51"/>
      <c r="E2082" s="51"/>
    </row>
    <row r="2083" spans="1:5" ht="15" thickBot="1" x14ac:dyDescent="0.3">
      <c r="A2083" s="51"/>
      <c r="B2083" s="55">
        <f t="shared" si="13"/>
        <v>43350</v>
      </c>
      <c r="C2083" s="358">
        <v>20.8</v>
      </c>
      <c r="D2083" s="51"/>
      <c r="E2083" s="51"/>
    </row>
    <row r="2084" spans="1:5" ht="15" thickBot="1" x14ac:dyDescent="0.3">
      <c r="A2084" s="51"/>
      <c r="B2084" s="55">
        <f t="shared" si="13"/>
        <v>43351</v>
      </c>
      <c r="C2084" s="358">
        <v>22.3</v>
      </c>
      <c r="D2084" s="51"/>
      <c r="E2084" s="51"/>
    </row>
    <row r="2085" spans="1:5" ht="15" thickBot="1" x14ac:dyDescent="0.3">
      <c r="A2085" s="51"/>
      <c r="B2085" s="55">
        <f t="shared" si="13"/>
        <v>43352</v>
      </c>
      <c r="C2085" s="358">
        <v>22.5</v>
      </c>
      <c r="D2085" s="51"/>
      <c r="E2085" s="51"/>
    </row>
    <row r="2086" spans="1:5" ht="15" thickBot="1" x14ac:dyDescent="0.3">
      <c r="A2086" s="51"/>
      <c r="B2086" s="55">
        <f t="shared" si="13"/>
        <v>43353</v>
      </c>
      <c r="C2086" s="358">
        <v>23.2</v>
      </c>
      <c r="D2086" s="51"/>
      <c r="E2086" s="51"/>
    </row>
    <row r="2087" spans="1:5" ht="15" thickBot="1" x14ac:dyDescent="0.3">
      <c r="A2087" s="51"/>
      <c r="B2087" s="55">
        <f t="shared" si="13"/>
        <v>43354</v>
      </c>
      <c r="C2087" s="358">
        <v>23.6</v>
      </c>
      <c r="D2087" s="51"/>
      <c r="E2087" s="51"/>
    </row>
    <row r="2088" spans="1:5" ht="15" thickBot="1" x14ac:dyDescent="0.3">
      <c r="A2088" s="51"/>
      <c r="B2088" s="55">
        <f t="shared" si="13"/>
        <v>43355</v>
      </c>
      <c r="C2088" s="358">
        <v>23.4</v>
      </c>
      <c r="D2088" s="51"/>
      <c r="E2088" s="51"/>
    </row>
    <row r="2089" spans="1:5" ht="15" thickBot="1" x14ac:dyDescent="0.3">
      <c r="A2089" s="51"/>
      <c r="B2089" s="55">
        <f t="shared" si="13"/>
        <v>43356</v>
      </c>
      <c r="C2089" s="358">
        <v>23.4</v>
      </c>
      <c r="D2089" s="51"/>
      <c r="E2089" s="51"/>
    </row>
    <row r="2090" spans="1:5" ht="15" thickBot="1" x14ac:dyDescent="0.3">
      <c r="A2090" s="51"/>
      <c r="B2090" s="55">
        <f t="shared" si="13"/>
        <v>43357</v>
      </c>
      <c r="C2090" s="358">
        <v>23.8</v>
      </c>
      <c r="D2090" s="51"/>
      <c r="E2090" s="51"/>
    </row>
    <row r="2091" spans="1:5" ht="15" thickBot="1" x14ac:dyDescent="0.3">
      <c r="A2091" s="51"/>
      <c r="B2091" s="55">
        <f t="shared" si="13"/>
        <v>43358</v>
      </c>
      <c r="C2091" s="358">
        <v>21.9</v>
      </c>
      <c r="D2091" s="51"/>
      <c r="E2091" s="51"/>
    </row>
    <row r="2092" spans="1:5" ht="15" thickBot="1" x14ac:dyDescent="0.3">
      <c r="A2092" s="51"/>
      <c r="B2092" s="55">
        <f t="shared" si="13"/>
        <v>43359</v>
      </c>
      <c r="C2092" s="358">
        <v>22.4</v>
      </c>
      <c r="D2092" s="51"/>
      <c r="E2092" s="51"/>
    </row>
    <row r="2093" spans="1:5" ht="15" thickBot="1" x14ac:dyDescent="0.3">
      <c r="A2093" s="51"/>
      <c r="B2093" s="55">
        <f t="shared" si="13"/>
        <v>43360</v>
      </c>
      <c r="C2093" s="358">
        <v>22.2</v>
      </c>
      <c r="D2093" s="51"/>
      <c r="E2093" s="51"/>
    </row>
    <row r="2094" spans="1:5" ht="15" thickBot="1" x14ac:dyDescent="0.3">
      <c r="A2094" s="51"/>
      <c r="B2094" s="55">
        <f t="shared" si="13"/>
        <v>43361</v>
      </c>
      <c r="C2094" s="358">
        <v>22.5</v>
      </c>
      <c r="D2094" s="51"/>
      <c r="E2094" s="51"/>
    </row>
    <row r="2095" spans="1:5" ht="15" thickBot="1" x14ac:dyDescent="0.3">
      <c r="A2095" s="51"/>
      <c r="B2095" s="55">
        <f t="shared" si="13"/>
        <v>43362</v>
      </c>
      <c r="C2095" s="358">
        <v>22.8</v>
      </c>
      <c r="D2095" s="51"/>
      <c r="E2095" s="51"/>
    </row>
    <row r="2096" spans="1:5" ht="15" thickBot="1" x14ac:dyDescent="0.3">
      <c r="A2096" s="51"/>
      <c r="B2096" s="55">
        <f t="shared" si="13"/>
        <v>43363</v>
      </c>
      <c r="C2096" s="358">
        <v>23.3</v>
      </c>
      <c r="D2096" s="51"/>
      <c r="E2096" s="51"/>
    </row>
    <row r="2097" spans="1:5" ht="15" thickBot="1" x14ac:dyDescent="0.3">
      <c r="A2097" s="51"/>
      <c r="B2097" s="55">
        <f t="shared" si="13"/>
        <v>43364</v>
      </c>
      <c r="C2097" s="358">
        <v>23.2</v>
      </c>
      <c r="D2097" s="51"/>
      <c r="E2097" s="51"/>
    </row>
    <row r="2098" spans="1:5" ht="15" thickBot="1" x14ac:dyDescent="0.3">
      <c r="A2098" s="51"/>
      <c r="B2098" s="55">
        <f t="shared" si="13"/>
        <v>43365</v>
      </c>
      <c r="C2098" s="358">
        <v>20.7</v>
      </c>
      <c r="D2098" s="51"/>
      <c r="E2098" s="51"/>
    </row>
    <row r="2099" spans="1:5" ht="15" thickBot="1" x14ac:dyDescent="0.3">
      <c r="A2099" s="51"/>
      <c r="B2099" s="55">
        <f t="shared" si="13"/>
        <v>43366</v>
      </c>
      <c r="C2099" s="358">
        <v>19.2</v>
      </c>
      <c r="D2099" s="51"/>
      <c r="E2099" s="51"/>
    </row>
    <row r="2100" spans="1:5" ht="15" thickBot="1" x14ac:dyDescent="0.3">
      <c r="A2100" s="51"/>
      <c r="B2100" s="55">
        <f t="shared" si="13"/>
        <v>43367</v>
      </c>
      <c r="C2100" s="358">
        <v>19.100000000000001</v>
      </c>
      <c r="D2100" s="51"/>
      <c r="E2100" s="51"/>
    </row>
    <row r="2101" spans="1:5" ht="15" thickBot="1" x14ac:dyDescent="0.3">
      <c r="A2101" s="51"/>
      <c r="B2101" s="55">
        <f t="shared" si="13"/>
        <v>43368</v>
      </c>
      <c r="C2101" s="358">
        <v>14.8</v>
      </c>
      <c r="D2101" s="51"/>
      <c r="E2101" s="51"/>
    </row>
    <row r="2102" spans="1:5" ht="15" thickBot="1" x14ac:dyDescent="0.3">
      <c r="A2102" s="51"/>
      <c r="B2102" s="55">
        <f t="shared" si="13"/>
        <v>43369</v>
      </c>
      <c r="C2102" s="358">
        <v>12.9</v>
      </c>
      <c r="D2102" s="51"/>
      <c r="E2102" s="51"/>
    </row>
    <row r="2103" spans="1:5" ht="15" thickBot="1" x14ac:dyDescent="0.3">
      <c r="A2103" s="51"/>
      <c r="B2103" s="55">
        <f t="shared" si="13"/>
        <v>43370</v>
      </c>
      <c r="C2103" s="358">
        <v>14.9</v>
      </c>
      <c r="D2103" s="51"/>
      <c r="E2103" s="51"/>
    </row>
    <row r="2104" spans="1:5" ht="15" thickBot="1" x14ac:dyDescent="0.3">
      <c r="A2104" s="51"/>
      <c r="B2104" s="55">
        <f t="shared" ref="B2104:B2167" si="14">+B2103+1</f>
        <v>43371</v>
      </c>
      <c r="C2104" s="358">
        <v>18.399999999999999</v>
      </c>
      <c r="D2104" s="51"/>
      <c r="E2104" s="51"/>
    </row>
    <row r="2105" spans="1:5" ht="15" thickBot="1" x14ac:dyDescent="0.3">
      <c r="A2105" s="51"/>
      <c r="B2105" s="55">
        <f t="shared" si="14"/>
        <v>43372</v>
      </c>
      <c r="C2105" s="358">
        <v>18.399999999999999</v>
      </c>
      <c r="D2105" s="51"/>
      <c r="E2105" s="51"/>
    </row>
    <row r="2106" spans="1:5" ht="15" thickBot="1" x14ac:dyDescent="0.3">
      <c r="A2106" s="51"/>
      <c r="B2106" s="55">
        <f t="shared" si="14"/>
        <v>43373</v>
      </c>
      <c r="C2106" s="358">
        <v>14.8</v>
      </c>
      <c r="D2106" s="51"/>
      <c r="E2106" s="51"/>
    </row>
    <row r="2107" spans="1:5" ht="15" thickBot="1" x14ac:dyDescent="0.3">
      <c r="A2107" s="51"/>
      <c r="B2107" s="55">
        <f t="shared" si="14"/>
        <v>43374</v>
      </c>
      <c r="C2107" s="358">
        <v>11.1</v>
      </c>
      <c r="D2107" s="51"/>
      <c r="E2107" s="51"/>
    </row>
    <row r="2108" spans="1:5" ht="15" thickBot="1" x14ac:dyDescent="0.3">
      <c r="A2108" s="51"/>
      <c r="B2108" s="55">
        <f t="shared" si="14"/>
        <v>43375</v>
      </c>
      <c r="C2108" s="358">
        <v>14.8</v>
      </c>
      <c r="D2108" s="51"/>
      <c r="E2108" s="51"/>
    </row>
    <row r="2109" spans="1:5" ht="15" thickBot="1" x14ac:dyDescent="0.3">
      <c r="A2109" s="51"/>
      <c r="B2109" s="55">
        <f t="shared" si="14"/>
        <v>43376</v>
      </c>
      <c r="C2109" s="358">
        <v>13.9</v>
      </c>
      <c r="D2109" s="51"/>
      <c r="E2109" s="51"/>
    </row>
    <row r="2110" spans="1:5" ht="15" thickBot="1" x14ac:dyDescent="0.3">
      <c r="A2110" s="51"/>
      <c r="B2110" s="55">
        <f t="shared" si="14"/>
        <v>43377</v>
      </c>
      <c r="C2110" s="358">
        <v>16</v>
      </c>
      <c r="D2110" s="51"/>
      <c r="E2110" s="51"/>
    </row>
    <row r="2111" spans="1:5" ht="15" thickBot="1" x14ac:dyDescent="0.3">
      <c r="A2111" s="51"/>
      <c r="B2111" s="55">
        <f t="shared" si="14"/>
        <v>43378</v>
      </c>
      <c r="C2111" s="358">
        <v>16.3</v>
      </c>
      <c r="D2111" s="51"/>
      <c r="E2111" s="51"/>
    </row>
    <row r="2112" spans="1:5" ht="15" thickBot="1" x14ac:dyDescent="0.3">
      <c r="A2112" s="51"/>
      <c r="B2112" s="55">
        <f t="shared" si="14"/>
        <v>43379</v>
      </c>
      <c r="C2112" s="358">
        <v>16</v>
      </c>
      <c r="D2112" s="51"/>
      <c r="E2112" s="51"/>
    </row>
    <row r="2113" spans="1:5" ht="15" thickBot="1" x14ac:dyDescent="0.3">
      <c r="A2113" s="51"/>
      <c r="B2113" s="55">
        <f t="shared" si="14"/>
        <v>43380</v>
      </c>
      <c r="C2113" s="358">
        <v>17.399999999999999</v>
      </c>
      <c r="D2113" s="51"/>
      <c r="E2113" s="51"/>
    </row>
    <row r="2114" spans="1:5" ht="15" thickBot="1" x14ac:dyDescent="0.3">
      <c r="A2114" s="51"/>
      <c r="B2114" s="55">
        <f t="shared" si="14"/>
        <v>43381</v>
      </c>
      <c r="C2114" s="358">
        <v>18.100000000000001</v>
      </c>
      <c r="D2114" s="51"/>
      <c r="E2114" s="51"/>
    </row>
    <row r="2115" spans="1:5" ht="15" thickBot="1" x14ac:dyDescent="0.3">
      <c r="A2115" s="51"/>
      <c r="B2115" s="55">
        <f t="shared" si="14"/>
        <v>43382</v>
      </c>
      <c r="C2115" s="358">
        <v>18.7</v>
      </c>
      <c r="D2115" s="51"/>
      <c r="E2115" s="51"/>
    </row>
    <row r="2116" spans="1:5" ht="15" thickBot="1" x14ac:dyDescent="0.3">
      <c r="A2116" s="51"/>
      <c r="B2116" s="55">
        <f t="shared" si="14"/>
        <v>43383</v>
      </c>
      <c r="C2116" s="358">
        <v>18.399999999999999</v>
      </c>
      <c r="D2116" s="51"/>
      <c r="E2116" s="51"/>
    </row>
    <row r="2117" spans="1:5" ht="15" thickBot="1" x14ac:dyDescent="0.3">
      <c r="A2117" s="51"/>
      <c r="B2117" s="55">
        <f t="shared" si="14"/>
        <v>43384</v>
      </c>
      <c r="C2117" s="358">
        <v>17.7</v>
      </c>
      <c r="D2117" s="51"/>
      <c r="E2117" s="51"/>
    </row>
    <row r="2118" spans="1:5" ht="15" thickBot="1" x14ac:dyDescent="0.3">
      <c r="A2118" s="51"/>
      <c r="B2118" s="55">
        <f t="shared" si="14"/>
        <v>43385</v>
      </c>
      <c r="C2118" s="358">
        <v>17.7</v>
      </c>
      <c r="D2118" s="51"/>
      <c r="E2118" s="51"/>
    </row>
    <row r="2119" spans="1:5" ht="15" thickBot="1" x14ac:dyDescent="0.3">
      <c r="A2119" s="51"/>
      <c r="B2119" s="55">
        <f t="shared" si="14"/>
        <v>43386</v>
      </c>
      <c r="C2119" s="358">
        <v>17.3</v>
      </c>
      <c r="D2119" s="51"/>
      <c r="E2119" s="51"/>
    </row>
    <row r="2120" spans="1:5" ht="15" thickBot="1" x14ac:dyDescent="0.3">
      <c r="A2120" s="51"/>
      <c r="B2120" s="55">
        <f t="shared" si="14"/>
        <v>43387</v>
      </c>
      <c r="C2120" s="358">
        <v>17.399999999999999</v>
      </c>
      <c r="D2120" s="51"/>
      <c r="E2120" s="51"/>
    </row>
    <row r="2121" spans="1:5" ht="15" thickBot="1" x14ac:dyDescent="0.3">
      <c r="A2121" s="51"/>
      <c r="B2121" s="55">
        <f t="shared" si="14"/>
        <v>43388</v>
      </c>
      <c r="C2121" s="358">
        <v>15.8</v>
      </c>
      <c r="D2121" s="51"/>
      <c r="E2121" s="51"/>
    </row>
    <row r="2122" spans="1:5" ht="15" thickBot="1" x14ac:dyDescent="0.3">
      <c r="A2122" s="51"/>
      <c r="B2122" s="55">
        <f t="shared" si="14"/>
        <v>43389</v>
      </c>
      <c r="C2122" s="358">
        <v>15.8</v>
      </c>
      <c r="D2122" s="51"/>
      <c r="E2122" s="51"/>
    </row>
    <row r="2123" spans="1:5" ht="15" thickBot="1" x14ac:dyDescent="0.3">
      <c r="A2123" s="51"/>
      <c r="B2123" s="55">
        <f t="shared" si="14"/>
        <v>43390</v>
      </c>
      <c r="C2123" s="358">
        <v>16.5</v>
      </c>
      <c r="D2123" s="51"/>
      <c r="E2123" s="51"/>
    </row>
    <row r="2124" spans="1:5" ht="15" thickBot="1" x14ac:dyDescent="0.3">
      <c r="A2124" s="51"/>
      <c r="B2124" s="55">
        <f t="shared" si="14"/>
        <v>43391</v>
      </c>
      <c r="C2124" s="358">
        <v>17.5</v>
      </c>
      <c r="D2124" s="51"/>
      <c r="E2124" s="51"/>
    </row>
    <row r="2125" spans="1:5" ht="15" thickBot="1" x14ac:dyDescent="0.3">
      <c r="A2125" s="51"/>
      <c r="B2125" s="55">
        <f t="shared" si="14"/>
        <v>43392</v>
      </c>
      <c r="C2125" s="358">
        <v>17.3</v>
      </c>
      <c r="D2125" s="51"/>
      <c r="E2125" s="51"/>
    </row>
    <row r="2126" spans="1:5" ht="15" thickBot="1" x14ac:dyDescent="0.3">
      <c r="A2126" s="51"/>
      <c r="B2126" s="55">
        <f t="shared" si="14"/>
        <v>43393</v>
      </c>
      <c r="C2126" s="358">
        <v>16.3</v>
      </c>
      <c r="D2126" s="51"/>
      <c r="E2126" s="51"/>
    </row>
    <row r="2127" spans="1:5" ht="15" thickBot="1" x14ac:dyDescent="0.3">
      <c r="A2127" s="51"/>
      <c r="B2127" s="55">
        <f t="shared" si="14"/>
        <v>43394</v>
      </c>
      <c r="C2127" s="358">
        <v>12.9</v>
      </c>
      <c r="D2127" s="51"/>
      <c r="E2127" s="51"/>
    </row>
    <row r="2128" spans="1:5" ht="15" thickBot="1" x14ac:dyDescent="0.3">
      <c r="A2128" s="51"/>
      <c r="B2128" s="55">
        <f t="shared" si="14"/>
        <v>43395</v>
      </c>
      <c r="C2128" s="358">
        <v>11.9</v>
      </c>
      <c r="D2128" s="51"/>
      <c r="E2128" s="51"/>
    </row>
    <row r="2129" spans="1:5" ht="15" thickBot="1" x14ac:dyDescent="0.3">
      <c r="A2129" s="51"/>
      <c r="B2129" s="55">
        <f t="shared" si="14"/>
        <v>43396</v>
      </c>
      <c r="C2129" s="358">
        <v>12.8</v>
      </c>
      <c r="D2129" s="51"/>
      <c r="E2129" s="51"/>
    </row>
    <row r="2130" spans="1:5" ht="15" thickBot="1" x14ac:dyDescent="0.3">
      <c r="A2130" s="51"/>
      <c r="B2130" s="55">
        <f t="shared" si="14"/>
        <v>43397</v>
      </c>
      <c r="C2130" s="358">
        <v>12.5</v>
      </c>
      <c r="D2130" s="51"/>
      <c r="E2130" s="51"/>
    </row>
    <row r="2131" spans="1:5" ht="15" thickBot="1" x14ac:dyDescent="0.3">
      <c r="A2131" s="51"/>
      <c r="B2131" s="55">
        <f t="shared" si="14"/>
        <v>43398</v>
      </c>
      <c r="C2131" s="358">
        <v>13.5</v>
      </c>
      <c r="D2131" s="51"/>
      <c r="E2131" s="51"/>
    </row>
    <row r="2132" spans="1:5" ht="15" thickBot="1" x14ac:dyDescent="0.3">
      <c r="A2132" s="51"/>
      <c r="B2132" s="55">
        <f t="shared" si="14"/>
        <v>43399</v>
      </c>
      <c r="C2132" s="358">
        <v>15.2</v>
      </c>
      <c r="D2132" s="51"/>
      <c r="E2132" s="51"/>
    </row>
    <row r="2133" spans="1:5" ht="15" thickBot="1" x14ac:dyDescent="0.3">
      <c r="A2133" s="51"/>
      <c r="B2133" s="55">
        <f t="shared" si="14"/>
        <v>43400</v>
      </c>
      <c r="C2133" s="358">
        <v>17</v>
      </c>
      <c r="D2133" s="51"/>
      <c r="E2133" s="51"/>
    </row>
    <row r="2134" spans="1:5" ht="15" thickBot="1" x14ac:dyDescent="0.3">
      <c r="A2134" s="51"/>
      <c r="B2134" s="55">
        <f t="shared" si="14"/>
        <v>43401</v>
      </c>
      <c r="C2134" s="358">
        <v>18.100000000000001</v>
      </c>
      <c r="D2134" s="51"/>
      <c r="E2134" s="51"/>
    </row>
    <row r="2135" spans="1:5" ht="15" thickBot="1" x14ac:dyDescent="0.3">
      <c r="A2135" s="51"/>
      <c r="B2135" s="55">
        <f t="shared" si="14"/>
        <v>43402</v>
      </c>
      <c r="C2135" s="358">
        <v>16.8</v>
      </c>
      <c r="D2135" s="51"/>
      <c r="E2135" s="51"/>
    </row>
    <row r="2136" spans="1:5" ht="15" thickBot="1" x14ac:dyDescent="0.3">
      <c r="A2136" s="51"/>
      <c r="B2136" s="55">
        <f t="shared" si="14"/>
        <v>43403</v>
      </c>
      <c r="C2136" s="358">
        <v>14.3</v>
      </c>
      <c r="D2136" s="51"/>
      <c r="E2136" s="51"/>
    </row>
    <row r="2137" spans="1:5" ht="15" thickBot="1" x14ac:dyDescent="0.3">
      <c r="A2137" s="51"/>
      <c r="B2137" s="55">
        <f t="shared" si="14"/>
        <v>43404</v>
      </c>
      <c r="C2137" s="358">
        <v>12.5</v>
      </c>
      <c r="D2137" s="51"/>
      <c r="E2137" s="51"/>
    </row>
    <row r="2138" spans="1:5" ht="15" thickBot="1" x14ac:dyDescent="0.3">
      <c r="A2138" s="51"/>
      <c r="B2138" s="55">
        <f t="shared" si="14"/>
        <v>43405</v>
      </c>
      <c r="C2138" s="358">
        <v>13.9</v>
      </c>
      <c r="D2138" s="51"/>
      <c r="E2138" s="51"/>
    </row>
    <row r="2139" spans="1:5" ht="15" thickBot="1" x14ac:dyDescent="0.3">
      <c r="A2139" s="51"/>
      <c r="B2139" s="55">
        <f t="shared" si="14"/>
        <v>43406</v>
      </c>
      <c r="C2139" s="358">
        <v>14.6</v>
      </c>
      <c r="D2139" s="51"/>
      <c r="E2139" s="51"/>
    </row>
    <row r="2140" spans="1:5" ht="15" thickBot="1" x14ac:dyDescent="0.3">
      <c r="A2140" s="51"/>
      <c r="B2140" s="55">
        <f t="shared" si="14"/>
        <v>43407</v>
      </c>
      <c r="C2140" s="358">
        <v>15.9</v>
      </c>
      <c r="D2140" s="51"/>
      <c r="E2140" s="51"/>
    </row>
    <row r="2141" spans="1:5" ht="15" thickBot="1" x14ac:dyDescent="0.3">
      <c r="A2141" s="51"/>
      <c r="B2141" s="55">
        <f t="shared" si="14"/>
        <v>43408</v>
      </c>
      <c r="C2141" s="358">
        <v>16.600000000000001</v>
      </c>
      <c r="D2141" s="51"/>
      <c r="E2141" s="51"/>
    </row>
    <row r="2142" spans="1:5" ht="15" thickBot="1" x14ac:dyDescent="0.3">
      <c r="A2142" s="51"/>
      <c r="B2142" s="55">
        <f t="shared" si="14"/>
        <v>43409</v>
      </c>
      <c r="C2142" s="358">
        <v>15.2</v>
      </c>
      <c r="D2142" s="51"/>
      <c r="E2142" s="51"/>
    </row>
    <row r="2143" spans="1:5" ht="15" thickBot="1" x14ac:dyDescent="0.3">
      <c r="A2143" s="51"/>
      <c r="B2143" s="55">
        <f t="shared" si="14"/>
        <v>43410</v>
      </c>
      <c r="C2143" s="358">
        <v>15.9</v>
      </c>
      <c r="D2143" s="51"/>
      <c r="E2143" s="51"/>
    </row>
    <row r="2144" spans="1:5" ht="15" thickBot="1" x14ac:dyDescent="0.3">
      <c r="A2144" s="51"/>
      <c r="B2144" s="55">
        <f t="shared" si="14"/>
        <v>43411</v>
      </c>
      <c r="C2144" s="358">
        <v>15.6</v>
      </c>
      <c r="D2144" s="51"/>
      <c r="E2144" s="51"/>
    </row>
    <row r="2145" spans="1:5" ht="15" thickBot="1" x14ac:dyDescent="0.3">
      <c r="A2145" s="51"/>
      <c r="B2145" s="55">
        <f t="shared" si="14"/>
        <v>43412</v>
      </c>
      <c r="C2145" s="358">
        <v>13.9</v>
      </c>
      <c r="D2145" s="51"/>
      <c r="E2145" s="51"/>
    </row>
    <row r="2146" spans="1:5" ht="15" thickBot="1" x14ac:dyDescent="0.3">
      <c r="A2146" s="51"/>
      <c r="B2146" s="55">
        <f t="shared" si="14"/>
        <v>43413</v>
      </c>
      <c r="C2146" s="358">
        <v>12.4</v>
      </c>
      <c r="D2146" s="51"/>
      <c r="E2146" s="51"/>
    </row>
    <row r="2147" spans="1:5" ht="15" thickBot="1" x14ac:dyDescent="0.3">
      <c r="A2147" s="51"/>
      <c r="B2147" s="55">
        <f t="shared" si="14"/>
        <v>43414</v>
      </c>
      <c r="C2147" s="358">
        <v>12.9</v>
      </c>
      <c r="D2147" s="51"/>
      <c r="E2147" s="51"/>
    </row>
    <row r="2148" spans="1:5" ht="15" thickBot="1" x14ac:dyDescent="0.3">
      <c r="A2148" s="51"/>
      <c r="B2148" s="55">
        <f t="shared" si="14"/>
        <v>43415</v>
      </c>
      <c r="C2148" s="358">
        <v>14</v>
      </c>
      <c r="D2148" s="51"/>
      <c r="E2148" s="51"/>
    </row>
    <row r="2149" spans="1:5" ht="15" thickBot="1" x14ac:dyDescent="0.3">
      <c r="A2149" s="51"/>
      <c r="B2149" s="55">
        <f t="shared" si="14"/>
        <v>43416</v>
      </c>
      <c r="C2149" s="358">
        <v>12.8</v>
      </c>
      <c r="D2149" s="51"/>
      <c r="E2149" s="51"/>
    </row>
    <row r="2150" spans="1:5" ht="15" thickBot="1" x14ac:dyDescent="0.3">
      <c r="A2150" s="51"/>
      <c r="B2150" s="55">
        <f t="shared" si="14"/>
        <v>43417</v>
      </c>
      <c r="C2150" s="358">
        <v>13.3</v>
      </c>
      <c r="D2150" s="51"/>
      <c r="E2150" s="51"/>
    </row>
    <row r="2151" spans="1:5" ht="15" thickBot="1" x14ac:dyDescent="0.3">
      <c r="A2151" s="51"/>
      <c r="B2151" s="55">
        <f t="shared" si="14"/>
        <v>43418</v>
      </c>
      <c r="C2151" s="358">
        <v>12.9</v>
      </c>
      <c r="D2151" s="51"/>
      <c r="E2151" s="51"/>
    </row>
    <row r="2152" spans="1:5" ht="15" thickBot="1" x14ac:dyDescent="0.3">
      <c r="A2152" s="51"/>
      <c r="B2152" s="55">
        <f t="shared" si="14"/>
        <v>43419</v>
      </c>
      <c r="C2152" s="358">
        <v>11</v>
      </c>
      <c r="D2152" s="51"/>
      <c r="E2152" s="51"/>
    </row>
    <row r="2153" spans="1:5" ht="15" thickBot="1" x14ac:dyDescent="0.3">
      <c r="A2153" s="51"/>
      <c r="B2153" s="55">
        <f t="shared" si="14"/>
        <v>43420</v>
      </c>
      <c r="C2153" s="358">
        <v>9.8000000000000007</v>
      </c>
      <c r="D2153" s="51"/>
      <c r="E2153" s="51"/>
    </row>
    <row r="2154" spans="1:5" ht="15" thickBot="1" x14ac:dyDescent="0.3">
      <c r="A2154" s="51"/>
      <c r="B2154" s="55">
        <f t="shared" si="14"/>
        <v>43421</v>
      </c>
      <c r="C2154" s="358">
        <v>7.8</v>
      </c>
      <c r="D2154" s="51"/>
      <c r="E2154" s="51"/>
    </row>
    <row r="2155" spans="1:5" ht="15" thickBot="1" x14ac:dyDescent="0.3">
      <c r="A2155" s="51"/>
      <c r="B2155" s="55">
        <f t="shared" si="14"/>
        <v>43422</v>
      </c>
      <c r="C2155" s="358">
        <v>6</v>
      </c>
      <c r="D2155" s="51"/>
      <c r="E2155" s="51"/>
    </row>
    <row r="2156" spans="1:5" ht="15" thickBot="1" x14ac:dyDescent="0.3">
      <c r="A2156" s="51"/>
      <c r="B2156" s="55">
        <f t="shared" si="14"/>
        <v>43423</v>
      </c>
      <c r="C2156" s="358">
        <v>5.5</v>
      </c>
      <c r="D2156" s="51"/>
      <c r="E2156" s="51"/>
    </row>
    <row r="2157" spans="1:5" ht="15" thickBot="1" x14ac:dyDescent="0.3">
      <c r="A2157" s="51"/>
      <c r="B2157" s="55">
        <f t="shared" si="14"/>
        <v>43424</v>
      </c>
      <c r="C2157" s="358">
        <v>6.1</v>
      </c>
      <c r="D2157" s="51"/>
      <c r="E2157" s="51"/>
    </row>
    <row r="2158" spans="1:5" ht="15" thickBot="1" x14ac:dyDescent="0.3">
      <c r="A2158" s="51"/>
      <c r="B2158" s="55">
        <f t="shared" si="14"/>
        <v>43425</v>
      </c>
      <c r="C2158" s="358">
        <v>8.1</v>
      </c>
      <c r="D2158" s="51"/>
      <c r="E2158" s="51"/>
    </row>
    <row r="2159" spans="1:5" ht="15" thickBot="1" x14ac:dyDescent="0.3">
      <c r="A2159" s="51"/>
      <c r="B2159" s="55">
        <f t="shared" si="14"/>
        <v>43426</v>
      </c>
      <c r="C2159" s="358">
        <v>8.8000000000000007</v>
      </c>
      <c r="D2159" s="51"/>
      <c r="E2159" s="51"/>
    </row>
    <row r="2160" spans="1:5" ht="15" thickBot="1" x14ac:dyDescent="0.3">
      <c r="A2160" s="51"/>
      <c r="B2160" s="55">
        <f t="shared" si="14"/>
        <v>43427</v>
      </c>
      <c r="C2160" s="358">
        <v>9.8000000000000007</v>
      </c>
      <c r="D2160" s="51"/>
      <c r="E2160" s="51"/>
    </row>
    <row r="2161" spans="1:5" ht="15" thickBot="1" x14ac:dyDescent="0.3">
      <c r="A2161" s="51"/>
      <c r="B2161" s="55">
        <f t="shared" si="14"/>
        <v>43428</v>
      </c>
      <c r="C2161" s="358">
        <v>11.8</v>
      </c>
      <c r="D2161" s="51"/>
      <c r="E2161" s="51"/>
    </row>
    <row r="2162" spans="1:5" ht="15" thickBot="1" x14ac:dyDescent="0.3">
      <c r="A2162" s="51"/>
      <c r="B2162" s="55">
        <f t="shared" si="14"/>
        <v>43429</v>
      </c>
      <c r="C2162" s="358">
        <v>11.1</v>
      </c>
      <c r="D2162" s="51"/>
      <c r="E2162" s="51"/>
    </row>
    <row r="2163" spans="1:5" ht="15" thickBot="1" x14ac:dyDescent="0.3">
      <c r="A2163" s="51"/>
      <c r="B2163" s="55">
        <f t="shared" si="14"/>
        <v>43430</v>
      </c>
      <c r="C2163" s="358">
        <v>9.9</v>
      </c>
      <c r="D2163" s="51"/>
      <c r="E2163" s="51"/>
    </row>
    <row r="2164" spans="1:5" ht="15" thickBot="1" x14ac:dyDescent="0.3">
      <c r="A2164" s="51"/>
      <c r="B2164" s="55">
        <f t="shared" si="14"/>
        <v>43431</v>
      </c>
      <c r="C2164" s="358">
        <v>9.9</v>
      </c>
      <c r="D2164" s="51"/>
      <c r="E2164" s="51"/>
    </row>
    <row r="2165" spans="1:5" ht="15" thickBot="1" x14ac:dyDescent="0.3">
      <c r="A2165" s="51"/>
      <c r="B2165" s="55">
        <f t="shared" si="14"/>
        <v>43432</v>
      </c>
      <c r="C2165" s="358">
        <v>6.4</v>
      </c>
      <c r="D2165" s="51"/>
      <c r="E2165" s="51"/>
    </row>
    <row r="2166" spans="1:5" ht="15" thickBot="1" x14ac:dyDescent="0.3">
      <c r="A2166" s="51"/>
      <c r="B2166" s="55">
        <f t="shared" si="14"/>
        <v>43433</v>
      </c>
      <c r="C2166" s="358">
        <v>3.2</v>
      </c>
      <c r="D2166" s="51"/>
      <c r="E2166" s="51"/>
    </row>
    <row r="2167" spans="1:5" ht="15" thickBot="1" x14ac:dyDescent="0.3">
      <c r="A2167" s="51"/>
      <c r="B2167" s="55">
        <f t="shared" si="14"/>
        <v>43434</v>
      </c>
      <c r="C2167" s="358">
        <v>3.8</v>
      </c>
      <c r="D2167" s="51"/>
      <c r="E2167" s="51"/>
    </row>
    <row r="2168" spans="1:5" ht="15" thickBot="1" x14ac:dyDescent="0.3">
      <c r="A2168" s="51"/>
      <c r="B2168" s="55">
        <f t="shared" ref="B2168:B2231" si="15">+B2167+1</f>
        <v>43435</v>
      </c>
      <c r="C2168" s="358">
        <v>5.6</v>
      </c>
      <c r="D2168" s="51"/>
      <c r="E2168" s="51"/>
    </row>
    <row r="2169" spans="1:5" ht="15" thickBot="1" x14ac:dyDescent="0.3">
      <c r="A2169" s="51"/>
      <c r="B2169" s="55">
        <f t="shared" si="15"/>
        <v>43436</v>
      </c>
      <c r="C2169" s="358">
        <v>6.8</v>
      </c>
      <c r="D2169" s="51"/>
      <c r="E2169" s="51"/>
    </row>
    <row r="2170" spans="1:5" ht="15" thickBot="1" x14ac:dyDescent="0.3">
      <c r="A2170" s="51"/>
      <c r="B2170" s="55">
        <f t="shared" si="15"/>
        <v>43437</v>
      </c>
      <c r="C2170" s="358">
        <v>7.7</v>
      </c>
      <c r="D2170" s="51"/>
      <c r="E2170" s="51"/>
    </row>
    <row r="2171" spans="1:5" ht="15" thickBot="1" x14ac:dyDescent="0.3">
      <c r="A2171" s="51"/>
      <c r="B2171" s="55">
        <f t="shared" si="15"/>
        <v>43438</v>
      </c>
      <c r="C2171" s="358">
        <v>7.4</v>
      </c>
      <c r="D2171" s="51"/>
      <c r="E2171" s="51"/>
    </row>
    <row r="2172" spans="1:5" ht="15" thickBot="1" x14ac:dyDescent="0.3">
      <c r="A2172" s="51"/>
      <c r="B2172" s="55">
        <f t="shared" si="15"/>
        <v>43439</v>
      </c>
      <c r="C2172" s="358">
        <v>7.6</v>
      </c>
      <c r="D2172" s="51"/>
      <c r="E2172" s="51"/>
    </row>
    <row r="2173" spans="1:5" ht="15" thickBot="1" x14ac:dyDescent="0.3">
      <c r="A2173" s="51"/>
      <c r="B2173" s="55">
        <f t="shared" si="15"/>
        <v>43440</v>
      </c>
      <c r="C2173" s="358">
        <v>6.7</v>
      </c>
      <c r="D2173" s="51"/>
      <c r="E2173" s="51"/>
    </row>
    <row r="2174" spans="1:5" ht="15" thickBot="1" x14ac:dyDescent="0.3">
      <c r="A2174" s="51"/>
      <c r="B2174" s="55">
        <f t="shared" si="15"/>
        <v>43441</v>
      </c>
      <c r="C2174" s="358">
        <v>5.8</v>
      </c>
      <c r="D2174" s="51"/>
      <c r="E2174" s="51"/>
    </row>
    <row r="2175" spans="1:5" ht="15" thickBot="1" x14ac:dyDescent="0.3">
      <c r="A2175" s="51"/>
      <c r="B2175" s="55">
        <f t="shared" si="15"/>
        <v>43442</v>
      </c>
      <c r="C2175" s="358">
        <v>8</v>
      </c>
      <c r="D2175" s="51"/>
      <c r="E2175" s="51"/>
    </row>
    <row r="2176" spans="1:5" ht="15" thickBot="1" x14ac:dyDescent="0.3">
      <c r="A2176" s="51"/>
      <c r="B2176" s="55">
        <f t="shared" si="15"/>
        <v>43443</v>
      </c>
      <c r="C2176" s="358">
        <v>7.1</v>
      </c>
      <c r="D2176" s="51"/>
      <c r="E2176" s="51"/>
    </row>
    <row r="2177" spans="1:5" ht="15" thickBot="1" x14ac:dyDescent="0.3">
      <c r="A2177" s="51"/>
      <c r="B2177" s="55">
        <f t="shared" si="15"/>
        <v>43444</v>
      </c>
      <c r="C2177" s="358">
        <v>3.3</v>
      </c>
      <c r="D2177" s="51"/>
      <c r="E2177" s="51"/>
    </row>
    <row r="2178" spans="1:5" ht="15" thickBot="1" x14ac:dyDescent="0.3">
      <c r="A2178" s="51"/>
      <c r="B2178" s="55">
        <f t="shared" si="15"/>
        <v>43445</v>
      </c>
      <c r="C2178" s="358">
        <v>3.4</v>
      </c>
      <c r="D2178" s="51"/>
      <c r="E2178" s="51"/>
    </row>
    <row r="2179" spans="1:5" ht="15" thickBot="1" x14ac:dyDescent="0.3">
      <c r="A2179" s="51"/>
      <c r="B2179" s="55">
        <f t="shared" si="15"/>
        <v>43446</v>
      </c>
      <c r="C2179" s="358">
        <v>2</v>
      </c>
      <c r="D2179" s="51"/>
      <c r="E2179" s="51"/>
    </row>
    <row r="2180" spans="1:5" ht="15" thickBot="1" x14ac:dyDescent="0.3">
      <c r="A2180" s="51"/>
      <c r="B2180" s="55">
        <f t="shared" si="15"/>
        <v>43447</v>
      </c>
      <c r="C2180" s="358">
        <v>3.5</v>
      </c>
      <c r="D2180" s="51"/>
      <c r="E2180" s="51"/>
    </row>
    <row r="2181" spans="1:5" ht="15" thickBot="1" x14ac:dyDescent="0.3">
      <c r="A2181" s="51"/>
      <c r="B2181" s="55">
        <f t="shared" si="15"/>
        <v>43448</v>
      </c>
      <c r="C2181" s="358">
        <v>3.5</v>
      </c>
      <c r="D2181" s="51"/>
      <c r="E2181" s="51"/>
    </row>
    <row r="2182" spans="1:5" ht="15" thickBot="1" x14ac:dyDescent="0.3">
      <c r="A2182" s="51"/>
      <c r="B2182" s="55">
        <f t="shared" si="15"/>
        <v>43449</v>
      </c>
      <c r="C2182" s="358">
        <v>1</v>
      </c>
      <c r="D2182" s="51"/>
      <c r="E2182" s="51"/>
    </row>
    <row r="2183" spans="1:5" ht="15" thickBot="1" x14ac:dyDescent="0.3">
      <c r="A2183" s="51"/>
      <c r="B2183" s="55">
        <f t="shared" si="15"/>
        <v>43450</v>
      </c>
      <c r="C2183" s="358">
        <v>1.1000000000000001</v>
      </c>
      <c r="D2183" s="51"/>
      <c r="E2183" s="51"/>
    </row>
    <row r="2184" spans="1:5" ht="15" thickBot="1" x14ac:dyDescent="0.3">
      <c r="A2184" s="51"/>
      <c r="B2184" s="55">
        <f t="shared" si="15"/>
        <v>43451</v>
      </c>
      <c r="C2184" s="358">
        <v>4</v>
      </c>
      <c r="D2184" s="51"/>
      <c r="E2184" s="51"/>
    </row>
    <row r="2185" spans="1:5" ht="15" thickBot="1" x14ac:dyDescent="0.3">
      <c r="A2185" s="51"/>
      <c r="B2185" s="55">
        <f t="shared" si="15"/>
        <v>43452</v>
      </c>
      <c r="C2185" s="358">
        <v>2.2000000000000002</v>
      </c>
      <c r="D2185" s="51"/>
      <c r="E2185" s="51"/>
    </row>
    <row r="2186" spans="1:5" ht="15" thickBot="1" x14ac:dyDescent="0.3">
      <c r="A2186" s="51"/>
      <c r="B2186" s="55">
        <f t="shared" si="15"/>
        <v>43453</v>
      </c>
      <c r="C2186" s="358">
        <v>2.7</v>
      </c>
      <c r="D2186" s="51"/>
      <c r="E2186" s="51"/>
    </row>
    <row r="2187" spans="1:5" ht="15" thickBot="1" x14ac:dyDescent="0.3">
      <c r="A2187" s="51"/>
      <c r="B2187" s="55">
        <f t="shared" si="15"/>
        <v>43454</v>
      </c>
      <c r="C2187" s="358">
        <v>5</v>
      </c>
      <c r="D2187" s="51"/>
      <c r="E2187" s="51"/>
    </row>
    <row r="2188" spans="1:5" ht="15" thickBot="1" x14ac:dyDescent="0.3">
      <c r="A2188" s="51"/>
      <c r="B2188" s="55">
        <f t="shared" si="15"/>
        <v>43455</v>
      </c>
      <c r="C2188" s="358">
        <v>1.6</v>
      </c>
      <c r="D2188" s="51"/>
      <c r="E2188" s="51"/>
    </row>
    <row r="2189" spans="1:5" ht="15" thickBot="1" x14ac:dyDescent="0.3">
      <c r="A2189" s="51"/>
      <c r="B2189" s="55">
        <f t="shared" si="15"/>
        <v>43456</v>
      </c>
      <c r="C2189" s="358">
        <v>4</v>
      </c>
      <c r="D2189" s="51"/>
      <c r="E2189" s="51"/>
    </row>
    <row r="2190" spans="1:5" ht="15" thickBot="1" x14ac:dyDescent="0.3">
      <c r="A2190" s="51"/>
      <c r="B2190" s="55">
        <f t="shared" si="15"/>
        <v>43457</v>
      </c>
      <c r="C2190" s="358">
        <v>5.9</v>
      </c>
      <c r="D2190" s="51"/>
      <c r="E2190" s="51"/>
    </row>
    <row r="2191" spans="1:5" ht="15" thickBot="1" x14ac:dyDescent="0.3">
      <c r="A2191" s="51"/>
      <c r="B2191" s="55">
        <f t="shared" si="15"/>
        <v>43458</v>
      </c>
      <c r="C2191" s="358">
        <v>4.7</v>
      </c>
      <c r="D2191" s="51"/>
      <c r="E2191" s="51"/>
    </row>
    <row r="2192" spans="1:5" ht="15" thickBot="1" x14ac:dyDescent="0.3">
      <c r="A2192" s="51"/>
      <c r="B2192" s="55">
        <f t="shared" si="15"/>
        <v>43459</v>
      </c>
      <c r="C2192" s="358">
        <v>2.4</v>
      </c>
      <c r="D2192" s="51"/>
      <c r="E2192" s="51"/>
    </row>
    <row r="2193" spans="1:5" ht="15" thickBot="1" x14ac:dyDescent="0.3">
      <c r="A2193" s="51"/>
      <c r="B2193" s="55">
        <f t="shared" si="15"/>
        <v>43460</v>
      </c>
      <c r="C2193" s="358">
        <v>3</v>
      </c>
      <c r="D2193" s="51"/>
      <c r="E2193" s="51"/>
    </row>
    <row r="2194" spans="1:5" ht="15" thickBot="1" x14ac:dyDescent="0.3">
      <c r="A2194" s="51"/>
      <c r="B2194" s="55">
        <f t="shared" si="15"/>
        <v>43461</v>
      </c>
      <c r="C2194" s="358">
        <v>3</v>
      </c>
      <c r="D2194" s="51"/>
      <c r="E2194" s="51"/>
    </row>
    <row r="2195" spans="1:5" ht="15" thickBot="1" x14ac:dyDescent="0.3">
      <c r="A2195" s="51"/>
      <c r="B2195" s="55">
        <f t="shared" si="15"/>
        <v>43462</v>
      </c>
      <c r="C2195" s="358">
        <v>0.3</v>
      </c>
      <c r="D2195" s="51"/>
      <c r="E2195" s="51"/>
    </row>
    <row r="2196" spans="1:5" ht="15" thickBot="1" x14ac:dyDescent="0.3">
      <c r="A2196" s="51"/>
      <c r="B2196" s="55">
        <f t="shared" si="15"/>
        <v>43463</v>
      </c>
      <c r="C2196" s="358">
        <v>-0.2</v>
      </c>
      <c r="D2196" s="51"/>
      <c r="E2196" s="51"/>
    </row>
    <row r="2197" spans="1:5" ht="15" thickBot="1" x14ac:dyDescent="0.3">
      <c r="A2197" s="51"/>
      <c r="B2197" s="55">
        <f t="shared" si="15"/>
        <v>43464</v>
      </c>
      <c r="C2197" s="358">
        <v>2.5</v>
      </c>
      <c r="D2197" s="51"/>
      <c r="E2197" s="51"/>
    </row>
    <row r="2198" spans="1:5" ht="15" thickBot="1" x14ac:dyDescent="0.3">
      <c r="A2198" s="51"/>
      <c r="B2198" s="55">
        <f t="shared" si="15"/>
        <v>43465</v>
      </c>
      <c r="C2198" s="358">
        <v>2.5</v>
      </c>
      <c r="D2198" s="51"/>
      <c r="E2198" s="51"/>
    </row>
    <row r="2199" spans="1:5" ht="15" thickBot="1" x14ac:dyDescent="0.3">
      <c r="A2199" s="51"/>
      <c r="B2199" s="55">
        <f t="shared" si="15"/>
        <v>43466</v>
      </c>
      <c r="C2199" s="358">
        <v>4</v>
      </c>
      <c r="D2199" s="51"/>
      <c r="E2199" s="51"/>
    </row>
    <row r="2200" spans="1:5" ht="15" thickBot="1" x14ac:dyDescent="0.3">
      <c r="A2200" s="51"/>
      <c r="B2200" s="55">
        <f t="shared" si="15"/>
        <v>43467</v>
      </c>
      <c r="C2200" s="358">
        <v>3.1</v>
      </c>
      <c r="D2200" s="51"/>
      <c r="E2200" s="51"/>
    </row>
    <row r="2201" spans="1:5" ht="15" thickBot="1" x14ac:dyDescent="0.3">
      <c r="A2201" s="51"/>
      <c r="B2201" s="55">
        <f t="shared" si="15"/>
        <v>43468</v>
      </c>
      <c r="C2201" s="358">
        <v>1.9</v>
      </c>
      <c r="D2201" s="51"/>
      <c r="E2201" s="51"/>
    </row>
    <row r="2202" spans="1:5" ht="15" thickBot="1" x14ac:dyDescent="0.3">
      <c r="A2202" s="51"/>
      <c r="B2202" s="55">
        <f t="shared" si="15"/>
        <v>43469</v>
      </c>
      <c r="C2202" s="358">
        <v>0</v>
      </c>
      <c r="D2202" s="51"/>
      <c r="E2202" s="51"/>
    </row>
    <row r="2203" spans="1:5" ht="15" thickBot="1" x14ac:dyDescent="0.3">
      <c r="A2203" s="51"/>
      <c r="B2203" s="55">
        <f t="shared" si="15"/>
        <v>43470</v>
      </c>
      <c r="C2203" s="358">
        <v>-0.8</v>
      </c>
      <c r="D2203" s="51"/>
      <c r="E2203" s="51"/>
    </row>
    <row r="2204" spans="1:5" ht="15" thickBot="1" x14ac:dyDescent="0.3">
      <c r="A2204" s="51"/>
      <c r="B2204" s="55">
        <f t="shared" si="15"/>
        <v>43471</v>
      </c>
      <c r="C2204" s="358">
        <v>0.1</v>
      </c>
      <c r="D2204" s="51"/>
      <c r="E2204" s="51"/>
    </row>
    <row r="2205" spans="1:5" ht="15" thickBot="1" x14ac:dyDescent="0.3">
      <c r="A2205" s="51"/>
      <c r="B2205" s="55">
        <f t="shared" si="15"/>
        <v>43472</v>
      </c>
      <c r="C2205" s="358">
        <v>3.7</v>
      </c>
      <c r="D2205" s="51"/>
      <c r="E2205" s="51"/>
    </row>
    <row r="2206" spans="1:5" ht="15" thickBot="1" x14ac:dyDescent="0.3">
      <c r="A2206" s="51"/>
      <c r="B2206" s="55">
        <f t="shared" si="15"/>
        <v>43473</v>
      </c>
      <c r="C2206" s="358">
        <v>3.7</v>
      </c>
      <c r="D2206" s="51"/>
      <c r="E2206" s="51"/>
    </row>
    <row r="2207" spans="1:5" ht="15" thickBot="1" x14ac:dyDescent="0.3">
      <c r="A2207" s="51"/>
      <c r="B2207" s="55">
        <f t="shared" si="15"/>
        <v>43474</v>
      </c>
      <c r="C2207" s="358">
        <v>0.5</v>
      </c>
      <c r="D2207" s="51"/>
      <c r="E2207" s="51"/>
    </row>
    <row r="2208" spans="1:5" ht="15" thickBot="1" x14ac:dyDescent="0.3">
      <c r="A2208" s="51"/>
      <c r="B2208" s="55">
        <f t="shared" si="15"/>
        <v>43475</v>
      </c>
      <c r="C2208" s="358">
        <v>2.4</v>
      </c>
      <c r="D2208" s="51"/>
      <c r="E2208" s="51"/>
    </row>
    <row r="2209" spans="1:5" ht="15" thickBot="1" x14ac:dyDescent="0.3">
      <c r="A2209" s="51"/>
      <c r="B2209" s="55">
        <f t="shared" si="15"/>
        <v>43476</v>
      </c>
      <c r="C2209" s="358">
        <v>1.4</v>
      </c>
      <c r="D2209" s="51"/>
      <c r="E2209" s="51"/>
    </row>
    <row r="2210" spans="1:5" ht="15" thickBot="1" x14ac:dyDescent="0.3">
      <c r="A2210" s="51"/>
      <c r="B2210" s="55">
        <f t="shared" si="15"/>
        <v>43477</v>
      </c>
      <c r="C2210" s="358">
        <v>1.6</v>
      </c>
      <c r="D2210" s="51"/>
      <c r="E2210" s="51"/>
    </row>
    <row r="2211" spans="1:5" ht="15" thickBot="1" x14ac:dyDescent="0.3">
      <c r="A2211" s="51"/>
      <c r="B2211" s="55">
        <f t="shared" si="15"/>
        <v>43478</v>
      </c>
      <c r="C2211" s="358">
        <v>3.1</v>
      </c>
      <c r="D2211" s="51"/>
      <c r="E2211" s="51"/>
    </row>
    <row r="2212" spans="1:5" ht="15" thickBot="1" x14ac:dyDescent="0.3">
      <c r="A2212" s="51"/>
      <c r="B2212" s="55">
        <f t="shared" si="15"/>
        <v>43479</v>
      </c>
      <c r="C2212" s="358">
        <v>3.3</v>
      </c>
      <c r="D2212" s="51"/>
      <c r="E2212" s="51"/>
    </row>
    <row r="2213" spans="1:5" ht="15" thickBot="1" x14ac:dyDescent="0.3">
      <c r="A2213" s="51"/>
      <c r="B2213" s="55">
        <f t="shared" si="15"/>
        <v>43480</v>
      </c>
      <c r="C2213" s="358">
        <v>3.9</v>
      </c>
      <c r="D2213" s="51"/>
      <c r="E2213" s="51"/>
    </row>
    <row r="2214" spans="1:5" ht="15" thickBot="1" x14ac:dyDescent="0.3">
      <c r="A2214" s="51"/>
      <c r="B2214" s="55">
        <f t="shared" si="15"/>
        <v>43481</v>
      </c>
      <c r="C2214" s="358">
        <v>3.4</v>
      </c>
      <c r="D2214" s="51"/>
      <c r="E2214" s="51"/>
    </row>
    <row r="2215" spans="1:5" ht="15" thickBot="1" x14ac:dyDescent="0.3">
      <c r="A2215" s="51"/>
      <c r="B2215" s="55">
        <f t="shared" si="15"/>
        <v>43482</v>
      </c>
      <c r="C2215" s="358">
        <v>5.4</v>
      </c>
      <c r="D2215" s="51"/>
      <c r="E2215" s="51"/>
    </row>
    <row r="2216" spans="1:5" ht="15" thickBot="1" x14ac:dyDescent="0.3">
      <c r="A2216" s="51"/>
      <c r="B2216" s="55">
        <f t="shared" si="15"/>
        <v>43483</v>
      </c>
      <c r="C2216" s="358">
        <v>6.1</v>
      </c>
      <c r="D2216" s="51"/>
      <c r="E2216" s="51"/>
    </row>
    <row r="2217" spans="1:5" ht="15" thickBot="1" x14ac:dyDescent="0.3">
      <c r="A2217" s="51"/>
      <c r="B2217" s="55">
        <f t="shared" si="15"/>
        <v>43484</v>
      </c>
      <c r="C2217" s="358">
        <v>3.7</v>
      </c>
      <c r="D2217" s="51"/>
      <c r="E2217" s="51"/>
    </row>
    <row r="2218" spans="1:5" ht="15" thickBot="1" x14ac:dyDescent="0.3">
      <c r="A2218" s="51"/>
      <c r="B2218" s="55">
        <f t="shared" si="15"/>
        <v>43485</v>
      </c>
      <c r="C2218" s="358">
        <v>1.8</v>
      </c>
      <c r="D2218" s="51"/>
      <c r="E2218" s="51"/>
    </row>
    <row r="2219" spans="1:5" ht="15" thickBot="1" x14ac:dyDescent="0.3">
      <c r="A2219" s="51"/>
      <c r="B2219" s="55">
        <f t="shared" si="15"/>
        <v>43486</v>
      </c>
      <c r="C2219" s="358">
        <v>2.8</v>
      </c>
      <c r="D2219" s="51"/>
      <c r="E2219" s="51"/>
    </row>
    <row r="2220" spans="1:5" ht="15" thickBot="1" x14ac:dyDescent="0.3">
      <c r="A2220" s="51"/>
      <c r="B2220" s="55">
        <f t="shared" si="15"/>
        <v>43487</v>
      </c>
      <c r="C2220" s="358">
        <v>2.5</v>
      </c>
      <c r="D2220" s="51"/>
      <c r="E2220" s="51"/>
    </row>
    <row r="2221" spans="1:5" ht="15" thickBot="1" x14ac:dyDescent="0.3">
      <c r="A2221" s="51"/>
      <c r="B2221" s="55">
        <f t="shared" si="15"/>
        <v>43488</v>
      </c>
      <c r="C2221" s="358">
        <v>1.2</v>
      </c>
      <c r="D2221" s="51"/>
      <c r="E2221" s="51"/>
    </row>
    <row r="2222" spans="1:5" ht="15" thickBot="1" x14ac:dyDescent="0.3">
      <c r="A2222" s="51"/>
      <c r="B2222" s="55">
        <f t="shared" si="15"/>
        <v>43489</v>
      </c>
      <c r="C2222" s="358">
        <v>4.2</v>
      </c>
      <c r="D2222" s="51"/>
      <c r="E2222" s="51"/>
    </row>
    <row r="2223" spans="1:5" ht="15" thickBot="1" x14ac:dyDescent="0.3">
      <c r="A2223" s="51"/>
      <c r="B2223" s="55">
        <f t="shared" si="15"/>
        <v>43490</v>
      </c>
      <c r="C2223" s="358">
        <v>1.2</v>
      </c>
      <c r="D2223" s="51"/>
      <c r="E2223" s="51"/>
    </row>
    <row r="2224" spans="1:5" ht="15" thickBot="1" x14ac:dyDescent="0.3">
      <c r="A2224" s="51"/>
      <c r="B2224" s="55">
        <f t="shared" si="15"/>
        <v>43491</v>
      </c>
      <c r="C2224" s="358">
        <v>0.1</v>
      </c>
      <c r="D2224" s="51"/>
      <c r="E2224" s="51"/>
    </row>
    <row r="2225" spans="1:5" ht="15" thickBot="1" x14ac:dyDescent="0.3">
      <c r="A2225" s="51"/>
      <c r="B2225" s="55">
        <f t="shared" si="15"/>
        <v>43492</v>
      </c>
      <c r="C2225" s="358">
        <v>1</v>
      </c>
      <c r="D2225" s="51"/>
      <c r="E2225" s="51"/>
    </row>
    <row r="2226" spans="1:5" ht="15" thickBot="1" x14ac:dyDescent="0.3">
      <c r="A2226" s="51"/>
      <c r="B2226" s="55">
        <f t="shared" si="15"/>
        <v>43493</v>
      </c>
      <c r="C2226" s="358">
        <v>4.3</v>
      </c>
      <c r="D2226" s="51"/>
      <c r="E2226" s="51"/>
    </row>
    <row r="2227" spans="1:5" ht="15" thickBot="1" x14ac:dyDescent="0.3">
      <c r="A2227" s="51"/>
      <c r="B2227" s="55">
        <f t="shared" si="15"/>
        <v>43494</v>
      </c>
      <c r="C2227" s="358">
        <v>3.2</v>
      </c>
      <c r="D2227" s="51"/>
      <c r="E2227" s="51"/>
    </row>
    <row r="2228" spans="1:5" ht="15" thickBot="1" x14ac:dyDescent="0.3">
      <c r="A2228" s="51"/>
      <c r="B2228" s="55">
        <f t="shared" si="15"/>
        <v>43495</v>
      </c>
      <c r="C2228" s="358">
        <v>2.5</v>
      </c>
      <c r="D2228" s="51"/>
      <c r="E2228" s="51"/>
    </row>
    <row r="2229" spans="1:5" ht="15" thickBot="1" x14ac:dyDescent="0.3">
      <c r="A2229" s="51"/>
      <c r="B2229" s="55">
        <f t="shared" si="15"/>
        <v>43496</v>
      </c>
      <c r="C2229" s="358">
        <v>4.2</v>
      </c>
      <c r="D2229" s="51"/>
      <c r="E2229" s="51"/>
    </row>
    <row r="2230" spans="1:5" ht="15" thickBot="1" x14ac:dyDescent="0.3">
      <c r="A2230" s="51"/>
      <c r="B2230" s="55">
        <f t="shared" si="15"/>
        <v>43497</v>
      </c>
      <c r="C2230" s="358">
        <v>6.1</v>
      </c>
      <c r="D2230" s="51"/>
      <c r="E2230" s="51"/>
    </row>
    <row r="2231" spans="1:5" ht="15" thickBot="1" x14ac:dyDescent="0.3">
      <c r="A2231" s="51"/>
      <c r="B2231" s="55">
        <f t="shared" si="15"/>
        <v>43498</v>
      </c>
      <c r="C2231" s="358">
        <v>9.1999999999999993</v>
      </c>
      <c r="D2231" s="51"/>
      <c r="E2231" s="51"/>
    </row>
    <row r="2232" spans="1:5" ht="15" thickBot="1" x14ac:dyDescent="0.3">
      <c r="A2232" s="51"/>
      <c r="B2232" s="55">
        <f t="shared" ref="B2232:B2295" si="16">+B2231+1</f>
        <v>43499</v>
      </c>
      <c r="C2232" s="358">
        <v>7</v>
      </c>
      <c r="D2232" s="51"/>
      <c r="E2232" s="51"/>
    </row>
    <row r="2233" spans="1:5" ht="15" thickBot="1" x14ac:dyDescent="0.3">
      <c r="A2233" s="51"/>
      <c r="B2233" s="55">
        <f t="shared" si="16"/>
        <v>43500</v>
      </c>
      <c r="C2233" s="358">
        <v>6.2</v>
      </c>
      <c r="D2233" s="51"/>
      <c r="E2233" s="51"/>
    </row>
    <row r="2234" spans="1:5" ht="15" thickBot="1" x14ac:dyDescent="0.3">
      <c r="A2234" s="51"/>
      <c r="B2234" s="55">
        <f t="shared" si="16"/>
        <v>43501</v>
      </c>
      <c r="C2234" s="358">
        <v>5</v>
      </c>
      <c r="D2234" s="51"/>
      <c r="E2234" s="51"/>
    </row>
    <row r="2235" spans="1:5" ht="15" thickBot="1" x14ac:dyDescent="0.3">
      <c r="A2235" s="51"/>
      <c r="B2235" s="55">
        <f t="shared" si="16"/>
        <v>43502</v>
      </c>
      <c r="C2235" s="358">
        <v>5.2</v>
      </c>
      <c r="D2235" s="51"/>
      <c r="E2235" s="51"/>
    </row>
    <row r="2236" spans="1:5" ht="15" thickBot="1" x14ac:dyDescent="0.3">
      <c r="A2236" s="51"/>
      <c r="B2236" s="55">
        <f t="shared" si="16"/>
        <v>43503</v>
      </c>
      <c r="C2236" s="358">
        <v>4.9000000000000004</v>
      </c>
      <c r="D2236" s="51"/>
      <c r="E2236" s="51"/>
    </row>
    <row r="2237" spans="1:5" ht="15" thickBot="1" x14ac:dyDescent="0.3">
      <c r="A2237" s="51"/>
      <c r="B2237" s="55">
        <f t="shared" si="16"/>
        <v>43504</v>
      </c>
      <c r="C2237" s="358">
        <v>6.5</v>
      </c>
      <c r="D2237" s="51"/>
      <c r="E2237" s="51"/>
    </row>
    <row r="2238" spans="1:5" ht="15" thickBot="1" x14ac:dyDescent="0.3">
      <c r="A2238" s="51"/>
      <c r="B2238" s="55">
        <f t="shared" si="16"/>
        <v>43505</v>
      </c>
      <c r="C2238" s="358">
        <v>4.9000000000000004</v>
      </c>
      <c r="D2238" s="51"/>
      <c r="E2238" s="51"/>
    </row>
    <row r="2239" spans="1:5" ht="15" thickBot="1" x14ac:dyDescent="0.3">
      <c r="A2239" s="51"/>
      <c r="B2239" s="55">
        <f t="shared" si="16"/>
        <v>43506</v>
      </c>
      <c r="C2239" s="358">
        <v>6.5</v>
      </c>
      <c r="D2239" s="51"/>
      <c r="E2239" s="51"/>
    </row>
    <row r="2240" spans="1:5" ht="15" thickBot="1" x14ac:dyDescent="0.3">
      <c r="A2240" s="51"/>
      <c r="B2240" s="55">
        <f t="shared" si="16"/>
        <v>43507</v>
      </c>
      <c r="C2240" s="358">
        <v>6.3</v>
      </c>
      <c r="D2240" s="51"/>
      <c r="E2240" s="51"/>
    </row>
    <row r="2241" spans="1:5" ht="15" thickBot="1" x14ac:dyDescent="0.3">
      <c r="A2241" s="51"/>
      <c r="B2241" s="55">
        <f t="shared" si="16"/>
        <v>43508</v>
      </c>
      <c r="C2241" s="358">
        <v>3.5</v>
      </c>
      <c r="D2241" s="51"/>
      <c r="E2241" s="51"/>
    </row>
    <row r="2242" spans="1:5" ht="15" thickBot="1" x14ac:dyDescent="0.3">
      <c r="A2242" s="51"/>
      <c r="B2242" s="55">
        <f t="shared" si="16"/>
        <v>43509</v>
      </c>
      <c r="C2242" s="358">
        <v>4.5999999999999996</v>
      </c>
      <c r="D2242" s="51"/>
      <c r="E2242" s="51"/>
    </row>
    <row r="2243" spans="1:5" ht="15" thickBot="1" x14ac:dyDescent="0.3">
      <c r="A2243" s="51"/>
      <c r="B2243" s="55">
        <f t="shared" si="16"/>
        <v>43510</v>
      </c>
      <c r="C2243" s="358">
        <v>4.2</v>
      </c>
      <c r="D2243" s="51"/>
      <c r="E2243" s="51"/>
    </row>
    <row r="2244" spans="1:5" ht="15" thickBot="1" x14ac:dyDescent="0.3">
      <c r="A2244" s="51"/>
      <c r="B2244" s="55">
        <f t="shared" si="16"/>
        <v>43511</v>
      </c>
      <c r="C2244" s="358">
        <v>6.1</v>
      </c>
      <c r="D2244" s="51"/>
      <c r="E2244" s="51"/>
    </row>
    <row r="2245" spans="1:5" ht="15" thickBot="1" x14ac:dyDescent="0.3">
      <c r="A2245" s="51"/>
      <c r="B2245" s="55">
        <f t="shared" si="16"/>
        <v>43512</v>
      </c>
      <c r="C2245" s="358">
        <v>6.5</v>
      </c>
      <c r="D2245" s="51"/>
      <c r="E2245" s="51"/>
    </row>
    <row r="2246" spans="1:5" ht="15" thickBot="1" x14ac:dyDescent="0.3">
      <c r="A2246" s="51"/>
      <c r="B2246" s="55">
        <f t="shared" si="16"/>
        <v>43513</v>
      </c>
      <c r="C2246" s="358">
        <v>6.5</v>
      </c>
      <c r="D2246" s="51"/>
      <c r="E2246" s="51"/>
    </row>
    <row r="2247" spans="1:5" ht="15" thickBot="1" x14ac:dyDescent="0.3">
      <c r="A2247" s="51"/>
      <c r="B2247" s="55">
        <f t="shared" si="16"/>
        <v>43514</v>
      </c>
      <c r="C2247" s="358">
        <v>4.0999999999999996</v>
      </c>
      <c r="D2247" s="51"/>
      <c r="E2247" s="51"/>
    </row>
    <row r="2248" spans="1:5" ht="15" thickBot="1" x14ac:dyDescent="0.3">
      <c r="A2248" s="51"/>
      <c r="B2248" s="55">
        <f t="shared" si="16"/>
        <v>43515</v>
      </c>
      <c r="C2248" s="358">
        <v>5.0999999999999996</v>
      </c>
      <c r="D2248" s="51"/>
      <c r="E2248" s="51"/>
    </row>
    <row r="2249" spans="1:5" ht="15" thickBot="1" x14ac:dyDescent="0.3">
      <c r="A2249" s="51"/>
      <c r="B2249" s="55">
        <f t="shared" si="16"/>
        <v>43516</v>
      </c>
      <c r="C2249" s="358">
        <v>7.3</v>
      </c>
      <c r="D2249" s="51"/>
      <c r="E2249" s="51"/>
    </row>
    <row r="2250" spans="1:5" ht="15" thickBot="1" x14ac:dyDescent="0.3">
      <c r="A2250" s="51"/>
      <c r="B2250" s="55">
        <f t="shared" si="16"/>
        <v>43517</v>
      </c>
      <c r="C2250" s="358">
        <v>5.6</v>
      </c>
      <c r="D2250" s="51"/>
      <c r="E2250" s="51"/>
    </row>
    <row r="2251" spans="1:5" ht="15" thickBot="1" x14ac:dyDescent="0.3">
      <c r="A2251" s="51"/>
      <c r="B2251" s="55">
        <f t="shared" si="16"/>
        <v>43518</v>
      </c>
      <c r="C2251" s="358">
        <v>6</v>
      </c>
      <c r="D2251" s="51"/>
      <c r="E2251" s="51"/>
    </row>
    <row r="2252" spans="1:5" ht="15" thickBot="1" x14ac:dyDescent="0.3">
      <c r="A2252" s="51"/>
      <c r="B2252" s="55">
        <f t="shared" si="16"/>
        <v>43519</v>
      </c>
      <c r="C2252" s="358">
        <v>5.6</v>
      </c>
      <c r="D2252" s="51"/>
      <c r="E2252" s="51"/>
    </row>
    <row r="2253" spans="1:5" ht="15" thickBot="1" x14ac:dyDescent="0.3">
      <c r="A2253" s="51"/>
      <c r="B2253" s="55">
        <f t="shared" si="16"/>
        <v>43520</v>
      </c>
      <c r="C2253" s="358">
        <v>3.4</v>
      </c>
      <c r="D2253" s="51"/>
      <c r="E2253" s="51"/>
    </row>
    <row r="2254" spans="1:5" ht="15" thickBot="1" x14ac:dyDescent="0.3">
      <c r="A2254" s="51"/>
      <c r="B2254" s="55">
        <f t="shared" si="16"/>
        <v>43521</v>
      </c>
      <c r="C2254" s="358">
        <v>6.7</v>
      </c>
      <c r="D2254" s="51"/>
      <c r="E2254" s="51"/>
    </row>
    <row r="2255" spans="1:5" ht="15" thickBot="1" x14ac:dyDescent="0.3">
      <c r="A2255" s="51"/>
      <c r="B2255" s="55">
        <f t="shared" si="16"/>
        <v>43522</v>
      </c>
      <c r="C2255" s="358">
        <v>8.8000000000000007</v>
      </c>
      <c r="D2255" s="51"/>
      <c r="E2255" s="51"/>
    </row>
    <row r="2256" spans="1:5" ht="15" thickBot="1" x14ac:dyDescent="0.3">
      <c r="A2256" s="51"/>
      <c r="B2256" s="55">
        <f t="shared" si="16"/>
        <v>43523</v>
      </c>
      <c r="C2256" s="358">
        <v>10.4</v>
      </c>
      <c r="D2256" s="51"/>
      <c r="E2256" s="51"/>
    </row>
    <row r="2257" spans="1:5" ht="15" thickBot="1" x14ac:dyDescent="0.3">
      <c r="A2257" s="51"/>
      <c r="B2257" s="55">
        <f t="shared" si="16"/>
        <v>43524</v>
      </c>
      <c r="C2257" s="358">
        <v>8.8000000000000007</v>
      </c>
      <c r="D2257" s="51"/>
      <c r="E2257" s="51"/>
    </row>
    <row r="2258" spans="1:5" ht="15" thickBot="1" x14ac:dyDescent="0.3">
      <c r="A2258" s="51"/>
      <c r="B2258" s="55">
        <f t="shared" si="16"/>
        <v>43525</v>
      </c>
      <c r="C2258" s="358">
        <v>8.8000000000000007</v>
      </c>
      <c r="D2258" s="51"/>
      <c r="E2258" s="51"/>
    </row>
    <row r="2259" spans="1:5" ht="15" thickBot="1" x14ac:dyDescent="0.3">
      <c r="A2259" s="51"/>
      <c r="B2259" s="55">
        <f t="shared" si="16"/>
        <v>43526</v>
      </c>
      <c r="C2259" s="358">
        <v>7.2</v>
      </c>
      <c r="D2259" s="51"/>
      <c r="E2259" s="51"/>
    </row>
    <row r="2260" spans="1:5" ht="15" thickBot="1" x14ac:dyDescent="0.3">
      <c r="A2260" s="51"/>
      <c r="B2260" s="55">
        <f t="shared" si="16"/>
        <v>43527</v>
      </c>
      <c r="C2260" s="358">
        <v>8.4</v>
      </c>
      <c r="D2260" s="51"/>
      <c r="E2260" s="51"/>
    </row>
    <row r="2261" spans="1:5" ht="15" thickBot="1" x14ac:dyDescent="0.3">
      <c r="A2261" s="51"/>
      <c r="B2261" s="55">
        <f t="shared" si="16"/>
        <v>43528</v>
      </c>
      <c r="C2261" s="358">
        <v>8.6999999999999993</v>
      </c>
      <c r="D2261" s="51"/>
      <c r="E2261" s="51"/>
    </row>
    <row r="2262" spans="1:5" ht="15" thickBot="1" x14ac:dyDescent="0.3">
      <c r="A2262" s="51"/>
      <c r="B2262" s="55">
        <f t="shared" si="16"/>
        <v>43529</v>
      </c>
      <c r="C2262" s="358">
        <v>8.1</v>
      </c>
      <c r="D2262" s="51"/>
      <c r="E2262" s="51"/>
    </row>
    <row r="2263" spans="1:5" ht="15" thickBot="1" x14ac:dyDescent="0.3">
      <c r="A2263" s="51"/>
      <c r="B2263" s="55">
        <f t="shared" si="16"/>
        <v>43530</v>
      </c>
      <c r="C2263" s="358">
        <v>9.5</v>
      </c>
      <c r="D2263" s="51"/>
      <c r="E2263" s="51"/>
    </row>
    <row r="2264" spans="1:5" ht="15" thickBot="1" x14ac:dyDescent="0.3">
      <c r="A2264" s="51"/>
      <c r="B2264" s="55">
        <f t="shared" si="16"/>
        <v>43531</v>
      </c>
      <c r="C2264" s="358">
        <v>10.9</v>
      </c>
      <c r="D2264" s="51"/>
      <c r="E2264" s="51"/>
    </row>
    <row r="2265" spans="1:5" ht="15" thickBot="1" x14ac:dyDescent="0.3">
      <c r="A2265" s="51"/>
      <c r="B2265" s="55">
        <f t="shared" si="16"/>
        <v>43532</v>
      </c>
      <c r="C2265" s="358">
        <v>10.9</v>
      </c>
      <c r="D2265" s="51"/>
      <c r="E2265" s="51"/>
    </row>
    <row r="2266" spans="1:5" ht="15" thickBot="1" x14ac:dyDescent="0.3">
      <c r="A2266" s="51"/>
      <c r="B2266" s="55">
        <f t="shared" si="16"/>
        <v>43533</v>
      </c>
      <c r="C2266" s="358">
        <v>10.7</v>
      </c>
      <c r="D2266" s="51"/>
      <c r="E2266" s="51"/>
    </row>
    <row r="2267" spans="1:5" ht="15" thickBot="1" x14ac:dyDescent="0.3">
      <c r="A2267" s="51"/>
      <c r="B2267" s="55">
        <f t="shared" si="16"/>
        <v>43534</v>
      </c>
      <c r="C2267" s="358">
        <v>9.6999999999999993</v>
      </c>
      <c r="D2267" s="51"/>
      <c r="E2267" s="51"/>
    </row>
    <row r="2268" spans="1:5" ht="15" thickBot="1" x14ac:dyDescent="0.3">
      <c r="A2268" s="51"/>
      <c r="B2268" s="55">
        <f t="shared" si="16"/>
        <v>43535</v>
      </c>
      <c r="C2268" s="358">
        <v>10</v>
      </c>
      <c r="D2268" s="51"/>
      <c r="E2268" s="51"/>
    </row>
    <row r="2269" spans="1:5" ht="15" thickBot="1" x14ac:dyDescent="0.3">
      <c r="A2269" s="51"/>
      <c r="B2269" s="55">
        <f t="shared" si="16"/>
        <v>43536</v>
      </c>
      <c r="C2269" s="358">
        <v>8</v>
      </c>
      <c r="D2269" s="51"/>
      <c r="E2269" s="51"/>
    </row>
    <row r="2270" spans="1:5" ht="15" thickBot="1" x14ac:dyDescent="0.3">
      <c r="A2270" s="51"/>
      <c r="B2270" s="55">
        <f t="shared" si="16"/>
        <v>43537</v>
      </c>
      <c r="C2270" s="358">
        <v>6.5</v>
      </c>
      <c r="D2270" s="51"/>
      <c r="E2270" s="51"/>
    </row>
    <row r="2271" spans="1:5" ht="15" thickBot="1" x14ac:dyDescent="0.3">
      <c r="A2271" s="51"/>
      <c r="B2271" s="55">
        <f t="shared" si="16"/>
        <v>43538</v>
      </c>
      <c r="C2271" s="358">
        <v>6.2</v>
      </c>
      <c r="D2271" s="51"/>
      <c r="E2271" s="51"/>
    </row>
    <row r="2272" spans="1:5" ht="15" thickBot="1" x14ac:dyDescent="0.3">
      <c r="A2272" s="51"/>
      <c r="B2272" s="55">
        <f t="shared" si="16"/>
        <v>43539</v>
      </c>
      <c r="C2272" s="358">
        <v>7.9</v>
      </c>
      <c r="D2272" s="51"/>
      <c r="E2272" s="51"/>
    </row>
    <row r="2273" spans="1:5" ht="15" thickBot="1" x14ac:dyDescent="0.3">
      <c r="A2273" s="51"/>
      <c r="B2273" s="55">
        <f t="shared" si="16"/>
        <v>43540</v>
      </c>
      <c r="C2273" s="358">
        <v>9.6999999999999993</v>
      </c>
      <c r="D2273" s="51"/>
      <c r="E2273" s="51"/>
    </row>
    <row r="2274" spans="1:5" ht="15" thickBot="1" x14ac:dyDescent="0.3">
      <c r="A2274" s="51"/>
      <c r="B2274" s="55">
        <f t="shared" si="16"/>
        <v>43541</v>
      </c>
      <c r="C2274" s="358">
        <v>10.3</v>
      </c>
      <c r="D2274" s="51"/>
      <c r="E2274" s="51"/>
    </row>
    <row r="2275" spans="1:5" ht="15" thickBot="1" x14ac:dyDescent="0.3">
      <c r="A2275" s="51"/>
      <c r="B2275" s="55">
        <f t="shared" si="16"/>
        <v>43542</v>
      </c>
      <c r="C2275" s="358">
        <v>8</v>
      </c>
      <c r="D2275" s="51"/>
      <c r="E2275" s="51"/>
    </row>
    <row r="2276" spans="1:5" ht="15" thickBot="1" x14ac:dyDescent="0.3">
      <c r="A2276" s="51"/>
      <c r="B2276" s="55">
        <f t="shared" si="16"/>
        <v>43543</v>
      </c>
      <c r="C2276" s="358">
        <v>7.3</v>
      </c>
      <c r="D2276" s="51"/>
      <c r="E2276" s="51"/>
    </row>
    <row r="2277" spans="1:5" ht="15" thickBot="1" x14ac:dyDescent="0.3">
      <c r="A2277" s="51"/>
      <c r="B2277" s="55">
        <f t="shared" si="16"/>
        <v>43544</v>
      </c>
      <c r="C2277" s="358">
        <v>7.8</v>
      </c>
      <c r="D2277" s="51"/>
      <c r="E2277" s="51"/>
    </row>
    <row r="2278" spans="1:5" ht="15" thickBot="1" x14ac:dyDescent="0.3">
      <c r="A2278" s="51"/>
      <c r="B2278" s="55">
        <f t="shared" si="16"/>
        <v>43545</v>
      </c>
      <c r="C2278" s="358">
        <v>9.3000000000000007</v>
      </c>
      <c r="D2278" s="51"/>
      <c r="E2278" s="51"/>
    </row>
    <row r="2279" spans="1:5" ht="15" thickBot="1" x14ac:dyDescent="0.3">
      <c r="A2279" s="51"/>
      <c r="B2279" s="55">
        <f t="shared" si="16"/>
        <v>43546</v>
      </c>
      <c r="C2279" s="358">
        <v>10.8</v>
      </c>
      <c r="D2279" s="51"/>
      <c r="E2279" s="51"/>
    </row>
    <row r="2280" spans="1:5" ht="15" thickBot="1" x14ac:dyDescent="0.3">
      <c r="A2280" s="51"/>
      <c r="B2280" s="55">
        <f t="shared" si="16"/>
        <v>43547</v>
      </c>
      <c r="C2280" s="358">
        <v>13.2</v>
      </c>
      <c r="D2280" s="51"/>
      <c r="E2280" s="51"/>
    </row>
    <row r="2281" spans="1:5" ht="15" thickBot="1" x14ac:dyDescent="0.3">
      <c r="A2281" s="51"/>
      <c r="B2281" s="55">
        <f t="shared" si="16"/>
        <v>43548</v>
      </c>
      <c r="C2281" s="358">
        <v>13.4</v>
      </c>
      <c r="D2281" s="51"/>
      <c r="E2281" s="51"/>
    </row>
    <row r="2282" spans="1:5" ht="15" thickBot="1" x14ac:dyDescent="0.3">
      <c r="A2282" s="51"/>
      <c r="B2282" s="55">
        <f t="shared" si="16"/>
        <v>43549</v>
      </c>
      <c r="C2282" s="358">
        <v>11.3</v>
      </c>
      <c r="D2282" s="51"/>
      <c r="E2282" s="51"/>
    </row>
    <row r="2283" spans="1:5" ht="15" thickBot="1" x14ac:dyDescent="0.3">
      <c r="A2283" s="51"/>
      <c r="B2283" s="55">
        <f t="shared" si="16"/>
        <v>43550</v>
      </c>
      <c r="C2283" s="358">
        <v>9.6999999999999993</v>
      </c>
      <c r="D2283" s="51"/>
      <c r="E2283" s="51"/>
    </row>
    <row r="2284" spans="1:5" ht="15" thickBot="1" x14ac:dyDescent="0.3">
      <c r="A2284" s="51"/>
      <c r="B2284" s="55">
        <f t="shared" si="16"/>
        <v>43551</v>
      </c>
      <c r="C2284" s="358">
        <v>9</v>
      </c>
      <c r="D2284" s="51"/>
      <c r="E2284" s="51"/>
    </row>
    <row r="2285" spans="1:5" ht="15" thickBot="1" x14ac:dyDescent="0.3">
      <c r="A2285" s="51"/>
      <c r="B2285" s="55">
        <f t="shared" si="16"/>
        <v>43552</v>
      </c>
      <c r="C2285" s="358">
        <v>9.5</v>
      </c>
      <c r="D2285" s="51"/>
      <c r="E2285" s="51"/>
    </row>
    <row r="2286" spans="1:5" ht="15" thickBot="1" x14ac:dyDescent="0.3">
      <c r="A2286" s="51"/>
      <c r="B2286" s="55">
        <f t="shared" si="16"/>
        <v>43553</v>
      </c>
      <c r="C2286" s="358">
        <v>10.7</v>
      </c>
      <c r="D2286" s="51"/>
      <c r="E2286" s="51"/>
    </row>
    <row r="2287" spans="1:5" ht="15" thickBot="1" x14ac:dyDescent="0.3">
      <c r="A2287" s="51"/>
      <c r="B2287" s="55">
        <f t="shared" si="16"/>
        <v>43554</v>
      </c>
      <c r="C2287" s="358">
        <v>11.2</v>
      </c>
      <c r="D2287" s="51"/>
      <c r="E2287" s="51"/>
    </row>
    <row r="2288" spans="1:5" ht="15" thickBot="1" x14ac:dyDescent="0.3">
      <c r="A2288" s="51"/>
      <c r="B2288" s="55">
        <f t="shared" si="16"/>
        <v>43555</v>
      </c>
      <c r="C2288" s="358">
        <v>12.5</v>
      </c>
      <c r="D2288" s="51"/>
      <c r="E2288" s="51"/>
    </row>
    <row r="2289" spans="1:5" ht="15" thickBot="1" x14ac:dyDescent="0.3">
      <c r="A2289" s="51"/>
      <c r="B2289" s="55">
        <f t="shared" si="16"/>
        <v>43556</v>
      </c>
      <c r="C2289" s="358">
        <v>15.3</v>
      </c>
      <c r="D2289" s="51"/>
      <c r="E2289" s="51"/>
    </row>
    <row r="2290" spans="1:5" ht="15" thickBot="1" x14ac:dyDescent="0.3">
      <c r="A2290" s="51"/>
      <c r="B2290" s="55">
        <f t="shared" si="16"/>
        <v>43557</v>
      </c>
      <c r="C2290" s="358">
        <v>14.7</v>
      </c>
      <c r="D2290" s="51"/>
      <c r="E2290" s="51"/>
    </row>
    <row r="2291" spans="1:5" ht="15" thickBot="1" x14ac:dyDescent="0.3">
      <c r="A2291" s="51"/>
      <c r="B2291" s="55">
        <f t="shared" si="16"/>
        <v>43558</v>
      </c>
      <c r="C2291" s="358">
        <v>13.3</v>
      </c>
      <c r="D2291" s="51"/>
      <c r="E2291" s="51"/>
    </row>
    <row r="2292" spans="1:5" ht="15" thickBot="1" x14ac:dyDescent="0.3">
      <c r="A2292" s="51"/>
      <c r="B2292" s="55">
        <f t="shared" si="16"/>
        <v>43559</v>
      </c>
      <c r="C2292" s="358">
        <v>12.8</v>
      </c>
      <c r="D2292" s="51"/>
      <c r="E2292" s="51"/>
    </row>
    <row r="2293" spans="1:5" ht="15" thickBot="1" x14ac:dyDescent="0.3">
      <c r="A2293" s="51"/>
      <c r="B2293" s="55">
        <f t="shared" si="16"/>
        <v>43560</v>
      </c>
      <c r="C2293" s="358">
        <v>10.4</v>
      </c>
      <c r="D2293" s="51"/>
      <c r="E2293" s="51"/>
    </row>
    <row r="2294" spans="1:5" ht="15" thickBot="1" x14ac:dyDescent="0.3">
      <c r="A2294" s="51"/>
      <c r="B2294" s="55">
        <f t="shared" si="16"/>
        <v>43561</v>
      </c>
      <c r="C2294" s="358">
        <v>11.1</v>
      </c>
      <c r="D2294" s="51"/>
      <c r="E2294" s="51"/>
    </row>
    <row r="2295" spans="1:5" ht="15" thickBot="1" x14ac:dyDescent="0.3">
      <c r="A2295" s="51"/>
      <c r="B2295" s="55">
        <f t="shared" si="16"/>
        <v>43562</v>
      </c>
      <c r="C2295" s="358">
        <v>10.6</v>
      </c>
      <c r="D2295" s="51"/>
      <c r="E2295" s="51"/>
    </row>
    <row r="2296" spans="1:5" ht="15" thickBot="1" x14ac:dyDescent="0.3">
      <c r="A2296" s="51"/>
      <c r="B2296" s="55">
        <f t="shared" ref="B2296:B2359" si="17">+B2295+1</f>
        <v>43563</v>
      </c>
      <c r="C2296" s="358">
        <v>10.9</v>
      </c>
      <c r="D2296" s="51"/>
      <c r="E2296" s="51"/>
    </row>
    <row r="2297" spans="1:5" ht="15" thickBot="1" x14ac:dyDescent="0.3">
      <c r="A2297" s="51"/>
      <c r="B2297" s="55">
        <f t="shared" si="17"/>
        <v>43564</v>
      </c>
      <c r="C2297" s="358">
        <v>13</v>
      </c>
      <c r="D2297" s="51"/>
      <c r="E2297" s="51"/>
    </row>
    <row r="2298" spans="1:5" ht="15" thickBot="1" x14ac:dyDescent="0.3">
      <c r="A2298" s="51"/>
      <c r="B2298" s="55">
        <f t="shared" si="17"/>
        <v>43565</v>
      </c>
      <c r="C2298" s="358">
        <v>13.5</v>
      </c>
      <c r="D2298" s="51"/>
      <c r="E2298" s="51"/>
    </row>
    <row r="2299" spans="1:5" ht="15" thickBot="1" x14ac:dyDescent="0.3">
      <c r="A2299" s="51"/>
      <c r="B2299" s="55">
        <f t="shared" si="17"/>
        <v>43566</v>
      </c>
      <c r="C2299" s="358">
        <v>12.2</v>
      </c>
      <c r="D2299" s="51"/>
      <c r="E2299" s="51"/>
    </row>
    <row r="2300" spans="1:5" ht="15" thickBot="1" x14ac:dyDescent="0.3">
      <c r="A2300" s="51"/>
      <c r="B2300" s="55">
        <f t="shared" si="17"/>
        <v>43567</v>
      </c>
      <c r="C2300" s="358">
        <v>10.8</v>
      </c>
      <c r="D2300" s="51"/>
      <c r="E2300" s="51"/>
    </row>
    <row r="2301" spans="1:5" ht="15" thickBot="1" x14ac:dyDescent="0.3">
      <c r="A2301" s="51"/>
      <c r="B2301" s="55">
        <f t="shared" si="17"/>
        <v>43568</v>
      </c>
      <c r="C2301" s="358">
        <v>10.8</v>
      </c>
      <c r="D2301" s="51"/>
      <c r="E2301" s="51"/>
    </row>
    <row r="2302" spans="1:5" ht="15" thickBot="1" x14ac:dyDescent="0.3">
      <c r="A2302" s="51"/>
      <c r="B2302" s="55">
        <f t="shared" si="17"/>
        <v>43569</v>
      </c>
      <c r="C2302" s="358">
        <v>10.199999999999999</v>
      </c>
      <c r="D2302" s="51"/>
      <c r="E2302" s="51"/>
    </row>
    <row r="2303" spans="1:5" ht="15" thickBot="1" x14ac:dyDescent="0.3">
      <c r="A2303" s="51"/>
      <c r="B2303" s="55">
        <f t="shared" si="17"/>
        <v>43570</v>
      </c>
      <c r="C2303" s="358">
        <v>12.7</v>
      </c>
      <c r="D2303" s="51"/>
      <c r="E2303" s="51"/>
    </row>
    <row r="2304" spans="1:5" ht="15" thickBot="1" x14ac:dyDescent="0.3">
      <c r="A2304" s="51"/>
      <c r="B2304" s="55">
        <f t="shared" si="17"/>
        <v>43571</v>
      </c>
      <c r="C2304" s="358">
        <v>12.8</v>
      </c>
      <c r="D2304" s="51"/>
      <c r="E2304" s="51"/>
    </row>
    <row r="2305" spans="1:5" ht="15" thickBot="1" x14ac:dyDescent="0.3">
      <c r="A2305" s="51"/>
      <c r="B2305" s="55">
        <f t="shared" si="17"/>
        <v>43572</v>
      </c>
      <c r="C2305" s="358">
        <v>13.6</v>
      </c>
      <c r="D2305" s="51"/>
      <c r="E2305" s="51"/>
    </row>
    <row r="2306" spans="1:5" ht="15" thickBot="1" x14ac:dyDescent="0.3">
      <c r="A2306" s="51"/>
      <c r="B2306" s="55">
        <f t="shared" si="17"/>
        <v>43573</v>
      </c>
      <c r="C2306" s="358">
        <v>15.1</v>
      </c>
      <c r="D2306" s="51"/>
      <c r="E2306" s="51"/>
    </row>
    <row r="2307" spans="1:5" ht="15" thickBot="1" x14ac:dyDescent="0.3">
      <c r="A2307" s="51"/>
      <c r="B2307" s="55">
        <f t="shared" si="17"/>
        <v>43574</v>
      </c>
      <c r="C2307" s="358">
        <v>15.7</v>
      </c>
      <c r="D2307" s="51"/>
      <c r="E2307" s="51"/>
    </row>
    <row r="2308" spans="1:5" ht="15" thickBot="1" x14ac:dyDescent="0.3">
      <c r="A2308" s="51"/>
      <c r="B2308" s="55">
        <f t="shared" si="17"/>
        <v>43575</v>
      </c>
      <c r="C2308" s="358">
        <v>16.2</v>
      </c>
      <c r="D2308" s="51"/>
      <c r="E2308" s="51"/>
    </row>
    <row r="2309" spans="1:5" ht="15" thickBot="1" x14ac:dyDescent="0.3">
      <c r="A2309" s="51"/>
      <c r="B2309" s="55">
        <f t="shared" si="17"/>
        <v>43576</v>
      </c>
      <c r="C2309" s="358">
        <v>15.1</v>
      </c>
      <c r="D2309" s="51"/>
      <c r="E2309" s="51"/>
    </row>
    <row r="2310" spans="1:5" ht="15" thickBot="1" x14ac:dyDescent="0.3">
      <c r="A2310" s="51"/>
      <c r="B2310" s="55">
        <f t="shared" si="17"/>
        <v>43577</v>
      </c>
      <c r="C2310" s="358">
        <v>13.9</v>
      </c>
      <c r="D2310" s="51"/>
      <c r="E2310" s="51"/>
    </row>
    <row r="2311" spans="1:5" ht="15" thickBot="1" x14ac:dyDescent="0.3">
      <c r="A2311" s="51"/>
      <c r="B2311" s="55">
        <f t="shared" si="17"/>
        <v>43578</v>
      </c>
      <c r="C2311" s="358">
        <v>12.8</v>
      </c>
      <c r="D2311" s="51"/>
      <c r="E2311" s="51"/>
    </row>
    <row r="2312" spans="1:5" ht="15" thickBot="1" x14ac:dyDescent="0.3">
      <c r="A2312" s="51"/>
      <c r="B2312" s="55">
        <f t="shared" si="17"/>
        <v>43579</v>
      </c>
      <c r="C2312" s="358">
        <v>15.4</v>
      </c>
      <c r="D2312" s="51"/>
      <c r="E2312" s="51"/>
    </row>
    <row r="2313" spans="1:5" ht="15" thickBot="1" x14ac:dyDescent="0.3">
      <c r="A2313" s="51"/>
      <c r="B2313" s="55">
        <f t="shared" si="17"/>
        <v>43580</v>
      </c>
      <c r="C2313" s="358">
        <v>15.4</v>
      </c>
      <c r="D2313" s="51"/>
      <c r="E2313" s="51"/>
    </row>
    <row r="2314" spans="1:5" ht="15" thickBot="1" x14ac:dyDescent="0.3">
      <c r="A2314" s="51"/>
      <c r="B2314" s="55">
        <f t="shared" si="17"/>
        <v>43581</v>
      </c>
      <c r="C2314" s="358">
        <v>14.7</v>
      </c>
      <c r="D2314" s="51"/>
      <c r="E2314" s="51"/>
    </row>
    <row r="2315" spans="1:5" ht="15" thickBot="1" x14ac:dyDescent="0.3">
      <c r="A2315" s="51"/>
      <c r="B2315" s="55">
        <f t="shared" si="17"/>
        <v>43582</v>
      </c>
      <c r="C2315" s="358">
        <v>13.8</v>
      </c>
      <c r="D2315" s="51"/>
      <c r="E2315" s="51"/>
    </row>
    <row r="2316" spans="1:5" ht="15" thickBot="1" x14ac:dyDescent="0.3">
      <c r="A2316" s="51"/>
      <c r="B2316" s="55">
        <f t="shared" si="17"/>
        <v>43583</v>
      </c>
      <c r="C2316" s="358">
        <v>9.8000000000000007</v>
      </c>
      <c r="D2316" s="51"/>
      <c r="E2316" s="51"/>
    </row>
    <row r="2317" spans="1:5" ht="15" thickBot="1" x14ac:dyDescent="0.3">
      <c r="A2317" s="51"/>
      <c r="B2317" s="55">
        <f t="shared" si="17"/>
        <v>43584</v>
      </c>
      <c r="C2317" s="358">
        <v>10.4</v>
      </c>
      <c r="D2317" s="51"/>
      <c r="E2317" s="51"/>
    </row>
    <row r="2318" spans="1:5" ht="15" thickBot="1" x14ac:dyDescent="0.3">
      <c r="A2318" s="51"/>
      <c r="B2318" s="55">
        <f t="shared" si="17"/>
        <v>43585</v>
      </c>
      <c r="C2318" s="358">
        <v>12.1</v>
      </c>
      <c r="D2318" s="51"/>
      <c r="E2318" s="51"/>
    </row>
    <row r="2319" spans="1:5" ht="15" thickBot="1" x14ac:dyDescent="0.3">
      <c r="A2319" s="51"/>
      <c r="B2319" s="55">
        <f t="shared" si="17"/>
        <v>43586</v>
      </c>
      <c r="C2319" s="358">
        <v>14.7</v>
      </c>
      <c r="D2319" s="51"/>
      <c r="E2319" s="51"/>
    </row>
    <row r="2320" spans="1:5" ht="15" thickBot="1" x14ac:dyDescent="0.3">
      <c r="A2320" s="51"/>
      <c r="B2320" s="55">
        <f t="shared" si="17"/>
        <v>43587</v>
      </c>
      <c r="C2320" s="358">
        <v>15.3</v>
      </c>
      <c r="D2320" s="51"/>
      <c r="E2320" s="51"/>
    </row>
    <row r="2321" spans="1:5" ht="15" thickBot="1" x14ac:dyDescent="0.3">
      <c r="A2321" s="51"/>
      <c r="B2321" s="55">
        <f t="shared" si="17"/>
        <v>43588</v>
      </c>
      <c r="C2321" s="358">
        <v>12.7</v>
      </c>
      <c r="D2321" s="51"/>
      <c r="E2321" s="51"/>
    </row>
    <row r="2322" spans="1:5" ht="15" thickBot="1" x14ac:dyDescent="0.3">
      <c r="A2322" s="51"/>
      <c r="B2322" s="55">
        <f t="shared" si="17"/>
        <v>43589</v>
      </c>
      <c r="C2322" s="358">
        <v>12.9</v>
      </c>
      <c r="D2322" s="51"/>
      <c r="E2322" s="51"/>
    </row>
    <row r="2323" spans="1:5" ht="15" thickBot="1" x14ac:dyDescent="0.3">
      <c r="A2323" s="51"/>
      <c r="B2323" s="55">
        <f t="shared" si="17"/>
        <v>43590</v>
      </c>
      <c r="C2323" s="358">
        <v>8.6999999999999993</v>
      </c>
      <c r="D2323" s="51"/>
      <c r="E2323" s="51"/>
    </row>
    <row r="2324" spans="1:5" ht="15" thickBot="1" x14ac:dyDescent="0.3">
      <c r="A2324" s="51"/>
      <c r="B2324" s="55">
        <f t="shared" si="17"/>
        <v>43591</v>
      </c>
      <c r="C2324" s="358">
        <v>12</v>
      </c>
      <c r="D2324" s="51"/>
      <c r="E2324" s="51"/>
    </row>
    <row r="2325" spans="1:5" ht="15" thickBot="1" x14ac:dyDescent="0.3">
      <c r="A2325" s="51"/>
      <c r="B2325" s="55">
        <f t="shared" si="17"/>
        <v>43592</v>
      </c>
      <c r="C2325" s="358">
        <v>11.4</v>
      </c>
      <c r="D2325" s="51"/>
      <c r="E2325" s="51"/>
    </row>
    <row r="2326" spans="1:5" ht="15" thickBot="1" x14ac:dyDescent="0.3">
      <c r="A2326" s="51"/>
      <c r="B2326" s="55">
        <f t="shared" si="17"/>
        <v>43593</v>
      </c>
      <c r="C2326" s="358">
        <v>12.7</v>
      </c>
      <c r="D2326" s="51"/>
      <c r="E2326" s="51"/>
    </row>
    <row r="2327" spans="1:5" ht="15" thickBot="1" x14ac:dyDescent="0.3">
      <c r="A2327" s="51"/>
      <c r="B2327" s="55">
        <f t="shared" si="17"/>
        <v>43594</v>
      </c>
      <c r="C2327" s="358">
        <v>13.6</v>
      </c>
      <c r="D2327" s="51"/>
      <c r="E2327" s="51"/>
    </row>
    <row r="2328" spans="1:5" ht="15" thickBot="1" x14ac:dyDescent="0.3">
      <c r="A2328" s="51"/>
      <c r="B2328" s="55">
        <f t="shared" si="17"/>
        <v>43595</v>
      </c>
      <c r="C2328" s="358">
        <v>15.7</v>
      </c>
      <c r="D2328" s="51"/>
      <c r="E2328" s="51"/>
    </row>
    <row r="2329" spans="1:5" ht="15" thickBot="1" x14ac:dyDescent="0.3">
      <c r="A2329" s="51"/>
      <c r="B2329" s="55">
        <f t="shared" si="17"/>
        <v>43596</v>
      </c>
      <c r="C2329" s="358">
        <v>16.5</v>
      </c>
      <c r="D2329" s="51"/>
      <c r="E2329" s="51"/>
    </row>
    <row r="2330" spans="1:5" ht="15" thickBot="1" x14ac:dyDescent="0.3">
      <c r="A2330" s="51"/>
      <c r="B2330" s="55">
        <f t="shared" si="17"/>
        <v>43597</v>
      </c>
      <c r="C2330" s="358">
        <v>12.9</v>
      </c>
      <c r="D2330" s="51"/>
      <c r="E2330" s="51"/>
    </row>
    <row r="2331" spans="1:5" ht="15" thickBot="1" x14ac:dyDescent="0.3">
      <c r="A2331" s="51"/>
      <c r="B2331" s="55">
        <f t="shared" si="17"/>
        <v>43598</v>
      </c>
      <c r="C2331" s="358">
        <v>16</v>
      </c>
      <c r="D2331" s="51"/>
      <c r="E2331" s="51"/>
    </row>
    <row r="2332" spans="1:5" ht="15" thickBot="1" x14ac:dyDescent="0.3">
      <c r="A2332" s="51"/>
      <c r="B2332" s="55">
        <f t="shared" si="17"/>
        <v>43599</v>
      </c>
      <c r="C2332" s="358">
        <v>12.6</v>
      </c>
      <c r="D2332" s="51"/>
      <c r="E2332" s="51"/>
    </row>
    <row r="2333" spans="1:5" ht="15" thickBot="1" x14ac:dyDescent="0.3">
      <c r="A2333" s="51"/>
      <c r="B2333" s="55">
        <f t="shared" si="17"/>
        <v>43600</v>
      </c>
      <c r="C2333" s="358">
        <v>11.9</v>
      </c>
      <c r="D2333" s="51"/>
      <c r="E2333" s="51"/>
    </row>
    <row r="2334" spans="1:5" ht="15" thickBot="1" x14ac:dyDescent="0.3">
      <c r="A2334" s="51"/>
      <c r="B2334" s="55">
        <f t="shared" si="17"/>
        <v>43601</v>
      </c>
      <c r="C2334" s="358">
        <v>14.5</v>
      </c>
      <c r="D2334" s="51"/>
      <c r="E2334" s="51"/>
    </row>
    <row r="2335" spans="1:5" ht="15" thickBot="1" x14ac:dyDescent="0.3">
      <c r="A2335" s="51"/>
      <c r="B2335" s="55">
        <f t="shared" si="17"/>
        <v>43602</v>
      </c>
      <c r="C2335" s="358">
        <v>14.9</v>
      </c>
      <c r="D2335" s="51"/>
      <c r="E2335" s="51"/>
    </row>
    <row r="2336" spans="1:5" ht="15" thickBot="1" x14ac:dyDescent="0.3">
      <c r="A2336" s="51"/>
      <c r="B2336" s="55">
        <f t="shared" si="17"/>
        <v>43603</v>
      </c>
      <c r="C2336" s="358">
        <v>14</v>
      </c>
      <c r="D2336" s="51"/>
      <c r="E2336" s="51"/>
    </row>
    <row r="2337" spans="1:5" ht="15" thickBot="1" x14ac:dyDescent="0.3">
      <c r="A2337" s="51"/>
      <c r="B2337" s="55">
        <f t="shared" si="17"/>
        <v>43604</v>
      </c>
      <c r="C2337" s="358">
        <v>14.8</v>
      </c>
      <c r="D2337" s="51"/>
      <c r="E2337" s="51"/>
    </row>
    <row r="2338" spans="1:5" ht="15" thickBot="1" x14ac:dyDescent="0.3">
      <c r="A2338" s="51"/>
      <c r="B2338" s="55">
        <f t="shared" si="17"/>
        <v>43605</v>
      </c>
      <c r="C2338" s="358">
        <v>15.5</v>
      </c>
      <c r="D2338" s="51"/>
      <c r="E2338" s="51"/>
    </row>
    <row r="2339" spans="1:5" ht="15" thickBot="1" x14ac:dyDescent="0.3">
      <c r="A2339" s="51"/>
      <c r="B2339" s="55">
        <f t="shared" si="17"/>
        <v>43606</v>
      </c>
      <c r="C2339" s="358">
        <v>15.9</v>
      </c>
      <c r="D2339" s="51"/>
      <c r="E2339" s="51"/>
    </row>
    <row r="2340" spans="1:5" ht="15" thickBot="1" x14ac:dyDescent="0.3">
      <c r="A2340" s="51"/>
      <c r="B2340" s="55">
        <f t="shared" si="17"/>
        <v>43607</v>
      </c>
      <c r="C2340" s="358">
        <v>17.5</v>
      </c>
      <c r="D2340" s="51"/>
      <c r="E2340" s="51"/>
    </row>
    <row r="2341" spans="1:5" ht="15" thickBot="1" x14ac:dyDescent="0.3">
      <c r="A2341" s="51"/>
      <c r="B2341" s="55">
        <f t="shared" si="17"/>
        <v>43608</v>
      </c>
      <c r="C2341" s="358">
        <v>19</v>
      </c>
      <c r="D2341" s="51"/>
      <c r="E2341" s="51"/>
    </row>
    <row r="2342" spans="1:5" ht="15" thickBot="1" x14ac:dyDescent="0.3">
      <c r="A2342" s="51"/>
      <c r="B2342" s="55">
        <f t="shared" si="17"/>
        <v>43609</v>
      </c>
      <c r="C2342" s="358">
        <v>20</v>
      </c>
      <c r="D2342" s="51"/>
      <c r="E2342" s="51"/>
    </row>
    <row r="2343" spans="1:5" ht="15" thickBot="1" x14ac:dyDescent="0.3">
      <c r="A2343" s="51"/>
      <c r="B2343" s="55">
        <f t="shared" si="17"/>
        <v>43610</v>
      </c>
      <c r="C2343" s="358">
        <v>19.899999999999999</v>
      </c>
      <c r="D2343" s="51"/>
      <c r="E2343" s="51"/>
    </row>
    <row r="2344" spans="1:5" ht="15" thickBot="1" x14ac:dyDescent="0.3">
      <c r="A2344" s="51"/>
      <c r="B2344" s="55">
        <f t="shared" si="17"/>
        <v>43611</v>
      </c>
      <c r="C2344" s="358">
        <v>19.8</v>
      </c>
      <c r="D2344" s="51"/>
      <c r="E2344" s="51"/>
    </row>
    <row r="2345" spans="1:5" ht="15" thickBot="1" x14ac:dyDescent="0.3">
      <c r="A2345" s="51"/>
      <c r="B2345" s="55">
        <f t="shared" si="17"/>
        <v>43612</v>
      </c>
      <c r="C2345" s="358">
        <v>15.7</v>
      </c>
      <c r="D2345" s="51"/>
      <c r="E2345" s="51"/>
    </row>
    <row r="2346" spans="1:5" ht="15" thickBot="1" x14ac:dyDescent="0.3">
      <c r="A2346" s="51"/>
      <c r="B2346" s="55">
        <f t="shared" si="17"/>
        <v>43613</v>
      </c>
      <c r="C2346" s="358">
        <v>17.2</v>
      </c>
      <c r="D2346" s="51"/>
      <c r="E2346" s="51"/>
    </row>
    <row r="2347" spans="1:5" ht="15" thickBot="1" x14ac:dyDescent="0.3">
      <c r="A2347" s="51"/>
      <c r="B2347" s="55">
        <f t="shared" si="17"/>
        <v>43614</v>
      </c>
      <c r="C2347" s="358">
        <v>15</v>
      </c>
      <c r="D2347" s="51"/>
      <c r="E2347" s="51"/>
    </row>
    <row r="2348" spans="1:5" ht="15" thickBot="1" x14ac:dyDescent="0.3">
      <c r="A2348" s="51"/>
      <c r="B2348" s="55">
        <f t="shared" si="17"/>
        <v>43615</v>
      </c>
      <c r="C2348" s="358">
        <v>15.8</v>
      </c>
      <c r="D2348" s="51"/>
      <c r="E2348" s="51"/>
    </row>
    <row r="2349" spans="1:5" ht="15" thickBot="1" x14ac:dyDescent="0.3">
      <c r="A2349" s="51"/>
      <c r="B2349" s="55">
        <f t="shared" si="17"/>
        <v>43616</v>
      </c>
      <c r="C2349" s="358">
        <v>18.600000000000001</v>
      </c>
      <c r="D2349" s="51"/>
      <c r="E2349" s="51"/>
    </row>
    <row r="2350" spans="1:5" ht="15" thickBot="1" x14ac:dyDescent="0.3">
      <c r="A2350" s="51"/>
      <c r="B2350" s="55">
        <f t="shared" si="17"/>
        <v>43617</v>
      </c>
      <c r="C2350" s="358">
        <v>21.7</v>
      </c>
      <c r="D2350" s="51"/>
      <c r="E2350" s="51"/>
    </row>
    <row r="2351" spans="1:5" ht="15" thickBot="1" x14ac:dyDescent="0.3">
      <c r="A2351" s="51"/>
      <c r="B2351" s="55">
        <f t="shared" si="17"/>
        <v>43618</v>
      </c>
      <c r="C2351" s="358">
        <v>23.6</v>
      </c>
      <c r="D2351" s="51"/>
      <c r="E2351" s="51"/>
    </row>
    <row r="2352" spans="1:5" ht="15" thickBot="1" x14ac:dyDescent="0.3">
      <c r="A2352" s="51"/>
      <c r="B2352" s="55">
        <f t="shared" si="17"/>
        <v>43619</v>
      </c>
      <c r="C2352" s="358">
        <v>24</v>
      </c>
      <c r="D2352" s="51"/>
      <c r="E2352" s="51"/>
    </row>
    <row r="2353" spans="1:5" ht="15" thickBot="1" x14ac:dyDescent="0.3">
      <c r="A2353" s="51"/>
      <c r="B2353" s="55">
        <f t="shared" si="17"/>
        <v>43620</v>
      </c>
      <c r="C2353" s="358">
        <v>24.3</v>
      </c>
      <c r="D2353" s="51"/>
      <c r="E2353" s="51"/>
    </row>
    <row r="2354" spans="1:5" ht="15" thickBot="1" x14ac:dyDescent="0.3">
      <c r="A2354" s="51"/>
      <c r="B2354" s="55">
        <f t="shared" si="17"/>
        <v>43621</v>
      </c>
      <c r="C2354" s="358">
        <v>21.8</v>
      </c>
      <c r="D2354" s="51"/>
      <c r="E2354" s="51"/>
    </row>
    <row r="2355" spans="1:5" ht="15" thickBot="1" x14ac:dyDescent="0.3">
      <c r="A2355" s="51"/>
      <c r="B2355" s="55">
        <f t="shared" si="17"/>
        <v>43622</v>
      </c>
      <c r="C2355" s="358">
        <v>21</v>
      </c>
      <c r="D2355" s="51"/>
      <c r="E2355" s="51"/>
    </row>
    <row r="2356" spans="1:5" ht="15" thickBot="1" x14ac:dyDescent="0.3">
      <c r="A2356" s="51"/>
      <c r="B2356" s="55">
        <f t="shared" si="17"/>
        <v>43623</v>
      </c>
      <c r="C2356" s="358">
        <v>22</v>
      </c>
      <c r="D2356" s="51"/>
      <c r="E2356" s="51"/>
    </row>
    <row r="2357" spans="1:5" ht="15" thickBot="1" x14ac:dyDescent="0.3">
      <c r="A2357" s="51"/>
      <c r="B2357" s="55">
        <f t="shared" si="17"/>
        <v>43624</v>
      </c>
      <c r="C2357" s="358">
        <v>22.9</v>
      </c>
      <c r="D2357" s="51"/>
      <c r="E2357" s="51"/>
    </row>
    <row r="2358" spans="1:5" ht="15" thickBot="1" x14ac:dyDescent="0.3">
      <c r="A2358" s="51"/>
      <c r="B2358" s="55">
        <f t="shared" si="17"/>
        <v>43625</v>
      </c>
      <c r="C2358" s="358">
        <v>24.7</v>
      </c>
      <c r="D2358" s="51"/>
      <c r="E2358" s="51"/>
    </row>
    <row r="2359" spans="1:5" ht="15" thickBot="1" x14ac:dyDescent="0.3">
      <c r="A2359" s="51"/>
      <c r="B2359" s="55">
        <f t="shared" si="17"/>
        <v>43626</v>
      </c>
      <c r="C2359" s="358">
        <v>25</v>
      </c>
      <c r="D2359" s="51"/>
      <c r="E2359" s="51"/>
    </row>
    <row r="2360" spans="1:5" ht="15" thickBot="1" x14ac:dyDescent="0.3">
      <c r="A2360" s="51"/>
      <c r="B2360" s="55">
        <f t="shared" ref="B2360:B2423" si="18">+B2359+1</f>
        <v>43627</v>
      </c>
      <c r="C2360" s="358">
        <v>25.3</v>
      </c>
      <c r="D2360" s="51"/>
      <c r="E2360" s="51"/>
    </row>
    <row r="2361" spans="1:5" ht="15" thickBot="1" x14ac:dyDescent="0.3">
      <c r="A2361" s="51"/>
      <c r="B2361" s="55">
        <f t="shared" si="18"/>
        <v>43628</v>
      </c>
      <c r="C2361" s="358">
        <v>24.9</v>
      </c>
      <c r="D2361" s="51"/>
      <c r="E2361" s="51"/>
    </row>
    <row r="2362" spans="1:5" ht="15" thickBot="1" x14ac:dyDescent="0.3">
      <c r="A2362" s="51"/>
      <c r="B2362" s="55">
        <f t="shared" si="18"/>
        <v>43629</v>
      </c>
      <c r="C2362" s="358">
        <v>25.5</v>
      </c>
      <c r="D2362" s="51"/>
      <c r="E2362" s="51"/>
    </row>
    <row r="2363" spans="1:5" ht="15" thickBot="1" x14ac:dyDescent="0.3">
      <c r="A2363" s="51"/>
      <c r="B2363" s="55">
        <f t="shared" si="18"/>
        <v>43630</v>
      </c>
      <c r="C2363" s="358">
        <v>24.7</v>
      </c>
      <c r="D2363" s="51"/>
      <c r="E2363" s="51"/>
    </row>
    <row r="2364" spans="1:5" ht="15" thickBot="1" x14ac:dyDescent="0.3">
      <c r="A2364" s="51"/>
      <c r="B2364" s="55">
        <f t="shared" si="18"/>
        <v>43631</v>
      </c>
      <c r="C2364" s="358">
        <v>26.3</v>
      </c>
      <c r="D2364" s="51"/>
      <c r="E2364" s="51"/>
    </row>
    <row r="2365" spans="1:5" ht="15" thickBot="1" x14ac:dyDescent="0.3">
      <c r="A2365" s="51"/>
      <c r="B2365" s="55">
        <f t="shared" si="18"/>
        <v>43632</v>
      </c>
      <c r="C2365" s="358">
        <v>26.6</v>
      </c>
      <c r="D2365" s="51"/>
      <c r="E2365" s="51"/>
    </row>
    <row r="2366" spans="1:5" ht="15" thickBot="1" x14ac:dyDescent="0.3">
      <c r="A2366" s="51"/>
      <c r="B2366" s="55">
        <f t="shared" si="18"/>
        <v>43633</v>
      </c>
      <c r="C2366" s="358">
        <v>26</v>
      </c>
      <c r="D2366" s="51"/>
      <c r="E2366" s="51"/>
    </row>
    <row r="2367" spans="1:5" ht="15" thickBot="1" x14ac:dyDescent="0.3">
      <c r="A2367" s="51"/>
      <c r="B2367" s="55">
        <f t="shared" si="18"/>
        <v>43634</v>
      </c>
      <c r="C2367" s="358">
        <v>25.8</v>
      </c>
      <c r="D2367" s="51"/>
      <c r="E2367" s="51"/>
    </row>
    <row r="2368" spans="1:5" ht="15" thickBot="1" x14ac:dyDescent="0.3">
      <c r="A2368" s="51"/>
      <c r="B2368" s="55">
        <f t="shared" si="18"/>
        <v>43635</v>
      </c>
      <c r="C2368" s="358">
        <v>25.3</v>
      </c>
      <c r="D2368" s="51"/>
      <c r="E2368" s="51"/>
    </row>
    <row r="2369" spans="1:5" ht="15" thickBot="1" x14ac:dyDescent="0.3">
      <c r="A2369" s="51"/>
      <c r="B2369" s="55">
        <f t="shared" si="18"/>
        <v>43636</v>
      </c>
      <c r="C2369" s="358">
        <v>25.3</v>
      </c>
      <c r="D2369" s="51"/>
      <c r="E2369" s="51"/>
    </row>
    <row r="2370" spans="1:5" ht="15" thickBot="1" x14ac:dyDescent="0.3">
      <c r="A2370" s="51"/>
      <c r="B2370" s="55">
        <f t="shared" si="18"/>
        <v>43637</v>
      </c>
      <c r="C2370" s="358">
        <v>25.6</v>
      </c>
      <c r="D2370" s="51"/>
      <c r="E2370" s="51"/>
    </row>
    <row r="2371" spans="1:5" ht="15" thickBot="1" x14ac:dyDescent="0.3">
      <c r="A2371" s="51"/>
      <c r="B2371" s="55">
        <f t="shared" si="18"/>
        <v>43638</v>
      </c>
      <c r="C2371" s="358">
        <v>21.3</v>
      </c>
      <c r="D2371" s="51"/>
      <c r="E2371" s="51"/>
    </row>
    <row r="2372" spans="1:5" ht="15" thickBot="1" x14ac:dyDescent="0.3">
      <c r="A2372" s="51"/>
      <c r="B2372" s="55">
        <f t="shared" si="18"/>
        <v>43639</v>
      </c>
      <c r="C2372" s="358">
        <v>24.4</v>
      </c>
      <c r="D2372" s="51"/>
      <c r="E2372" s="51"/>
    </row>
    <row r="2373" spans="1:5" ht="15" thickBot="1" x14ac:dyDescent="0.3">
      <c r="A2373" s="51"/>
      <c r="B2373" s="55">
        <f t="shared" si="18"/>
        <v>43640</v>
      </c>
      <c r="C2373" s="358">
        <v>26.7</v>
      </c>
      <c r="D2373" s="51"/>
      <c r="E2373" s="51"/>
    </row>
    <row r="2374" spans="1:5" ht="15" thickBot="1" x14ac:dyDescent="0.3">
      <c r="A2374" s="51"/>
      <c r="B2374" s="55">
        <f t="shared" si="18"/>
        <v>43641</v>
      </c>
      <c r="C2374" s="358">
        <v>28.5</v>
      </c>
      <c r="D2374" s="51"/>
      <c r="E2374" s="51"/>
    </row>
    <row r="2375" spans="1:5" ht="15" thickBot="1" x14ac:dyDescent="0.3">
      <c r="A2375" s="51"/>
      <c r="B2375" s="55">
        <f t="shared" si="18"/>
        <v>43642</v>
      </c>
      <c r="C2375" s="358">
        <v>29.8</v>
      </c>
      <c r="D2375" s="51"/>
      <c r="E2375" s="51"/>
    </row>
    <row r="2376" spans="1:5" ht="15" thickBot="1" x14ac:dyDescent="0.3">
      <c r="A2376" s="51"/>
      <c r="B2376" s="55">
        <f t="shared" si="18"/>
        <v>43643</v>
      </c>
      <c r="C2376" s="358">
        <v>30.7</v>
      </c>
      <c r="D2376" s="51"/>
      <c r="E2376" s="51"/>
    </row>
    <row r="2377" spans="1:5" ht="15" thickBot="1" x14ac:dyDescent="0.3">
      <c r="A2377" s="51"/>
      <c r="B2377" s="55">
        <f t="shared" si="18"/>
        <v>43644</v>
      </c>
      <c r="C2377" s="358">
        <v>29.8</v>
      </c>
      <c r="D2377" s="51"/>
      <c r="E2377" s="51"/>
    </row>
    <row r="2378" spans="1:5" ht="15" thickBot="1" x14ac:dyDescent="0.3">
      <c r="A2378" s="51"/>
      <c r="B2378" s="55">
        <f t="shared" si="18"/>
        <v>43645</v>
      </c>
      <c r="C2378" s="358">
        <v>27.6</v>
      </c>
      <c r="D2378" s="51"/>
      <c r="E2378" s="51"/>
    </row>
    <row r="2379" spans="1:5" ht="15" thickBot="1" x14ac:dyDescent="0.3">
      <c r="A2379" s="51"/>
      <c r="B2379" s="55">
        <f t="shared" si="18"/>
        <v>43646</v>
      </c>
      <c r="C2379" s="358">
        <v>27.5</v>
      </c>
      <c r="D2379" s="51"/>
      <c r="E2379" s="51"/>
    </row>
    <row r="2380" spans="1:5" ht="15" thickBot="1" x14ac:dyDescent="0.3">
      <c r="A2380" s="51"/>
      <c r="B2380" s="55">
        <f t="shared" si="18"/>
        <v>43647</v>
      </c>
      <c r="C2380" s="358">
        <v>27</v>
      </c>
      <c r="D2380" s="51"/>
      <c r="E2380" s="51"/>
    </row>
    <row r="2381" spans="1:5" ht="15" thickBot="1" x14ac:dyDescent="0.3">
      <c r="A2381" s="51"/>
      <c r="B2381" s="55">
        <f t="shared" si="18"/>
        <v>43648</v>
      </c>
      <c r="C2381" s="358">
        <v>28.3</v>
      </c>
      <c r="D2381" s="51"/>
      <c r="E2381" s="51"/>
    </row>
    <row r="2382" spans="1:5" ht="15" thickBot="1" x14ac:dyDescent="0.3">
      <c r="A2382" s="51"/>
      <c r="B2382" s="55">
        <f t="shared" si="18"/>
        <v>43649</v>
      </c>
      <c r="C2382" s="358">
        <v>25.1</v>
      </c>
      <c r="D2382" s="51"/>
      <c r="E2382" s="51"/>
    </row>
    <row r="2383" spans="1:5" ht="15" thickBot="1" x14ac:dyDescent="0.3">
      <c r="A2383" s="51"/>
      <c r="B2383" s="55">
        <f t="shared" si="18"/>
        <v>43650</v>
      </c>
      <c r="C2383" s="358">
        <v>25.2</v>
      </c>
      <c r="D2383" s="51"/>
      <c r="E2383" s="51"/>
    </row>
    <row r="2384" spans="1:5" ht="15" thickBot="1" x14ac:dyDescent="0.3">
      <c r="A2384" s="51"/>
      <c r="B2384" s="55">
        <f t="shared" si="18"/>
        <v>43651</v>
      </c>
      <c r="C2384" s="358">
        <v>26.6</v>
      </c>
      <c r="D2384" s="51"/>
      <c r="E2384" s="51"/>
    </row>
    <row r="2385" spans="1:5" ht="15" thickBot="1" x14ac:dyDescent="0.3">
      <c r="A2385" s="51"/>
      <c r="B2385" s="55">
        <f t="shared" si="18"/>
        <v>43652</v>
      </c>
      <c r="C2385" s="358">
        <v>27</v>
      </c>
      <c r="D2385" s="51"/>
      <c r="E2385" s="51"/>
    </row>
    <row r="2386" spans="1:5" ht="15" thickBot="1" x14ac:dyDescent="0.3">
      <c r="A2386" s="51"/>
      <c r="B2386" s="55">
        <f t="shared" si="18"/>
        <v>43653</v>
      </c>
      <c r="C2386" s="358">
        <v>24</v>
      </c>
      <c r="D2386" s="51"/>
      <c r="E2386" s="51"/>
    </row>
    <row r="2387" spans="1:5" ht="15" thickBot="1" x14ac:dyDescent="0.3">
      <c r="A2387" s="51"/>
      <c r="B2387" s="55">
        <f t="shared" si="18"/>
        <v>43654</v>
      </c>
      <c r="C2387" s="358">
        <v>24.5</v>
      </c>
      <c r="D2387" s="51"/>
      <c r="E2387" s="51"/>
    </row>
    <row r="2388" spans="1:5" ht="15" thickBot="1" x14ac:dyDescent="0.3">
      <c r="A2388" s="51"/>
      <c r="B2388" s="55">
        <f t="shared" si="18"/>
        <v>43655</v>
      </c>
      <c r="C2388" s="358">
        <v>23.2</v>
      </c>
      <c r="D2388" s="51"/>
      <c r="E2388" s="51"/>
    </row>
    <row r="2389" spans="1:5" ht="15" thickBot="1" x14ac:dyDescent="0.3">
      <c r="A2389" s="51"/>
      <c r="B2389" s="55">
        <f t="shared" si="18"/>
        <v>43656</v>
      </c>
      <c r="C2389" s="358">
        <v>23.4</v>
      </c>
      <c r="D2389" s="51"/>
      <c r="E2389" s="51"/>
    </row>
    <row r="2390" spans="1:5" ht="15" thickBot="1" x14ac:dyDescent="0.3">
      <c r="A2390" s="51"/>
      <c r="B2390" s="55">
        <f t="shared" si="18"/>
        <v>43657</v>
      </c>
      <c r="C2390" s="358">
        <v>21.9</v>
      </c>
      <c r="D2390" s="51"/>
      <c r="E2390" s="51"/>
    </row>
    <row r="2391" spans="1:5" ht="15" thickBot="1" x14ac:dyDescent="0.3">
      <c r="A2391" s="51"/>
      <c r="B2391" s="55">
        <f t="shared" si="18"/>
        <v>43658</v>
      </c>
      <c r="C2391" s="358">
        <v>22.5</v>
      </c>
      <c r="D2391" s="51"/>
      <c r="E2391" s="51"/>
    </row>
    <row r="2392" spans="1:5" ht="15" thickBot="1" x14ac:dyDescent="0.3">
      <c r="A2392" s="51"/>
      <c r="B2392" s="55">
        <f t="shared" si="18"/>
        <v>43659</v>
      </c>
      <c r="C2392" s="358">
        <v>21.7</v>
      </c>
      <c r="D2392" s="51"/>
      <c r="E2392" s="51"/>
    </row>
    <row r="2393" spans="1:5" ht="15" thickBot="1" x14ac:dyDescent="0.3">
      <c r="A2393" s="51"/>
      <c r="B2393" s="55">
        <f t="shared" si="18"/>
        <v>43660</v>
      </c>
      <c r="C2393" s="358">
        <v>22</v>
      </c>
      <c r="D2393" s="51"/>
      <c r="E2393" s="51"/>
    </row>
    <row r="2394" spans="1:5" ht="15" thickBot="1" x14ac:dyDescent="0.3">
      <c r="A2394" s="51"/>
      <c r="B2394" s="55">
        <f t="shared" si="18"/>
        <v>43661</v>
      </c>
      <c r="C2394" s="358">
        <v>22.3</v>
      </c>
      <c r="D2394" s="51"/>
      <c r="E2394" s="51"/>
    </row>
    <row r="2395" spans="1:5" ht="15" thickBot="1" x14ac:dyDescent="0.3">
      <c r="A2395" s="51"/>
      <c r="B2395" s="55">
        <f t="shared" si="18"/>
        <v>43662</v>
      </c>
      <c r="C2395" s="358">
        <v>23.9</v>
      </c>
      <c r="D2395" s="51"/>
      <c r="E2395" s="51"/>
    </row>
    <row r="2396" spans="1:5" ht="15" thickBot="1" x14ac:dyDescent="0.3">
      <c r="A2396" s="51"/>
      <c r="B2396" s="55">
        <f t="shared" si="18"/>
        <v>43663</v>
      </c>
      <c r="C2396" s="358">
        <v>24.4</v>
      </c>
      <c r="D2396" s="51"/>
      <c r="E2396" s="51"/>
    </row>
    <row r="2397" spans="1:5" ht="15" thickBot="1" x14ac:dyDescent="0.3">
      <c r="A2397" s="51"/>
      <c r="B2397" s="55">
        <f t="shared" si="18"/>
        <v>43664</v>
      </c>
      <c r="C2397" s="358">
        <v>23.8</v>
      </c>
      <c r="D2397" s="51"/>
      <c r="E2397" s="51"/>
    </row>
    <row r="2398" spans="1:5" ht="15" thickBot="1" x14ac:dyDescent="0.3">
      <c r="A2398" s="51"/>
      <c r="B2398" s="55">
        <f t="shared" si="18"/>
        <v>43665</v>
      </c>
      <c r="C2398" s="358">
        <v>24.6</v>
      </c>
      <c r="D2398" s="51"/>
      <c r="E2398" s="51"/>
    </row>
    <row r="2399" spans="1:5" ht="15" thickBot="1" x14ac:dyDescent="0.3">
      <c r="A2399" s="51"/>
      <c r="B2399" s="55">
        <f t="shared" si="18"/>
        <v>43666</v>
      </c>
      <c r="C2399" s="358">
        <v>25.6</v>
      </c>
      <c r="D2399" s="51"/>
      <c r="E2399" s="51"/>
    </row>
    <row r="2400" spans="1:5" ht="15" thickBot="1" x14ac:dyDescent="0.3">
      <c r="A2400" s="51"/>
      <c r="B2400" s="55">
        <f t="shared" si="18"/>
        <v>43667</v>
      </c>
      <c r="C2400" s="358">
        <v>26.3</v>
      </c>
      <c r="D2400" s="51"/>
      <c r="E2400" s="51"/>
    </row>
    <row r="2401" spans="1:5" ht="15" thickBot="1" x14ac:dyDescent="0.3">
      <c r="A2401" s="51"/>
      <c r="B2401" s="55">
        <f t="shared" si="18"/>
        <v>43668</v>
      </c>
      <c r="C2401" s="358">
        <v>27.8</v>
      </c>
      <c r="D2401" s="51"/>
      <c r="E2401" s="51"/>
    </row>
    <row r="2402" spans="1:5" ht="15" thickBot="1" x14ac:dyDescent="0.3">
      <c r="A2402" s="51"/>
      <c r="B2402" s="55">
        <f t="shared" si="18"/>
        <v>43669</v>
      </c>
      <c r="C2402" s="358">
        <v>28.5</v>
      </c>
      <c r="D2402" s="51"/>
      <c r="E2402" s="51"/>
    </row>
    <row r="2403" spans="1:5" ht="15" thickBot="1" x14ac:dyDescent="0.3">
      <c r="A2403" s="51"/>
      <c r="B2403" s="55">
        <f t="shared" si="18"/>
        <v>43670</v>
      </c>
      <c r="C2403" s="358">
        <v>28.7</v>
      </c>
      <c r="D2403" s="51"/>
      <c r="E2403" s="51"/>
    </row>
    <row r="2404" spans="1:5" ht="15" thickBot="1" x14ac:dyDescent="0.3">
      <c r="A2404" s="51"/>
      <c r="B2404" s="55">
        <f t="shared" si="18"/>
        <v>43671</v>
      </c>
      <c r="C2404" s="358">
        <v>29.5</v>
      </c>
      <c r="D2404" s="51"/>
      <c r="E2404" s="51"/>
    </row>
    <row r="2405" spans="1:5" ht="15" thickBot="1" x14ac:dyDescent="0.3">
      <c r="A2405" s="51"/>
      <c r="B2405" s="55">
        <f t="shared" si="18"/>
        <v>43672</v>
      </c>
      <c r="C2405" s="358">
        <v>27.6</v>
      </c>
      <c r="D2405" s="51"/>
      <c r="E2405" s="51"/>
    </row>
    <row r="2406" spans="1:5" ht="15" thickBot="1" x14ac:dyDescent="0.3">
      <c r="A2406" s="51"/>
      <c r="B2406" s="55">
        <f t="shared" si="18"/>
        <v>43673</v>
      </c>
      <c r="C2406" s="358">
        <v>23.3</v>
      </c>
      <c r="D2406" s="51"/>
      <c r="E2406" s="51"/>
    </row>
    <row r="2407" spans="1:5" ht="15" thickBot="1" x14ac:dyDescent="0.3">
      <c r="A2407" s="51"/>
      <c r="B2407" s="55">
        <f t="shared" si="18"/>
        <v>43674</v>
      </c>
      <c r="C2407" s="358">
        <v>21.1</v>
      </c>
      <c r="D2407" s="51"/>
      <c r="E2407" s="51"/>
    </row>
    <row r="2408" spans="1:5" ht="15" thickBot="1" x14ac:dyDescent="0.3">
      <c r="A2408" s="51"/>
      <c r="B2408" s="55">
        <f t="shared" si="18"/>
        <v>43675</v>
      </c>
      <c r="C2408" s="358">
        <v>25.3</v>
      </c>
      <c r="D2408" s="51"/>
      <c r="E2408" s="51"/>
    </row>
    <row r="2409" spans="1:5" ht="15" thickBot="1" x14ac:dyDescent="0.3">
      <c r="A2409" s="51"/>
      <c r="B2409" s="55">
        <f t="shared" si="18"/>
        <v>43676</v>
      </c>
      <c r="C2409" s="358">
        <v>26.6</v>
      </c>
      <c r="D2409" s="51"/>
      <c r="E2409" s="51"/>
    </row>
    <row r="2410" spans="1:5" ht="15" thickBot="1" x14ac:dyDescent="0.3">
      <c r="A2410" s="51"/>
      <c r="B2410" s="55">
        <f t="shared" si="18"/>
        <v>43677</v>
      </c>
      <c r="C2410" s="358">
        <v>26.4</v>
      </c>
      <c r="D2410" s="51"/>
      <c r="E2410" s="51"/>
    </row>
    <row r="2411" spans="1:5" ht="15" thickBot="1" x14ac:dyDescent="0.3">
      <c r="A2411" s="51"/>
      <c r="B2411" s="55">
        <f t="shared" si="18"/>
        <v>43678</v>
      </c>
      <c r="C2411" s="358">
        <v>26.5</v>
      </c>
      <c r="D2411" s="51"/>
      <c r="E2411" s="51"/>
    </row>
    <row r="2412" spans="1:5" ht="15" thickBot="1" x14ac:dyDescent="0.3">
      <c r="A2412" s="51"/>
      <c r="B2412" s="55">
        <f t="shared" si="18"/>
        <v>43679</v>
      </c>
      <c r="C2412" s="358">
        <v>22</v>
      </c>
      <c r="D2412" s="51"/>
      <c r="E2412" s="51"/>
    </row>
    <row r="2413" spans="1:5" ht="15" thickBot="1" x14ac:dyDescent="0.3">
      <c r="A2413" s="51"/>
      <c r="B2413" s="55">
        <f t="shared" si="18"/>
        <v>43680</v>
      </c>
      <c r="C2413" s="358">
        <v>23.3</v>
      </c>
      <c r="D2413" s="51"/>
      <c r="E2413" s="51"/>
    </row>
    <row r="2414" spans="1:5" ht="15" thickBot="1" x14ac:dyDescent="0.3">
      <c r="A2414" s="51"/>
      <c r="B2414" s="55">
        <f t="shared" si="18"/>
        <v>43681</v>
      </c>
      <c r="C2414" s="358">
        <v>23.5</v>
      </c>
      <c r="D2414" s="51"/>
      <c r="E2414" s="51"/>
    </row>
    <row r="2415" spans="1:5" ht="15" thickBot="1" x14ac:dyDescent="0.3">
      <c r="A2415" s="51"/>
      <c r="B2415" s="55">
        <f t="shared" si="18"/>
        <v>43682</v>
      </c>
      <c r="C2415" s="358">
        <v>24.6</v>
      </c>
      <c r="D2415" s="51"/>
      <c r="E2415" s="51"/>
    </row>
    <row r="2416" spans="1:5" ht="15" thickBot="1" x14ac:dyDescent="0.3">
      <c r="A2416" s="51"/>
      <c r="B2416" s="55">
        <f t="shared" si="18"/>
        <v>43683</v>
      </c>
      <c r="C2416" s="358">
        <v>24.5</v>
      </c>
      <c r="D2416" s="51"/>
      <c r="E2416" s="51"/>
    </row>
    <row r="2417" spans="1:5" ht="15" thickBot="1" x14ac:dyDescent="0.3">
      <c r="A2417" s="51"/>
      <c r="B2417" s="55">
        <f t="shared" si="18"/>
        <v>43684</v>
      </c>
      <c r="C2417" s="358">
        <v>24.1</v>
      </c>
      <c r="D2417" s="51"/>
      <c r="E2417" s="51"/>
    </row>
    <row r="2418" spans="1:5" ht="15" thickBot="1" x14ac:dyDescent="0.3">
      <c r="A2418" s="51"/>
      <c r="B2418" s="55">
        <f t="shared" si="18"/>
        <v>43685</v>
      </c>
      <c r="C2418" s="358">
        <v>25.2</v>
      </c>
      <c r="D2418" s="51"/>
      <c r="E2418" s="51"/>
    </row>
    <row r="2419" spans="1:5" ht="15" thickBot="1" x14ac:dyDescent="0.3">
      <c r="A2419" s="51"/>
      <c r="B2419" s="55">
        <f t="shared" si="18"/>
        <v>43686</v>
      </c>
      <c r="C2419" s="358">
        <v>26</v>
      </c>
      <c r="D2419" s="51"/>
      <c r="E2419" s="51"/>
    </row>
    <row r="2420" spans="1:5" ht="15" thickBot="1" x14ac:dyDescent="0.3">
      <c r="A2420" s="51"/>
      <c r="B2420" s="55">
        <f t="shared" si="18"/>
        <v>43687</v>
      </c>
      <c r="C2420" s="358">
        <v>26.9</v>
      </c>
      <c r="D2420" s="51"/>
      <c r="E2420" s="51"/>
    </row>
    <row r="2421" spans="1:5" ht="15" thickBot="1" x14ac:dyDescent="0.3">
      <c r="A2421" s="51"/>
      <c r="B2421" s="55">
        <f t="shared" si="18"/>
        <v>43688</v>
      </c>
      <c r="C2421" s="358">
        <v>27.7</v>
      </c>
      <c r="D2421" s="51"/>
      <c r="E2421" s="51"/>
    </row>
    <row r="2422" spans="1:5" ht="15" thickBot="1" x14ac:dyDescent="0.3">
      <c r="A2422" s="51"/>
      <c r="B2422" s="55">
        <f t="shared" si="18"/>
        <v>43689</v>
      </c>
      <c r="C2422" s="358">
        <v>27.4</v>
      </c>
      <c r="D2422" s="51"/>
      <c r="E2422" s="51"/>
    </row>
    <row r="2423" spans="1:5" ht="15" thickBot="1" x14ac:dyDescent="0.3">
      <c r="A2423" s="51"/>
      <c r="B2423" s="55">
        <f t="shared" si="18"/>
        <v>43690</v>
      </c>
      <c r="C2423" s="358">
        <v>25.8</v>
      </c>
      <c r="D2423" s="51"/>
      <c r="E2423" s="51"/>
    </row>
    <row r="2424" spans="1:5" ht="15" thickBot="1" x14ac:dyDescent="0.3">
      <c r="A2424" s="51"/>
      <c r="B2424" s="55">
        <f t="shared" ref="B2424:B2487" si="19">+B2423+1</f>
        <v>43691</v>
      </c>
      <c r="C2424" s="358">
        <v>22.6</v>
      </c>
      <c r="D2424" s="51"/>
      <c r="E2424" s="51"/>
    </row>
    <row r="2425" spans="1:5" ht="15" thickBot="1" x14ac:dyDescent="0.3">
      <c r="A2425" s="51"/>
      <c r="B2425" s="55">
        <f t="shared" si="19"/>
        <v>43692</v>
      </c>
      <c r="C2425" s="358">
        <v>22.6</v>
      </c>
      <c r="D2425" s="51"/>
      <c r="E2425" s="51"/>
    </row>
    <row r="2426" spans="1:5" ht="15" thickBot="1" x14ac:dyDescent="0.3">
      <c r="A2426" s="51"/>
      <c r="B2426" s="55">
        <f t="shared" si="19"/>
        <v>43693</v>
      </c>
      <c r="C2426" s="358">
        <v>21.9</v>
      </c>
      <c r="D2426" s="51"/>
      <c r="E2426" s="51"/>
    </row>
    <row r="2427" spans="1:5" ht="15" thickBot="1" x14ac:dyDescent="0.3">
      <c r="A2427" s="51"/>
      <c r="B2427" s="55">
        <f t="shared" si="19"/>
        <v>43694</v>
      </c>
      <c r="C2427" s="358">
        <v>22.6</v>
      </c>
      <c r="D2427" s="51"/>
      <c r="E2427" s="51"/>
    </row>
    <row r="2428" spans="1:5" ht="15" thickBot="1" x14ac:dyDescent="0.3">
      <c r="A2428" s="51"/>
      <c r="B2428" s="55">
        <f t="shared" si="19"/>
        <v>43695</v>
      </c>
      <c r="C2428" s="358">
        <v>23.4</v>
      </c>
      <c r="D2428" s="51"/>
      <c r="E2428" s="51"/>
    </row>
    <row r="2429" spans="1:5" ht="15" thickBot="1" x14ac:dyDescent="0.3">
      <c r="A2429" s="51"/>
      <c r="B2429" s="55">
        <f t="shared" si="19"/>
        <v>43696</v>
      </c>
      <c r="C2429" s="358">
        <v>24.8</v>
      </c>
      <c r="D2429" s="51"/>
      <c r="E2429" s="51"/>
    </row>
    <row r="2430" spans="1:5" ht="15" thickBot="1" x14ac:dyDescent="0.3">
      <c r="A2430" s="51"/>
      <c r="B2430" s="55">
        <f t="shared" si="19"/>
        <v>43697</v>
      </c>
      <c r="C2430" s="358">
        <v>25.6</v>
      </c>
      <c r="D2430" s="51"/>
      <c r="E2430" s="51"/>
    </row>
    <row r="2431" spans="1:5" ht="15" thickBot="1" x14ac:dyDescent="0.3">
      <c r="A2431" s="51"/>
      <c r="B2431" s="55">
        <f t="shared" si="19"/>
        <v>43698</v>
      </c>
      <c r="C2431" s="358">
        <v>24.8</v>
      </c>
      <c r="D2431" s="51"/>
      <c r="E2431" s="51"/>
    </row>
    <row r="2432" spans="1:5" ht="15" thickBot="1" x14ac:dyDescent="0.3">
      <c r="A2432" s="51"/>
      <c r="B2432" s="55">
        <f t="shared" si="19"/>
        <v>43699</v>
      </c>
      <c r="C2432" s="358">
        <v>23.5</v>
      </c>
      <c r="D2432" s="51"/>
      <c r="E2432" s="51"/>
    </row>
    <row r="2433" spans="1:5" ht="15" thickBot="1" x14ac:dyDescent="0.3">
      <c r="A2433" s="51"/>
      <c r="B2433" s="55">
        <f t="shared" si="19"/>
        <v>43700</v>
      </c>
      <c r="C2433" s="358">
        <v>24</v>
      </c>
      <c r="D2433" s="51"/>
      <c r="E2433" s="51"/>
    </row>
    <row r="2434" spans="1:5" ht="15" thickBot="1" x14ac:dyDescent="0.3">
      <c r="A2434" s="51"/>
      <c r="B2434" s="55">
        <f t="shared" si="19"/>
        <v>43701</v>
      </c>
      <c r="C2434" s="358">
        <v>24.4</v>
      </c>
      <c r="D2434" s="51"/>
      <c r="E2434" s="51"/>
    </row>
    <row r="2435" spans="1:5" ht="15" thickBot="1" x14ac:dyDescent="0.3">
      <c r="A2435" s="51"/>
      <c r="B2435" s="55">
        <f t="shared" si="19"/>
        <v>43702</v>
      </c>
      <c r="C2435" s="358">
        <v>24.8</v>
      </c>
      <c r="D2435" s="51"/>
      <c r="E2435" s="51"/>
    </row>
    <row r="2436" spans="1:5" ht="15" thickBot="1" x14ac:dyDescent="0.3">
      <c r="A2436" s="51"/>
      <c r="B2436" s="55">
        <f t="shared" si="19"/>
        <v>43703</v>
      </c>
      <c r="C2436" s="358">
        <v>25.2</v>
      </c>
      <c r="D2436" s="51"/>
      <c r="E2436" s="51"/>
    </row>
    <row r="2437" spans="1:5" ht="15" thickBot="1" x14ac:dyDescent="0.3">
      <c r="A2437" s="51"/>
      <c r="B2437" s="55">
        <f t="shared" si="19"/>
        <v>43704</v>
      </c>
      <c r="C2437" s="358">
        <v>25.5</v>
      </c>
      <c r="D2437" s="51"/>
      <c r="E2437" s="51"/>
    </row>
    <row r="2438" spans="1:5" ht="15" thickBot="1" x14ac:dyDescent="0.3">
      <c r="A2438" s="51"/>
      <c r="B2438" s="55">
        <f t="shared" si="19"/>
        <v>43705</v>
      </c>
      <c r="C2438" s="358">
        <v>25.8</v>
      </c>
      <c r="D2438" s="51"/>
      <c r="E2438" s="51"/>
    </row>
    <row r="2439" spans="1:5" ht="15" thickBot="1" x14ac:dyDescent="0.3">
      <c r="A2439" s="51"/>
      <c r="B2439" s="55">
        <f t="shared" si="19"/>
        <v>43706</v>
      </c>
      <c r="C2439" s="358">
        <v>26.1</v>
      </c>
      <c r="D2439" s="51"/>
      <c r="E2439" s="51"/>
    </row>
    <row r="2440" spans="1:5" ht="15" thickBot="1" x14ac:dyDescent="0.3">
      <c r="A2440" s="51"/>
      <c r="B2440" s="55">
        <f t="shared" si="19"/>
        <v>43707</v>
      </c>
      <c r="C2440" s="358">
        <v>26.8</v>
      </c>
      <c r="D2440" s="51"/>
      <c r="E2440" s="51"/>
    </row>
    <row r="2441" spans="1:5" ht="15" thickBot="1" x14ac:dyDescent="0.3">
      <c r="A2441" s="51"/>
      <c r="B2441" s="55">
        <f t="shared" si="19"/>
        <v>43708</v>
      </c>
      <c r="C2441" s="358">
        <v>26.4</v>
      </c>
      <c r="D2441" s="51"/>
      <c r="E2441" s="51"/>
    </row>
    <row r="2442" spans="1:5" ht="15" thickBot="1" x14ac:dyDescent="0.3">
      <c r="A2442" s="51"/>
      <c r="B2442" s="55">
        <f t="shared" si="19"/>
        <v>43709</v>
      </c>
      <c r="C2442" s="358">
        <v>25.8</v>
      </c>
      <c r="D2442" s="51"/>
      <c r="E2442" s="51"/>
    </row>
    <row r="2443" spans="1:5" ht="15" thickBot="1" x14ac:dyDescent="0.3">
      <c r="A2443" s="51"/>
      <c r="B2443" s="55">
        <f t="shared" si="19"/>
        <v>43710</v>
      </c>
      <c r="C2443" s="358">
        <v>23.7</v>
      </c>
      <c r="D2443" s="51"/>
      <c r="E2443" s="51"/>
    </row>
    <row r="2444" spans="1:5" ht="15" thickBot="1" x14ac:dyDescent="0.3">
      <c r="A2444" s="51"/>
      <c r="B2444" s="55">
        <f t="shared" si="19"/>
        <v>43711</v>
      </c>
      <c r="C2444" s="358">
        <v>21.6</v>
      </c>
      <c r="D2444" s="51"/>
      <c r="E2444" s="51"/>
    </row>
    <row r="2445" spans="1:5" ht="15" thickBot="1" x14ac:dyDescent="0.3">
      <c r="A2445" s="51"/>
      <c r="B2445" s="55">
        <f t="shared" si="19"/>
        <v>43712</v>
      </c>
      <c r="C2445" s="358">
        <v>20.8</v>
      </c>
      <c r="D2445" s="51"/>
      <c r="E2445" s="51"/>
    </row>
    <row r="2446" spans="1:5" ht="15" thickBot="1" x14ac:dyDescent="0.3">
      <c r="A2446" s="51"/>
      <c r="B2446" s="55">
        <f t="shared" si="19"/>
        <v>43713</v>
      </c>
      <c r="C2446" s="358">
        <v>21.3</v>
      </c>
      <c r="D2446" s="51"/>
      <c r="E2446" s="51"/>
    </row>
    <row r="2447" spans="1:5" ht="15" thickBot="1" x14ac:dyDescent="0.3">
      <c r="A2447" s="51"/>
      <c r="B2447" s="55">
        <f t="shared" si="19"/>
        <v>43714</v>
      </c>
      <c r="C2447" s="358">
        <v>18.2</v>
      </c>
      <c r="D2447" s="51"/>
      <c r="E2447" s="51"/>
    </row>
    <row r="2448" spans="1:5" ht="15" thickBot="1" x14ac:dyDescent="0.3">
      <c r="A2448" s="51"/>
      <c r="B2448" s="55">
        <f t="shared" si="19"/>
        <v>43715</v>
      </c>
      <c r="C2448" s="358">
        <v>17.7</v>
      </c>
      <c r="D2448" s="51"/>
      <c r="E2448" s="51"/>
    </row>
    <row r="2449" spans="1:5" ht="15" thickBot="1" x14ac:dyDescent="0.3">
      <c r="A2449" s="51"/>
      <c r="B2449" s="55">
        <f t="shared" si="19"/>
        <v>43716</v>
      </c>
      <c r="C2449" s="358">
        <v>15.4</v>
      </c>
      <c r="D2449" s="51"/>
      <c r="E2449" s="51"/>
    </row>
    <row r="2450" spans="1:5" ht="15" thickBot="1" x14ac:dyDescent="0.3">
      <c r="A2450" s="51"/>
      <c r="B2450" s="55">
        <f t="shared" si="19"/>
        <v>43717</v>
      </c>
      <c r="C2450" s="358">
        <v>15.7</v>
      </c>
      <c r="D2450" s="51"/>
      <c r="E2450" s="51"/>
    </row>
    <row r="2451" spans="1:5" ht="15" thickBot="1" x14ac:dyDescent="0.3">
      <c r="A2451" s="51"/>
      <c r="B2451" s="55">
        <f t="shared" si="19"/>
        <v>43718</v>
      </c>
      <c r="C2451" s="358">
        <v>17.5</v>
      </c>
      <c r="D2451" s="51"/>
      <c r="E2451" s="51"/>
    </row>
    <row r="2452" spans="1:5" ht="15" thickBot="1" x14ac:dyDescent="0.3">
      <c r="A2452" s="51"/>
      <c r="B2452" s="55">
        <f t="shared" si="19"/>
        <v>43719</v>
      </c>
      <c r="C2452" s="358">
        <v>18.7</v>
      </c>
      <c r="D2452" s="51"/>
      <c r="E2452" s="51"/>
    </row>
    <row r="2453" spans="1:5" ht="15" thickBot="1" x14ac:dyDescent="0.3">
      <c r="A2453" s="51"/>
      <c r="B2453" s="55">
        <f t="shared" si="19"/>
        <v>43720</v>
      </c>
      <c r="C2453" s="358">
        <v>20.6</v>
      </c>
      <c r="D2453" s="51"/>
      <c r="E2453" s="51"/>
    </row>
    <row r="2454" spans="1:5" ht="15" thickBot="1" x14ac:dyDescent="0.3">
      <c r="A2454" s="51"/>
      <c r="B2454" s="55">
        <f t="shared" si="19"/>
        <v>43721</v>
      </c>
      <c r="C2454" s="358">
        <v>20.9</v>
      </c>
      <c r="D2454" s="51"/>
      <c r="E2454" s="51"/>
    </row>
    <row r="2455" spans="1:5" ht="15" thickBot="1" x14ac:dyDescent="0.3">
      <c r="A2455" s="51"/>
      <c r="B2455" s="55">
        <f t="shared" si="19"/>
        <v>43722</v>
      </c>
      <c r="C2455" s="358">
        <v>21.4</v>
      </c>
      <c r="D2455" s="51"/>
      <c r="E2455" s="51"/>
    </row>
    <row r="2456" spans="1:5" ht="15" thickBot="1" x14ac:dyDescent="0.3">
      <c r="A2456" s="51"/>
      <c r="B2456" s="55">
        <f t="shared" si="19"/>
        <v>43723</v>
      </c>
      <c r="C2456" s="358">
        <v>21.6</v>
      </c>
      <c r="D2456" s="51"/>
      <c r="E2456" s="51"/>
    </row>
    <row r="2457" spans="1:5" ht="15" thickBot="1" x14ac:dyDescent="0.3">
      <c r="A2457" s="51"/>
      <c r="B2457" s="55">
        <f t="shared" si="19"/>
        <v>43724</v>
      </c>
      <c r="C2457" s="358">
        <v>21.2</v>
      </c>
      <c r="D2457" s="51"/>
      <c r="E2457" s="51"/>
    </row>
    <row r="2458" spans="1:5" ht="15" thickBot="1" x14ac:dyDescent="0.3">
      <c r="A2458" s="51"/>
      <c r="B2458" s="55">
        <f t="shared" si="19"/>
        <v>43725</v>
      </c>
      <c r="C2458" s="358">
        <v>22.2</v>
      </c>
      <c r="D2458" s="51"/>
      <c r="E2458" s="51"/>
    </row>
    <row r="2459" spans="1:5" ht="15" thickBot="1" x14ac:dyDescent="0.3">
      <c r="A2459" s="51"/>
      <c r="B2459" s="55">
        <f t="shared" si="19"/>
        <v>43726</v>
      </c>
      <c r="C2459" s="358">
        <v>19.899999999999999</v>
      </c>
      <c r="D2459" s="51"/>
      <c r="E2459" s="51"/>
    </row>
    <row r="2460" spans="1:5" ht="15" thickBot="1" x14ac:dyDescent="0.3">
      <c r="A2460" s="51"/>
      <c r="B2460" s="55">
        <f t="shared" si="19"/>
        <v>43727</v>
      </c>
      <c r="C2460" s="358">
        <v>18.100000000000001</v>
      </c>
      <c r="D2460" s="51"/>
      <c r="E2460" s="51"/>
    </row>
    <row r="2461" spans="1:5" ht="15" thickBot="1" x14ac:dyDescent="0.3">
      <c r="A2461" s="51"/>
      <c r="B2461" s="55">
        <f t="shared" si="19"/>
        <v>43728</v>
      </c>
      <c r="C2461" s="358">
        <v>15.3</v>
      </c>
      <c r="D2461" s="51"/>
      <c r="E2461" s="51"/>
    </row>
    <row r="2462" spans="1:5" ht="15" thickBot="1" x14ac:dyDescent="0.3">
      <c r="A2462" s="51"/>
      <c r="B2462" s="55">
        <f t="shared" si="19"/>
        <v>43729</v>
      </c>
      <c r="C2462" s="358">
        <v>14.5</v>
      </c>
      <c r="D2462" s="51"/>
      <c r="E2462" s="51"/>
    </row>
    <row r="2463" spans="1:5" ht="15" thickBot="1" x14ac:dyDescent="0.3">
      <c r="A2463" s="51"/>
      <c r="B2463" s="55">
        <f t="shared" si="19"/>
        <v>43730</v>
      </c>
      <c r="C2463" s="358">
        <v>13.4</v>
      </c>
      <c r="D2463" s="51"/>
      <c r="E2463" s="51"/>
    </row>
    <row r="2464" spans="1:5" ht="15" thickBot="1" x14ac:dyDescent="0.3">
      <c r="A2464" s="51"/>
      <c r="B2464" s="55">
        <f t="shared" si="19"/>
        <v>43731</v>
      </c>
      <c r="C2464" s="358">
        <v>14.4</v>
      </c>
      <c r="D2464" s="51"/>
      <c r="E2464" s="51"/>
    </row>
    <row r="2465" spans="1:5" ht="15" thickBot="1" x14ac:dyDescent="0.3">
      <c r="A2465" s="51"/>
      <c r="B2465" s="55">
        <f t="shared" si="19"/>
        <v>43732</v>
      </c>
      <c r="C2465" s="358">
        <v>17.5</v>
      </c>
      <c r="D2465" s="51"/>
      <c r="E2465" s="51"/>
    </row>
    <row r="2466" spans="1:5" ht="15" thickBot="1" x14ac:dyDescent="0.3">
      <c r="A2466" s="51"/>
      <c r="B2466" s="55">
        <f t="shared" si="19"/>
        <v>43733</v>
      </c>
      <c r="C2466" s="358">
        <v>15.6</v>
      </c>
      <c r="D2466" s="51"/>
      <c r="E2466" s="51"/>
    </row>
    <row r="2467" spans="1:5" ht="15" thickBot="1" x14ac:dyDescent="0.3">
      <c r="A2467" s="51"/>
      <c r="B2467" s="55">
        <f t="shared" si="19"/>
        <v>43734</v>
      </c>
      <c r="C2467" s="358">
        <v>16.5</v>
      </c>
      <c r="D2467" s="51"/>
      <c r="E2467" s="51"/>
    </row>
    <row r="2468" spans="1:5" ht="15" thickBot="1" x14ac:dyDescent="0.3">
      <c r="A2468" s="51"/>
      <c r="B2468" s="55">
        <f t="shared" si="19"/>
        <v>43735</v>
      </c>
      <c r="C2468" s="358">
        <v>16.899999999999999</v>
      </c>
      <c r="D2468" s="51"/>
      <c r="E2468" s="51"/>
    </row>
    <row r="2469" spans="1:5" ht="15" thickBot="1" x14ac:dyDescent="0.3">
      <c r="A2469" s="51"/>
      <c r="B2469" s="55">
        <f t="shared" si="19"/>
        <v>43736</v>
      </c>
      <c r="C2469" s="358">
        <v>18.899999999999999</v>
      </c>
      <c r="D2469" s="51"/>
      <c r="E2469" s="51"/>
    </row>
    <row r="2470" spans="1:5" ht="15" thickBot="1" x14ac:dyDescent="0.3">
      <c r="A2470" s="51"/>
      <c r="B2470" s="55">
        <f t="shared" si="19"/>
        <v>43737</v>
      </c>
      <c r="C2470" s="358">
        <v>20.100000000000001</v>
      </c>
      <c r="D2470" s="51"/>
      <c r="E2470" s="51"/>
    </row>
    <row r="2471" spans="1:5" ht="15" thickBot="1" x14ac:dyDescent="0.3">
      <c r="A2471" s="51"/>
      <c r="B2471" s="55">
        <f t="shared" si="19"/>
        <v>43738</v>
      </c>
      <c r="C2471" s="358">
        <v>19.100000000000001</v>
      </c>
      <c r="D2471" s="51"/>
      <c r="E2471" s="51"/>
    </row>
    <row r="2472" spans="1:5" ht="15" thickBot="1" x14ac:dyDescent="0.3">
      <c r="A2472" s="51"/>
      <c r="B2472" s="55">
        <f t="shared" si="19"/>
        <v>43739</v>
      </c>
      <c r="C2472" s="358">
        <v>19.5</v>
      </c>
      <c r="D2472" s="51"/>
      <c r="E2472" s="51"/>
    </row>
    <row r="2473" spans="1:5" ht="15" thickBot="1" x14ac:dyDescent="0.3">
      <c r="A2473" s="51"/>
      <c r="B2473" s="55">
        <f t="shared" si="19"/>
        <v>43740</v>
      </c>
      <c r="C2473" s="358">
        <v>17.5</v>
      </c>
      <c r="D2473" s="51"/>
      <c r="E2473" s="51"/>
    </row>
    <row r="2474" spans="1:5" ht="15" thickBot="1" x14ac:dyDescent="0.3">
      <c r="A2474" s="51"/>
      <c r="B2474" s="55">
        <f t="shared" si="19"/>
        <v>43741</v>
      </c>
      <c r="C2474" s="358">
        <v>13.8</v>
      </c>
      <c r="D2474" s="51"/>
      <c r="E2474" s="51"/>
    </row>
    <row r="2475" spans="1:5" ht="15" thickBot="1" x14ac:dyDescent="0.3">
      <c r="A2475" s="51"/>
      <c r="B2475" s="55">
        <f t="shared" si="19"/>
        <v>43742</v>
      </c>
      <c r="C2475" s="358">
        <v>11.9</v>
      </c>
      <c r="D2475" s="51"/>
      <c r="E2475" s="51"/>
    </row>
    <row r="2476" spans="1:5" ht="15" thickBot="1" x14ac:dyDescent="0.3">
      <c r="A2476" s="51"/>
      <c r="B2476" s="55">
        <f t="shared" si="19"/>
        <v>43743</v>
      </c>
      <c r="C2476" s="358">
        <v>13.8</v>
      </c>
      <c r="D2476" s="51"/>
      <c r="E2476" s="51"/>
    </row>
    <row r="2477" spans="1:5" ht="15" thickBot="1" x14ac:dyDescent="0.3">
      <c r="A2477" s="51"/>
      <c r="B2477" s="55">
        <f t="shared" si="19"/>
        <v>43744</v>
      </c>
      <c r="C2477" s="358">
        <v>13</v>
      </c>
      <c r="D2477" s="51"/>
      <c r="E2477" s="51"/>
    </row>
    <row r="2478" spans="1:5" ht="15" thickBot="1" x14ac:dyDescent="0.3">
      <c r="A2478" s="51"/>
      <c r="B2478" s="55">
        <f t="shared" si="19"/>
        <v>43745</v>
      </c>
      <c r="C2478" s="358">
        <v>14</v>
      </c>
      <c r="D2478" s="51"/>
      <c r="E2478" s="51"/>
    </row>
    <row r="2479" spans="1:5" ht="15" thickBot="1" x14ac:dyDescent="0.3">
      <c r="A2479" s="51"/>
      <c r="B2479" s="55">
        <f t="shared" si="19"/>
        <v>43746</v>
      </c>
      <c r="C2479" s="358">
        <v>12.4</v>
      </c>
      <c r="D2479" s="51"/>
      <c r="E2479" s="51"/>
    </row>
    <row r="2480" spans="1:5" ht="15" thickBot="1" x14ac:dyDescent="0.3">
      <c r="A2480" s="51"/>
      <c r="B2480" s="55">
        <f t="shared" si="19"/>
        <v>43747</v>
      </c>
      <c r="C2480" s="358">
        <v>13.1</v>
      </c>
      <c r="D2480" s="51"/>
      <c r="E2480" s="51"/>
    </row>
    <row r="2481" spans="1:5" ht="15" thickBot="1" x14ac:dyDescent="0.3">
      <c r="A2481" s="51"/>
      <c r="B2481" s="55">
        <f t="shared" si="19"/>
        <v>43748</v>
      </c>
      <c r="C2481" s="358">
        <v>14.8</v>
      </c>
      <c r="D2481" s="51"/>
      <c r="E2481" s="51"/>
    </row>
    <row r="2482" spans="1:5" ht="15" thickBot="1" x14ac:dyDescent="0.3">
      <c r="A2482" s="51"/>
      <c r="B2482" s="55">
        <f t="shared" si="19"/>
        <v>43749</v>
      </c>
      <c r="C2482" s="358">
        <v>14.3</v>
      </c>
      <c r="D2482" s="51"/>
      <c r="E2482" s="51"/>
    </row>
    <row r="2483" spans="1:5" ht="15" thickBot="1" x14ac:dyDescent="0.3">
      <c r="A2483" s="51"/>
      <c r="B2483" s="55">
        <f t="shared" si="19"/>
        <v>43750</v>
      </c>
      <c r="C2483" s="358">
        <v>13.4</v>
      </c>
      <c r="D2483" s="51"/>
      <c r="E2483" s="51"/>
    </row>
    <row r="2484" spans="1:5" ht="15" thickBot="1" x14ac:dyDescent="0.3">
      <c r="A2484" s="51"/>
      <c r="B2484" s="55">
        <f t="shared" si="19"/>
        <v>43751</v>
      </c>
      <c r="C2484" s="358">
        <v>13.5</v>
      </c>
      <c r="D2484" s="51"/>
      <c r="E2484" s="51"/>
    </row>
    <row r="2485" spans="1:5" ht="15" thickBot="1" x14ac:dyDescent="0.3">
      <c r="A2485" s="51"/>
      <c r="B2485" s="55">
        <f t="shared" si="19"/>
        <v>43752</v>
      </c>
      <c r="C2485" s="358">
        <v>14.9</v>
      </c>
      <c r="D2485" s="51"/>
      <c r="E2485" s="51"/>
    </row>
    <row r="2486" spans="1:5" ht="15" thickBot="1" x14ac:dyDescent="0.3">
      <c r="A2486" s="51"/>
      <c r="B2486" s="55">
        <f t="shared" si="19"/>
        <v>43753</v>
      </c>
      <c r="C2486" s="358">
        <v>15.8</v>
      </c>
      <c r="D2486" s="51"/>
      <c r="E2486" s="51"/>
    </row>
    <row r="2487" spans="1:5" ht="15" thickBot="1" x14ac:dyDescent="0.3">
      <c r="A2487" s="51"/>
      <c r="B2487" s="55">
        <f t="shared" si="19"/>
        <v>43754</v>
      </c>
      <c r="C2487" s="358">
        <v>15.3</v>
      </c>
      <c r="D2487" s="51"/>
      <c r="E2487" s="51"/>
    </row>
    <row r="2488" spans="1:5" ht="15" thickBot="1" x14ac:dyDescent="0.3">
      <c r="A2488" s="51"/>
      <c r="B2488" s="55">
        <f t="shared" ref="B2488:B2551" si="20">+B2487+1</f>
        <v>43755</v>
      </c>
      <c r="C2488" s="358">
        <v>14.3</v>
      </c>
      <c r="D2488" s="51"/>
      <c r="E2488" s="51"/>
    </row>
    <row r="2489" spans="1:5" ht="15" thickBot="1" x14ac:dyDescent="0.3">
      <c r="A2489" s="51"/>
      <c r="B2489" s="55">
        <f t="shared" si="20"/>
        <v>43756</v>
      </c>
      <c r="C2489" s="358">
        <v>15.3</v>
      </c>
      <c r="D2489" s="51"/>
      <c r="E2489" s="51"/>
    </row>
    <row r="2490" spans="1:5" ht="15" thickBot="1" x14ac:dyDescent="0.3">
      <c r="A2490" s="51"/>
      <c r="B2490" s="55">
        <f t="shared" si="20"/>
        <v>43757</v>
      </c>
      <c r="C2490" s="358">
        <v>16.5</v>
      </c>
      <c r="D2490" s="51"/>
      <c r="E2490" s="51"/>
    </row>
    <row r="2491" spans="1:5" ht="15" thickBot="1" x14ac:dyDescent="0.3">
      <c r="A2491" s="51"/>
      <c r="B2491" s="55">
        <f t="shared" si="20"/>
        <v>43758</v>
      </c>
      <c r="C2491" s="358">
        <v>17.2</v>
      </c>
      <c r="D2491" s="51"/>
      <c r="E2491" s="51"/>
    </row>
    <row r="2492" spans="1:5" ht="15" thickBot="1" x14ac:dyDescent="0.3">
      <c r="A2492" s="51"/>
      <c r="B2492" s="55">
        <f t="shared" si="20"/>
        <v>43759</v>
      </c>
      <c r="C2492" s="358">
        <v>17</v>
      </c>
      <c r="D2492" s="51"/>
      <c r="E2492" s="51"/>
    </row>
    <row r="2493" spans="1:5" ht="15" thickBot="1" x14ac:dyDescent="0.3">
      <c r="A2493" s="51"/>
      <c r="B2493" s="55">
        <f t="shared" si="20"/>
        <v>43760</v>
      </c>
      <c r="C2493" s="358">
        <v>16.600000000000001</v>
      </c>
      <c r="D2493" s="51"/>
      <c r="E2493" s="51"/>
    </row>
    <row r="2494" spans="1:5" ht="15" thickBot="1" x14ac:dyDescent="0.3">
      <c r="A2494" s="51"/>
      <c r="B2494" s="55">
        <f t="shared" si="20"/>
        <v>43761</v>
      </c>
      <c r="C2494" s="358">
        <v>16.2</v>
      </c>
      <c r="D2494" s="51"/>
      <c r="E2494" s="51"/>
    </row>
    <row r="2495" spans="1:5" ht="15" thickBot="1" x14ac:dyDescent="0.3">
      <c r="A2495" s="51"/>
      <c r="B2495" s="55">
        <f t="shared" si="20"/>
        <v>43762</v>
      </c>
      <c r="C2495" s="358">
        <v>16.5</v>
      </c>
      <c r="D2495" s="51"/>
      <c r="E2495" s="51"/>
    </row>
    <row r="2496" spans="1:5" ht="15" thickBot="1" x14ac:dyDescent="0.3">
      <c r="A2496" s="51"/>
      <c r="B2496" s="55">
        <f t="shared" si="20"/>
        <v>43763</v>
      </c>
      <c r="C2496" s="358">
        <v>16.100000000000001</v>
      </c>
      <c r="D2496" s="51"/>
      <c r="E2496" s="51"/>
    </row>
    <row r="2497" spans="1:5" ht="15" thickBot="1" x14ac:dyDescent="0.3">
      <c r="A2497" s="51"/>
      <c r="B2497" s="55">
        <f t="shared" si="20"/>
        <v>43764</v>
      </c>
      <c r="C2497" s="358">
        <v>15.3</v>
      </c>
      <c r="D2497" s="51"/>
      <c r="E2497" s="51"/>
    </row>
    <row r="2498" spans="1:5" ht="15" thickBot="1" x14ac:dyDescent="0.3">
      <c r="A2498" s="51"/>
      <c r="B2498" s="55">
        <f t="shared" si="20"/>
        <v>43765</v>
      </c>
      <c r="C2498" s="358">
        <v>13</v>
      </c>
      <c r="D2498" s="51"/>
      <c r="E2498" s="51"/>
    </row>
    <row r="2499" spans="1:5" ht="15" thickBot="1" x14ac:dyDescent="0.3">
      <c r="A2499" s="51"/>
      <c r="B2499" s="55">
        <f t="shared" si="20"/>
        <v>43766</v>
      </c>
      <c r="C2499" s="358">
        <v>13.9</v>
      </c>
      <c r="D2499" s="51"/>
      <c r="E2499" s="51"/>
    </row>
    <row r="2500" spans="1:5" ht="15" thickBot="1" x14ac:dyDescent="0.3">
      <c r="A2500" s="51"/>
      <c r="B2500" s="55">
        <f t="shared" si="20"/>
        <v>43767</v>
      </c>
      <c r="C2500" s="358">
        <v>13.6</v>
      </c>
      <c r="D2500" s="51"/>
      <c r="E2500" s="51"/>
    </row>
    <row r="2501" spans="1:5" ht="15" thickBot="1" x14ac:dyDescent="0.3">
      <c r="A2501" s="51"/>
      <c r="B2501" s="55">
        <f t="shared" si="20"/>
        <v>43768</v>
      </c>
      <c r="C2501" s="358">
        <v>11.7</v>
      </c>
      <c r="D2501" s="51"/>
      <c r="E2501" s="51"/>
    </row>
    <row r="2502" spans="1:5" ht="15" thickBot="1" x14ac:dyDescent="0.3">
      <c r="A2502" s="51"/>
      <c r="B2502" s="55">
        <f t="shared" si="20"/>
        <v>43769</v>
      </c>
      <c r="C2502" s="358">
        <v>9.9</v>
      </c>
      <c r="D2502" s="51"/>
      <c r="E2502" s="51"/>
    </row>
    <row r="2503" spans="1:5" ht="15" thickBot="1" x14ac:dyDescent="0.3">
      <c r="A2503" s="51"/>
      <c r="B2503" s="55">
        <f t="shared" si="20"/>
        <v>43770</v>
      </c>
      <c r="C2503" s="358">
        <v>9.3000000000000007</v>
      </c>
      <c r="D2503" s="51"/>
      <c r="E2503" s="51"/>
    </row>
    <row r="2504" spans="1:5" ht="15" thickBot="1" x14ac:dyDescent="0.3">
      <c r="A2504" s="51"/>
      <c r="B2504" s="55">
        <f t="shared" si="20"/>
        <v>43771</v>
      </c>
      <c r="C2504" s="358">
        <v>10.1</v>
      </c>
      <c r="D2504" s="51"/>
      <c r="E2504" s="51"/>
    </row>
    <row r="2505" spans="1:5" ht="15" thickBot="1" x14ac:dyDescent="0.3">
      <c r="A2505" s="51"/>
      <c r="B2505" s="55">
        <f t="shared" si="20"/>
        <v>43772</v>
      </c>
      <c r="C2505" s="358">
        <v>13.6</v>
      </c>
      <c r="D2505" s="51"/>
      <c r="E2505" s="51"/>
    </row>
    <row r="2506" spans="1:5" ht="15" thickBot="1" x14ac:dyDescent="0.3">
      <c r="A2506" s="51"/>
      <c r="B2506" s="55">
        <f t="shared" si="20"/>
        <v>43773</v>
      </c>
      <c r="C2506" s="358">
        <v>12.2</v>
      </c>
      <c r="D2506" s="51"/>
      <c r="E2506" s="51"/>
    </row>
    <row r="2507" spans="1:5" ht="15" thickBot="1" x14ac:dyDescent="0.3">
      <c r="A2507" s="51"/>
      <c r="B2507" s="55">
        <f t="shared" si="20"/>
        <v>43774</v>
      </c>
      <c r="C2507" s="358">
        <v>13.5</v>
      </c>
      <c r="D2507" s="51"/>
      <c r="E2507" s="51"/>
    </row>
    <row r="2508" spans="1:5" ht="15" thickBot="1" x14ac:dyDescent="0.3">
      <c r="A2508" s="51"/>
      <c r="B2508" s="55">
        <f t="shared" si="20"/>
        <v>43775</v>
      </c>
      <c r="C2508" s="358">
        <v>10.7</v>
      </c>
      <c r="D2508" s="51"/>
      <c r="E2508" s="51"/>
    </row>
    <row r="2509" spans="1:5" ht="15" thickBot="1" x14ac:dyDescent="0.3">
      <c r="A2509" s="51"/>
      <c r="B2509" s="55">
        <f t="shared" si="20"/>
        <v>43776</v>
      </c>
      <c r="C2509" s="358">
        <v>9.9</v>
      </c>
      <c r="D2509" s="51"/>
      <c r="E2509" s="51"/>
    </row>
    <row r="2510" spans="1:5" ht="15" thickBot="1" x14ac:dyDescent="0.3">
      <c r="A2510" s="51"/>
      <c r="B2510" s="55">
        <f t="shared" si="20"/>
        <v>43777</v>
      </c>
      <c r="C2510" s="358">
        <v>9.5</v>
      </c>
      <c r="D2510" s="51"/>
      <c r="E2510" s="51"/>
    </row>
    <row r="2511" spans="1:5" ht="15" thickBot="1" x14ac:dyDescent="0.3">
      <c r="A2511" s="51"/>
      <c r="B2511" s="55">
        <f t="shared" si="20"/>
        <v>43778</v>
      </c>
      <c r="C2511" s="358">
        <v>9.4</v>
      </c>
      <c r="D2511" s="51"/>
      <c r="E2511" s="51"/>
    </row>
    <row r="2512" spans="1:5" ht="15" thickBot="1" x14ac:dyDescent="0.3">
      <c r="A2512" s="51"/>
      <c r="B2512" s="55">
        <f t="shared" si="20"/>
        <v>43779</v>
      </c>
      <c r="C2512" s="358">
        <v>7.9</v>
      </c>
      <c r="D2512" s="51"/>
      <c r="E2512" s="51"/>
    </row>
    <row r="2513" spans="1:5" ht="15" thickBot="1" x14ac:dyDescent="0.3">
      <c r="A2513" s="51"/>
      <c r="B2513" s="55">
        <f t="shared" si="20"/>
        <v>43780</v>
      </c>
      <c r="C2513" s="358">
        <v>8.4</v>
      </c>
      <c r="D2513" s="51"/>
      <c r="E2513" s="51"/>
    </row>
    <row r="2514" spans="1:5" ht="15" thickBot="1" x14ac:dyDescent="0.3">
      <c r="A2514" s="51"/>
      <c r="B2514" s="55">
        <f t="shared" si="20"/>
        <v>43781</v>
      </c>
      <c r="C2514" s="358">
        <v>10.8</v>
      </c>
      <c r="D2514" s="51"/>
      <c r="E2514" s="51"/>
    </row>
    <row r="2515" spans="1:5" ht="15" thickBot="1" x14ac:dyDescent="0.3">
      <c r="A2515" s="51"/>
      <c r="B2515" s="55">
        <f t="shared" si="20"/>
        <v>43782</v>
      </c>
      <c r="C2515" s="358">
        <v>9.5</v>
      </c>
      <c r="D2515" s="51"/>
      <c r="E2515" s="51"/>
    </row>
    <row r="2516" spans="1:5" ht="15" thickBot="1" x14ac:dyDescent="0.3">
      <c r="A2516" s="51"/>
      <c r="B2516" s="55">
        <f t="shared" si="20"/>
        <v>43783</v>
      </c>
      <c r="C2516" s="358">
        <v>8.8000000000000007</v>
      </c>
      <c r="D2516" s="51"/>
      <c r="E2516" s="51"/>
    </row>
    <row r="2517" spans="1:5" ht="15" thickBot="1" x14ac:dyDescent="0.3">
      <c r="A2517" s="51"/>
      <c r="B2517" s="55">
        <f t="shared" si="20"/>
        <v>43784</v>
      </c>
      <c r="C2517" s="358">
        <v>12.4</v>
      </c>
      <c r="D2517" s="51"/>
      <c r="E2517" s="51"/>
    </row>
    <row r="2518" spans="1:5" ht="15" thickBot="1" x14ac:dyDescent="0.3">
      <c r="A2518" s="51"/>
      <c r="B2518" s="55">
        <f t="shared" si="20"/>
        <v>43785</v>
      </c>
      <c r="C2518" s="358">
        <v>11.2</v>
      </c>
      <c r="D2518" s="51"/>
      <c r="E2518" s="51"/>
    </row>
    <row r="2519" spans="1:5" ht="15" thickBot="1" x14ac:dyDescent="0.3">
      <c r="A2519" s="51"/>
      <c r="B2519" s="55">
        <f t="shared" si="20"/>
        <v>43786</v>
      </c>
      <c r="C2519" s="358">
        <v>13</v>
      </c>
      <c r="D2519" s="51"/>
      <c r="E2519" s="51"/>
    </row>
    <row r="2520" spans="1:5" ht="15" thickBot="1" x14ac:dyDescent="0.3">
      <c r="A2520" s="51"/>
      <c r="B2520" s="55">
        <f t="shared" si="20"/>
        <v>43787</v>
      </c>
      <c r="C2520" s="358">
        <v>9.8000000000000007</v>
      </c>
      <c r="D2520" s="51"/>
      <c r="E2520" s="51"/>
    </row>
    <row r="2521" spans="1:5" ht="15" thickBot="1" x14ac:dyDescent="0.3">
      <c r="A2521" s="51"/>
      <c r="B2521" s="55">
        <f t="shared" si="20"/>
        <v>43788</v>
      </c>
      <c r="C2521" s="358">
        <v>10.3</v>
      </c>
      <c r="D2521" s="51"/>
      <c r="E2521" s="51"/>
    </row>
    <row r="2522" spans="1:5" ht="15" thickBot="1" x14ac:dyDescent="0.3">
      <c r="A2522" s="51"/>
      <c r="B2522" s="55">
        <f t="shared" si="20"/>
        <v>43789</v>
      </c>
      <c r="C2522" s="358">
        <v>11.5</v>
      </c>
      <c r="D2522" s="51"/>
      <c r="E2522" s="51"/>
    </row>
    <row r="2523" spans="1:5" ht="15" thickBot="1" x14ac:dyDescent="0.3">
      <c r="A2523" s="51"/>
      <c r="B2523" s="55">
        <f t="shared" si="20"/>
        <v>43790</v>
      </c>
      <c r="C2523" s="358">
        <v>10.1</v>
      </c>
      <c r="D2523" s="51"/>
      <c r="E2523" s="51"/>
    </row>
    <row r="2524" spans="1:5" ht="15" thickBot="1" x14ac:dyDescent="0.3">
      <c r="A2524" s="51"/>
      <c r="B2524" s="55">
        <f t="shared" si="20"/>
        <v>43791</v>
      </c>
      <c r="C2524" s="358">
        <v>10.9</v>
      </c>
      <c r="D2524" s="51"/>
      <c r="E2524" s="51"/>
    </row>
    <row r="2525" spans="1:5" ht="15" thickBot="1" x14ac:dyDescent="0.3">
      <c r="A2525" s="51"/>
      <c r="B2525" s="55">
        <f t="shared" si="20"/>
        <v>43792</v>
      </c>
      <c r="C2525" s="358">
        <v>12</v>
      </c>
      <c r="D2525" s="51"/>
      <c r="E2525" s="51"/>
    </row>
    <row r="2526" spans="1:5" ht="15" thickBot="1" x14ac:dyDescent="0.3">
      <c r="A2526" s="51"/>
      <c r="B2526" s="55">
        <f t="shared" si="20"/>
        <v>43793</v>
      </c>
      <c r="C2526" s="358">
        <v>13.7</v>
      </c>
      <c r="D2526" s="51"/>
      <c r="E2526" s="51"/>
    </row>
    <row r="2527" spans="1:5" ht="15" thickBot="1" x14ac:dyDescent="0.3">
      <c r="A2527" s="51"/>
      <c r="B2527" s="55">
        <f t="shared" si="20"/>
        <v>43794</v>
      </c>
      <c r="C2527" s="358">
        <v>13.2</v>
      </c>
      <c r="D2527" s="51"/>
      <c r="E2527" s="51"/>
    </row>
    <row r="2528" spans="1:5" ht="15" thickBot="1" x14ac:dyDescent="0.3">
      <c r="A2528" s="51"/>
      <c r="B2528" s="55">
        <f t="shared" si="20"/>
        <v>43795</v>
      </c>
      <c r="C2528" s="358">
        <v>9.5</v>
      </c>
      <c r="D2528" s="51"/>
      <c r="E2528" s="51"/>
    </row>
    <row r="2529" spans="1:5" ht="15" thickBot="1" x14ac:dyDescent="0.3">
      <c r="A2529" s="51"/>
      <c r="B2529" s="55">
        <f t="shared" si="20"/>
        <v>43796</v>
      </c>
      <c r="C2529" s="358">
        <v>9.6999999999999993</v>
      </c>
      <c r="D2529" s="51"/>
      <c r="E2529" s="51"/>
    </row>
    <row r="2530" spans="1:5" ht="15" thickBot="1" x14ac:dyDescent="0.3">
      <c r="A2530" s="51"/>
      <c r="B2530" s="55">
        <f t="shared" si="20"/>
        <v>43797</v>
      </c>
      <c r="C2530" s="358">
        <v>10.199999999999999</v>
      </c>
      <c r="D2530" s="51"/>
      <c r="E2530" s="51"/>
    </row>
    <row r="2531" spans="1:5" ht="15" thickBot="1" x14ac:dyDescent="0.3">
      <c r="A2531" s="51"/>
      <c r="B2531" s="55">
        <f t="shared" si="20"/>
        <v>43798</v>
      </c>
      <c r="C2531" s="358">
        <v>9.8000000000000007</v>
      </c>
      <c r="D2531" s="51"/>
      <c r="E2531" s="51"/>
    </row>
    <row r="2532" spans="1:5" ht="15" thickBot="1" x14ac:dyDescent="0.3">
      <c r="A2532" s="51"/>
      <c r="B2532" s="55">
        <f t="shared" si="20"/>
        <v>43799</v>
      </c>
      <c r="C2532" s="358">
        <v>7.5</v>
      </c>
      <c r="D2532" s="51"/>
      <c r="E2532" s="51"/>
    </row>
    <row r="2533" spans="1:5" ht="15" thickBot="1" x14ac:dyDescent="0.3">
      <c r="A2533" s="51"/>
      <c r="B2533" s="55">
        <f t="shared" si="20"/>
        <v>43800</v>
      </c>
      <c r="C2533" s="358">
        <v>8</v>
      </c>
      <c r="D2533" s="51"/>
      <c r="E2533" s="51"/>
    </row>
    <row r="2534" spans="1:5" ht="15" thickBot="1" x14ac:dyDescent="0.3">
      <c r="A2534" s="51"/>
      <c r="B2534" s="55">
        <f t="shared" si="20"/>
        <v>43801</v>
      </c>
      <c r="C2534" s="358">
        <v>9.5</v>
      </c>
      <c r="D2534" s="51"/>
      <c r="E2534" s="51"/>
    </row>
    <row r="2535" spans="1:5" ht="15" thickBot="1" x14ac:dyDescent="0.3">
      <c r="A2535" s="51"/>
      <c r="B2535" s="55">
        <f t="shared" si="20"/>
        <v>43802</v>
      </c>
      <c r="C2535" s="358">
        <v>5.9</v>
      </c>
      <c r="D2535" s="51"/>
      <c r="E2535" s="51"/>
    </row>
    <row r="2536" spans="1:5" ht="15" thickBot="1" x14ac:dyDescent="0.3">
      <c r="A2536" s="51"/>
      <c r="B2536" s="55">
        <f t="shared" si="20"/>
        <v>43803</v>
      </c>
      <c r="C2536" s="358">
        <v>3.6</v>
      </c>
      <c r="D2536" s="51"/>
      <c r="E2536" s="51"/>
    </row>
    <row r="2537" spans="1:5" ht="15" thickBot="1" x14ac:dyDescent="0.3">
      <c r="A2537" s="51"/>
      <c r="B2537" s="55">
        <f t="shared" si="20"/>
        <v>43804</v>
      </c>
      <c r="C2537" s="358">
        <v>3.3</v>
      </c>
      <c r="D2537" s="51"/>
      <c r="E2537" s="51"/>
    </row>
    <row r="2538" spans="1:5" ht="15" thickBot="1" x14ac:dyDescent="0.3">
      <c r="A2538" s="51"/>
      <c r="B2538" s="55">
        <f t="shared" si="20"/>
        <v>43805</v>
      </c>
      <c r="C2538" s="358">
        <v>6.3</v>
      </c>
      <c r="D2538" s="51"/>
      <c r="E2538" s="51"/>
    </row>
    <row r="2539" spans="1:5" ht="15" thickBot="1" x14ac:dyDescent="0.3">
      <c r="A2539" s="51"/>
      <c r="B2539" s="55">
        <f t="shared" si="20"/>
        <v>43806</v>
      </c>
      <c r="C2539" s="358">
        <v>5</v>
      </c>
      <c r="D2539" s="51"/>
      <c r="E2539" s="51"/>
    </row>
    <row r="2540" spans="1:5" ht="15" thickBot="1" x14ac:dyDescent="0.3">
      <c r="A2540" s="51"/>
      <c r="B2540" s="55">
        <f t="shared" si="20"/>
        <v>43807</v>
      </c>
      <c r="C2540" s="358">
        <v>5.4</v>
      </c>
      <c r="D2540" s="51"/>
      <c r="E2540" s="51"/>
    </row>
    <row r="2541" spans="1:5" ht="15" thickBot="1" x14ac:dyDescent="0.3">
      <c r="A2541" s="51"/>
      <c r="B2541" s="55">
        <f t="shared" si="20"/>
        <v>43808</v>
      </c>
      <c r="C2541" s="358">
        <v>6</v>
      </c>
      <c r="D2541" s="51"/>
      <c r="E2541" s="51"/>
    </row>
    <row r="2542" spans="1:5" ht="15" thickBot="1" x14ac:dyDescent="0.3">
      <c r="A2542" s="51"/>
      <c r="B2542" s="55">
        <f t="shared" si="20"/>
        <v>43809</v>
      </c>
      <c r="C2542" s="358">
        <v>5.8</v>
      </c>
      <c r="D2542" s="51"/>
      <c r="E2542" s="51"/>
    </row>
    <row r="2543" spans="1:5" ht="15" thickBot="1" x14ac:dyDescent="0.3">
      <c r="A2543" s="51"/>
      <c r="B2543" s="55">
        <f t="shared" si="20"/>
        <v>43810</v>
      </c>
      <c r="C2543" s="358">
        <v>2.4</v>
      </c>
      <c r="D2543" s="51"/>
      <c r="E2543" s="51"/>
    </row>
    <row r="2544" spans="1:5" ht="15" thickBot="1" x14ac:dyDescent="0.3">
      <c r="A2544" s="51"/>
      <c r="B2544" s="55">
        <f t="shared" si="20"/>
        <v>43811</v>
      </c>
      <c r="C2544" s="358">
        <v>1.8</v>
      </c>
      <c r="D2544" s="51"/>
      <c r="E2544" s="51"/>
    </row>
    <row r="2545" spans="1:5" ht="15" thickBot="1" x14ac:dyDescent="0.3">
      <c r="A2545" s="51"/>
      <c r="B2545" s="55">
        <f t="shared" si="20"/>
        <v>43812</v>
      </c>
      <c r="C2545" s="358">
        <v>3.9</v>
      </c>
      <c r="D2545" s="51"/>
      <c r="E2545" s="51"/>
    </row>
    <row r="2546" spans="1:5" ht="15" thickBot="1" x14ac:dyDescent="0.3">
      <c r="A2546" s="51"/>
      <c r="B2546" s="55">
        <f t="shared" si="20"/>
        <v>43813</v>
      </c>
      <c r="C2546" s="358">
        <v>3.6</v>
      </c>
      <c r="D2546" s="51"/>
      <c r="E2546" s="51"/>
    </row>
    <row r="2547" spans="1:5" ht="15" thickBot="1" x14ac:dyDescent="0.3">
      <c r="A2547" s="51"/>
      <c r="B2547" s="55">
        <f t="shared" si="20"/>
        <v>43814</v>
      </c>
      <c r="C2547" s="358">
        <v>6.3</v>
      </c>
      <c r="D2547" s="51"/>
      <c r="E2547" s="51"/>
    </row>
    <row r="2548" spans="1:5" ht="15" thickBot="1" x14ac:dyDescent="0.3">
      <c r="A2548" s="51"/>
      <c r="B2548" s="55">
        <f t="shared" si="20"/>
        <v>43815</v>
      </c>
      <c r="C2548" s="358">
        <v>8.6999999999999993</v>
      </c>
      <c r="D2548" s="51"/>
      <c r="E2548" s="51"/>
    </row>
    <row r="2549" spans="1:5" ht="15" thickBot="1" x14ac:dyDescent="0.3">
      <c r="A2549" s="51"/>
      <c r="B2549" s="55">
        <f t="shared" si="20"/>
        <v>43816</v>
      </c>
      <c r="C2549" s="358">
        <v>11.4</v>
      </c>
      <c r="D2549" s="51"/>
      <c r="E2549" s="51"/>
    </row>
    <row r="2550" spans="1:5" ht="15" thickBot="1" x14ac:dyDescent="0.3">
      <c r="A2550" s="51"/>
      <c r="B2550" s="55">
        <f t="shared" si="20"/>
        <v>43817</v>
      </c>
      <c r="C2550" s="358">
        <v>12.5</v>
      </c>
      <c r="D2550" s="51"/>
      <c r="E2550" s="51"/>
    </row>
    <row r="2551" spans="1:5" ht="15" thickBot="1" x14ac:dyDescent="0.3">
      <c r="A2551" s="51"/>
      <c r="B2551" s="55">
        <f t="shared" si="20"/>
        <v>43818</v>
      </c>
      <c r="C2551" s="358">
        <v>12.5</v>
      </c>
      <c r="D2551" s="51"/>
      <c r="E2551" s="51"/>
    </row>
    <row r="2552" spans="1:5" ht="15" thickBot="1" x14ac:dyDescent="0.3">
      <c r="A2552" s="51"/>
      <c r="B2552" s="55">
        <f t="shared" ref="B2552:B2615" si="21">+B2551+1</f>
        <v>43819</v>
      </c>
      <c r="C2552" s="358">
        <v>11.4</v>
      </c>
      <c r="D2552" s="51"/>
      <c r="E2552" s="51"/>
    </row>
    <row r="2553" spans="1:5" ht="15" thickBot="1" x14ac:dyDescent="0.3">
      <c r="A2553" s="51"/>
      <c r="B2553" s="55">
        <f t="shared" si="21"/>
        <v>43820</v>
      </c>
      <c r="C2553" s="358">
        <v>11.8</v>
      </c>
      <c r="D2553" s="51"/>
      <c r="E2553" s="51"/>
    </row>
    <row r="2554" spans="1:5" ht="15" thickBot="1" x14ac:dyDescent="0.3">
      <c r="A2554" s="51"/>
      <c r="B2554" s="55">
        <f t="shared" si="21"/>
        <v>43821</v>
      </c>
      <c r="C2554" s="358">
        <v>8.6</v>
      </c>
      <c r="D2554" s="51"/>
      <c r="E2554" s="51"/>
    </row>
    <row r="2555" spans="1:5" ht="15" thickBot="1" x14ac:dyDescent="0.3">
      <c r="A2555" s="51"/>
      <c r="B2555" s="55">
        <f t="shared" si="21"/>
        <v>43822</v>
      </c>
      <c r="C2555" s="358">
        <v>7.1</v>
      </c>
      <c r="D2555" s="51"/>
      <c r="E2555" s="51"/>
    </row>
    <row r="2556" spans="1:5" ht="15" thickBot="1" x14ac:dyDescent="0.3">
      <c r="A2556" s="51"/>
      <c r="B2556" s="55">
        <f t="shared" si="21"/>
        <v>43823</v>
      </c>
      <c r="C2556" s="358">
        <v>4.5999999999999996</v>
      </c>
      <c r="D2556" s="51"/>
      <c r="E2556" s="51"/>
    </row>
    <row r="2557" spans="1:5" ht="15" thickBot="1" x14ac:dyDescent="0.3">
      <c r="A2557" s="51"/>
      <c r="B2557" s="55">
        <f t="shared" si="21"/>
        <v>43824</v>
      </c>
      <c r="C2557" s="358">
        <v>4.4000000000000004</v>
      </c>
      <c r="D2557" s="51"/>
      <c r="E2557" s="51"/>
    </row>
    <row r="2558" spans="1:5" ht="15" thickBot="1" x14ac:dyDescent="0.3">
      <c r="A2558" s="51"/>
      <c r="B2558" s="55">
        <f t="shared" si="21"/>
        <v>43825</v>
      </c>
      <c r="C2558" s="358">
        <v>5.3</v>
      </c>
      <c r="D2558" s="51"/>
      <c r="E2558" s="51"/>
    </row>
    <row r="2559" spans="1:5" ht="15" thickBot="1" x14ac:dyDescent="0.3">
      <c r="A2559" s="51"/>
      <c r="B2559" s="55">
        <f t="shared" si="21"/>
        <v>43826</v>
      </c>
      <c r="C2559" s="358">
        <v>6.6</v>
      </c>
      <c r="D2559" s="51"/>
      <c r="E2559" s="51"/>
    </row>
    <row r="2560" spans="1:5" ht="15" thickBot="1" x14ac:dyDescent="0.3">
      <c r="A2560" s="51"/>
      <c r="B2560" s="55">
        <f t="shared" si="21"/>
        <v>43827</v>
      </c>
      <c r="C2560" s="358">
        <v>4.8</v>
      </c>
      <c r="D2560" s="51"/>
      <c r="E2560" s="51"/>
    </row>
    <row r="2561" spans="1:5" ht="15" thickBot="1" x14ac:dyDescent="0.3">
      <c r="A2561" s="51"/>
      <c r="B2561" s="55">
        <f t="shared" si="21"/>
        <v>43828</v>
      </c>
      <c r="C2561" s="358">
        <v>2.1</v>
      </c>
      <c r="D2561" s="51"/>
      <c r="E2561" s="51"/>
    </row>
    <row r="2562" spans="1:5" ht="15" thickBot="1" x14ac:dyDescent="0.3">
      <c r="A2562" s="51"/>
      <c r="B2562" s="55">
        <f t="shared" si="21"/>
        <v>43829</v>
      </c>
      <c r="C2562" s="358">
        <v>1.2</v>
      </c>
      <c r="D2562" s="51"/>
      <c r="E2562" s="51"/>
    </row>
    <row r="2563" spans="1:5" ht="15" thickBot="1" x14ac:dyDescent="0.3">
      <c r="A2563" s="51"/>
      <c r="B2563" s="55">
        <f t="shared" si="21"/>
        <v>43830</v>
      </c>
      <c r="C2563" s="358">
        <v>1.8</v>
      </c>
      <c r="D2563" s="51"/>
      <c r="E2563" s="51"/>
    </row>
    <row r="2564" spans="1:5" ht="15" thickBot="1" x14ac:dyDescent="0.3">
      <c r="A2564" s="51"/>
      <c r="B2564" s="55">
        <f t="shared" si="21"/>
        <v>43831</v>
      </c>
      <c r="C2564" s="358">
        <v>3.6</v>
      </c>
      <c r="D2564" s="51"/>
      <c r="E2564" s="51"/>
    </row>
    <row r="2565" spans="1:5" ht="15" thickBot="1" x14ac:dyDescent="0.3">
      <c r="A2565" s="51"/>
      <c r="B2565" s="55">
        <f t="shared" si="21"/>
        <v>43832</v>
      </c>
      <c r="C2565" s="358">
        <v>3.4</v>
      </c>
      <c r="D2565" s="51"/>
      <c r="E2565" s="51"/>
    </row>
    <row r="2566" spans="1:5" ht="15" thickBot="1" x14ac:dyDescent="0.3">
      <c r="A2566" s="51"/>
      <c r="B2566" s="55">
        <f t="shared" si="21"/>
        <v>43833</v>
      </c>
      <c r="C2566" s="358">
        <v>1.2</v>
      </c>
      <c r="D2566" s="51"/>
      <c r="E2566" s="51"/>
    </row>
    <row r="2567" spans="1:5" ht="15" thickBot="1" x14ac:dyDescent="0.3">
      <c r="A2567" s="51"/>
      <c r="B2567" s="55">
        <f t="shared" si="21"/>
        <v>43834</v>
      </c>
      <c r="C2567" s="358">
        <v>2.6</v>
      </c>
      <c r="D2567" s="51"/>
      <c r="E2567" s="51"/>
    </row>
    <row r="2568" spans="1:5" ht="15" thickBot="1" x14ac:dyDescent="0.3">
      <c r="A2568" s="51"/>
      <c r="B2568" s="55">
        <f t="shared" si="21"/>
        <v>43835</v>
      </c>
      <c r="C2568" s="358">
        <v>4.3</v>
      </c>
      <c r="D2568" s="51"/>
      <c r="E2568" s="51"/>
    </row>
    <row r="2569" spans="1:5" ht="15" thickBot="1" x14ac:dyDescent="0.3">
      <c r="A2569" s="51"/>
      <c r="B2569" s="55">
        <f t="shared" si="21"/>
        <v>43836</v>
      </c>
      <c r="C2569" s="358">
        <v>2.8</v>
      </c>
      <c r="D2569" s="51"/>
      <c r="E2569" s="51"/>
    </row>
    <row r="2570" spans="1:5" ht="15" thickBot="1" x14ac:dyDescent="0.3">
      <c r="A2570" s="51"/>
      <c r="B2570" s="55">
        <f t="shared" si="21"/>
        <v>43837</v>
      </c>
      <c r="C2570" s="358">
        <v>1.4</v>
      </c>
      <c r="D2570" s="51"/>
      <c r="E2570" s="51"/>
    </row>
    <row r="2571" spans="1:5" ht="15" thickBot="1" x14ac:dyDescent="0.3">
      <c r="A2571" s="51"/>
      <c r="B2571" s="55">
        <f t="shared" si="21"/>
        <v>43838</v>
      </c>
      <c r="C2571" s="358">
        <v>3.6</v>
      </c>
      <c r="D2571" s="51"/>
      <c r="E2571" s="51"/>
    </row>
    <row r="2572" spans="1:5" ht="15" thickBot="1" x14ac:dyDescent="0.3">
      <c r="A2572" s="51"/>
      <c r="B2572" s="55">
        <f t="shared" si="21"/>
        <v>43839</v>
      </c>
      <c r="C2572" s="358">
        <v>5.0999999999999996</v>
      </c>
      <c r="D2572" s="51"/>
      <c r="E2572" s="51"/>
    </row>
    <row r="2573" spans="1:5" ht="15" thickBot="1" x14ac:dyDescent="0.3">
      <c r="A2573" s="51"/>
      <c r="B2573" s="55">
        <f t="shared" si="21"/>
        <v>43840</v>
      </c>
      <c r="C2573" s="358">
        <v>2.1</v>
      </c>
      <c r="D2573" s="51"/>
      <c r="E2573" s="51"/>
    </row>
    <row r="2574" spans="1:5" ht="15" thickBot="1" x14ac:dyDescent="0.3">
      <c r="A2574" s="51"/>
      <c r="B2574" s="55">
        <f t="shared" si="21"/>
        <v>43841</v>
      </c>
      <c r="C2574" s="358">
        <v>5.4</v>
      </c>
      <c r="D2574" s="51"/>
      <c r="E2574" s="51"/>
    </row>
    <row r="2575" spans="1:5" ht="15" thickBot="1" x14ac:dyDescent="0.3">
      <c r="A2575" s="51"/>
      <c r="B2575" s="55">
        <f t="shared" si="21"/>
        <v>43842</v>
      </c>
      <c r="C2575" s="358">
        <v>4.0999999999999996</v>
      </c>
      <c r="D2575" s="51"/>
      <c r="E2575" s="51"/>
    </row>
    <row r="2576" spans="1:5" ht="15" thickBot="1" x14ac:dyDescent="0.3">
      <c r="A2576" s="51"/>
      <c r="B2576" s="55">
        <f t="shared" si="21"/>
        <v>43843</v>
      </c>
      <c r="C2576" s="358">
        <v>3.4</v>
      </c>
      <c r="D2576" s="51"/>
      <c r="E2576" s="51"/>
    </row>
    <row r="2577" spans="1:5" ht="15" thickBot="1" x14ac:dyDescent="0.3">
      <c r="A2577" s="51"/>
      <c r="B2577" s="55">
        <f t="shared" si="21"/>
        <v>43844</v>
      </c>
      <c r="C2577" s="358">
        <v>1.7</v>
      </c>
      <c r="D2577" s="51"/>
      <c r="E2577" s="51"/>
    </row>
    <row r="2578" spans="1:5" ht="15" thickBot="1" x14ac:dyDescent="0.3">
      <c r="A2578" s="51"/>
      <c r="B2578" s="55">
        <f t="shared" si="21"/>
        <v>43845</v>
      </c>
      <c r="C2578" s="358">
        <v>2.1</v>
      </c>
      <c r="D2578" s="51"/>
      <c r="E2578" s="51"/>
    </row>
    <row r="2579" spans="1:5" ht="15" thickBot="1" x14ac:dyDescent="0.3">
      <c r="A2579" s="51"/>
      <c r="B2579" s="55">
        <f t="shared" si="21"/>
        <v>43846</v>
      </c>
      <c r="C2579" s="358">
        <v>3.6</v>
      </c>
      <c r="D2579" s="51"/>
      <c r="E2579" s="51"/>
    </row>
    <row r="2580" spans="1:5" ht="15" thickBot="1" x14ac:dyDescent="0.3">
      <c r="A2580" s="51"/>
      <c r="B2580" s="55">
        <f t="shared" si="21"/>
        <v>43847</v>
      </c>
      <c r="C2580" s="358">
        <v>5.5</v>
      </c>
      <c r="D2580" s="51"/>
      <c r="E2580" s="51"/>
    </row>
    <row r="2581" spans="1:5" ht="15" thickBot="1" x14ac:dyDescent="0.3">
      <c r="A2581" s="51"/>
      <c r="B2581" s="55">
        <f t="shared" si="21"/>
        <v>43848</v>
      </c>
      <c r="C2581" s="358">
        <v>5.8</v>
      </c>
      <c r="D2581" s="51"/>
      <c r="E2581" s="51"/>
    </row>
    <row r="2582" spans="1:5" ht="15" thickBot="1" x14ac:dyDescent="0.3">
      <c r="A2582" s="51"/>
      <c r="B2582" s="55">
        <f t="shared" si="21"/>
        <v>43849</v>
      </c>
      <c r="C2582" s="358">
        <v>6.5</v>
      </c>
      <c r="D2582" s="51"/>
      <c r="E2582" s="51"/>
    </row>
    <row r="2583" spans="1:5" ht="15" thickBot="1" x14ac:dyDescent="0.3">
      <c r="A2583" s="51"/>
      <c r="B2583" s="55">
        <f t="shared" si="21"/>
        <v>43850</v>
      </c>
      <c r="C2583" s="358">
        <v>4.7</v>
      </c>
      <c r="D2583" s="51"/>
      <c r="E2583" s="51"/>
    </row>
    <row r="2584" spans="1:5" ht="15" thickBot="1" x14ac:dyDescent="0.3">
      <c r="A2584" s="51"/>
      <c r="B2584" s="55">
        <f t="shared" si="21"/>
        <v>43851</v>
      </c>
      <c r="C2584" s="358">
        <v>3.7</v>
      </c>
      <c r="D2584" s="51"/>
      <c r="E2584" s="51"/>
    </row>
    <row r="2585" spans="1:5" ht="15" thickBot="1" x14ac:dyDescent="0.3">
      <c r="A2585" s="51"/>
      <c r="B2585" s="55">
        <f t="shared" si="21"/>
        <v>43852</v>
      </c>
      <c r="C2585" s="358">
        <v>2.1</v>
      </c>
      <c r="D2585" s="51"/>
      <c r="E2585" s="51"/>
    </row>
    <row r="2586" spans="1:5" ht="15" thickBot="1" x14ac:dyDescent="0.3">
      <c r="A2586" s="51"/>
      <c r="B2586" s="55">
        <f t="shared" si="21"/>
        <v>43853</v>
      </c>
      <c r="C2586" s="358">
        <v>3.3</v>
      </c>
      <c r="D2586" s="51"/>
      <c r="E2586" s="51"/>
    </row>
    <row r="2587" spans="1:5" ht="15" thickBot="1" x14ac:dyDescent="0.3">
      <c r="A2587" s="51"/>
      <c r="B2587" s="55">
        <f t="shared" si="21"/>
        <v>43854</v>
      </c>
      <c r="C2587" s="358">
        <v>2.8</v>
      </c>
      <c r="D2587" s="51"/>
      <c r="E2587" s="51"/>
    </row>
    <row r="2588" spans="1:5" ht="15" thickBot="1" x14ac:dyDescent="0.3">
      <c r="A2588" s="51"/>
      <c r="B2588" s="55">
        <f t="shared" si="21"/>
        <v>43855</v>
      </c>
      <c r="C2588" s="358">
        <v>6.8</v>
      </c>
      <c r="D2588" s="51"/>
      <c r="E2588" s="51"/>
    </row>
    <row r="2589" spans="1:5" ht="15" thickBot="1" x14ac:dyDescent="0.3">
      <c r="A2589" s="51"/>
      <c r="B2589" s="55">
        <f t="shared" si="21"/>
        <v>43856</v>
      </c>
      <c r="C2589" s="358">
        <v>7.7</v>
      </c>
      <c r="D2589" s="51"/>
      <c r="E2589" s="51"/>
    </row>
    <row r="2590" spans="1:5" ht="15" thickBot="1" x14ac:dyDescent="0.3">
      <c r="A2590" s="51"/>
      <c r="B2590" s="55">
        <f t="shared" si="21"/>
        <v>43857</v>
      </c>
      <c r="C2590" s="358">
        <v>5.6</v>
      </c>
      <c r="D2590" s="51"/>
      <c r="E2590" s="51"/>
    </row>
    <row r="2591" spans="1:5" ht="15" thickBot="1" x14ac:dyDescent="0.3">
      <c r="A2591" s="51"/>
      <c r="B2591" s="55">
        <f t="shared" si="21"/>
        <v>43858</v>
      </c>
      <c r="C2591" s="358">
        <v>6.6</v>
      </c>
      <c r="D2591" s="51"/>
      <c r="E2591" s="51"/>
    </row>
    <row r="2592" spans="1:5" ht="15" thickBot="1" x14ac:dyDescent="0.3">
      <c r="A2592" s="51"/>
      <c r="B2592" s="55">
        <f t="shared" si="21"/>
        <v>43859</v>
      </c>
      <c r="C2592" s="358">
        <v>5.0999999999999996</v>
      </c>
      <c r="D2592" s="51"/>
      <c r="E2592" s="51"/>
    </row>
    <row r="2593" spans="1:5" ht="15" thickBot="1" x14ac:dyDescent="0.3">
      <c r="A2593" s="51"/>
      <c r="B2593" s="55">
        <f t="shared" si="21"/>
        <v>43860</v>
      </c>
      <c r="C2593" s="358">
        <v>5.9</v>
      </c>
      <c r="D2593" s="51"/>
      <c r="E2593" s="51"/>
    </row>
    <row r="2594" spans="1:5" ht="15" thickBot="1" x14ac:dyDescent="0.3">
      <c r="A2594" s="51"/>
      <c r="B2594" s="55">
        <f t="shared" si="21"/>
        <v>43861</v>
      </c>
      <c r="C2594" s="358">
        <v>5.7</v>
      </c>
      <c r="D2594" s="51"/>
      <c r="E2594" s="51"/>
    </row>
    <row r="2595" spans="1:5" ht="15" thickBot="1" x14ac:dyDescent="0.3">
      <c r="A2595" s="51"/>
      <c r="B2595" s="55">
        <f t="shared" si="21"/>
        <v>43862</v>
      </c>
      <c r="C2595" s="358">
        <v>6.6</v>
      </c>
      <c r="D2595" s="51"/>
      <c r="E2595" s="51"/>
    </row>
    <row r="2596" spans="1:5" ht="15" thickBot="1" x14ac:dyDescent="0.3">
      <c r="A2596" s="51"/>
      <c r="B2596" s="55">
        <f t="shared" si="21"/>
        <v>43863</v>
      </c>
      <c r="C2596" s="358">
        <v>6.6</v>
      </c>
      <c r="D2596" s="51"/>
      <c r="E2596" s="51"/>
    </row>
    <row r="2597" spans="1:5" ht="15" thickBot="1" x14ac:dyDescent="0.3">
      <c r="A2597" s="51"/>
      <c r="B2597" s="55">
        <f t="shared" si="21"/>
        <v>43864</v>
      </c>
      <c r="C2597" s="358">
        <v>6.5</v>
      </c>
      <c r="D2597" s="51"/>
      <c r="E2597" s="51"/>
    </row>
    <row r="2598" spans="1:5" ht="15" thickBot="1" x14ac:dyDescent="0.3">
      <c r="A2598" s="51"/>
      <c r="B2598" s="55">
        <f t="shared" si="21"/>
        <v>43865</v>
      </c>
      <c r="C2598" s="358">
        <v>8.4</v>
      </c>
      <c r="D2598" s="51"/>
      <c r="E2598" s="51"/>
    </row>
    <row r="2599" spans="1:5" ht="15" thickBot="1" x14ac:dyDescent="0.3">
      <c r="A2599" s="51"/>
      <c r="B2599" s="55">
        <f t="shared" si="21"/>
        <v>43866</v>
      </c>
      <c r="C2599" s="358">
        <v>7.4</v>
      </c>
      <c r="D2599" s="51"/>
      <c r="E2599" s="51"/>
    </row>
    <row r="2600" spans="1:5" ht="15" thickBot="1" x14ac:dyDescent="0.3">
      <c r="A2600" s="51"/>
      <c r="B2600" s="55">
        <f t="shared" si="21"/>
        <v>43867</v>
      </c>
      <c r="C2600" s="358">
        <v>5.0999999999999996</v>
      </c>
      <c r="D2600" s="51"/>
      <c r="E2600" s="51"/>
    </row>
    <row r="2601" spans="1:5" ht="15" thickBot="1" x14ac:dyDescent="0.3">
      <c r="A2601" s="51"/>
      <c r="B2601" s="55">
        <f t="shared" si="21"/>
        <v>43868</v>
      </c>
      <c r="C2601" s="358">
        <v>4.3</v>
      </c>
      <c r="D2601" s="51"/>
      <c r="E2601" s="51"/>
    </row>
    <row r="2602" spans="1:5" ht="15" thickBot="1" x14ac:dyDescent="0.3">
      <c r="A2602" s="51"/>
      <c r="B2602" s="55">
        <f t="shared" si="21"/>
        <v>43869</v>
      </c>
      <c r="C2602" s="358">
        <v>4.7</v>
      </c>
      <c r="D2602" s="51"/>
      <c r="E2602" s="51"/>
    </row>
    <row r="2603" spans="1:5" ht="15" thickBot="1" x14ac:dyDescent="0.3">
      <c r="A2603" s="51"/>
      <c r="B2603" s="55">
        <f t="shared" si="21"/>
        <v>43870</v>
      </c>
      <c r="C2603" s="358">
        <v>4.8</v>
      </c>
      <c r="D2603" s="51"/>
      <c r="E2603" s="51"/>
    </row>
    <row r="2604" spans="1:5" ht="15" thickBot="1" x14ac:dyDescent="0.3">
      <c r="A2604" s="51"/>
      <c r="B2604" s="55">
        <f t="shared" si="21"/>
        <v>43871</v>
      </c>
      <c r="C2604" s="358">
        <v>6.4</v>
      </c>
      <c r="D2604" s="51"/>
      <c r="E2604" s="51"/>
    </row>
    <row r="2605" spans="1:5" ht="15" thickBot="1" x14ac:dyDescent="0.3">
      <c r="A2605" s="51"/>
      <c r="B2605" s="55">
        <f t="shared" si="21"/>
        <v>43872</v>
      </c>
      <c r="C2605" s="358">
        <v>6.1</v>
      </c>
      <c r="D2605" s="51"/>
      <c r="E2605" s="51"/>
    </row>
    <row r="2606" spans="1:5" ht="15" thickBot="1" x14ac:dyDescent="0.3">
      <c r="A2606" s="51"/>
      <c r="B2606" s="55">
        <f t="shared" si="21"/>
        <v>43873</v>
      </c>
      <c r="C2606" s="358">
        <v>6.3</v>
      </c>
      <c r="D2606" s="51"/>
      <c r="E2606" s="51"/>
    </row>
    <row r="2607" spans="1:5" ht="15" thickBot="1" x14ac:dyDescent="0.3">
      <c r="A2607" s="51"/>
      <c r="B2607" s="55">
        <f t="shared" si="21"/>
        <v>43874</v>
      </c>
      <c r="C2607" s="358">
        <v>6.8</v>
      </c>
      <c r="D2607" s="51"/>
      <c r="E2607" s="51"/>
    </row>
    <row r="2608" spans="1:5" ht="15" thickBot="1" x14ac:dyDescent="0.3">
      <c r="A2608" s="51"/>
      <c r="B2608" s="55">
        <f t="shared" si="21"/>
        <v>43875</v>
      </c>
      <c r="C2608" s="358">
        <v>8.5</v>
      </c>
      <c r="D2608" s="51"/>
      <c r="E2608" s="51"/>
    </row>
    <row r="2609" spans="1:5" ht="15" thickBot="1" x14ac:dyDescent="0.3">
      <c r="A2609" s="51"/>
      <c r="B2609" s="55">
        <f t="shared" si="21"/>
        <v>43876</v>
      </c>
      <c r="C2609" s="358">
        <v>7.8</v>
      </c>
      <c r="D2609" s="51"/>
      <c r="E2609" s="51"/>
    </row>
    <row r="2610" spans="1:5" ht="15" thickBot="1" x14ac:dyDescent="0.3">
      <c r="A2610" s="51"/>
      <c r="B2610" s="55">
        <f t="shared" si="21"/>
        <v>43877</v>
      </c>
      <c r="C2610" s="358">
        <v>7.3</v>
      </c>
      <c r="D2610" s="51"/>
      <c r="E2610" s="51"/>
    </row>
    <row r="2611" spans="1:5" ht="15" thickBot="1" x14ac:dyDescent="0.3">
      <c r="A2611" s="51"/>
      <c r="B2611" s="55">
        <f t="shared" si="21"/>
        <v>43878</v>
      </c>
      <c r="C2611" s="358">
        <v>7.2</v>
      </c>
      <c r="D2611" s="51"/>
      <c r="E2611" s="51"/>
    </row>
    <row r="2612" spans="1:5" ht="15" thickBot="1" x14ac:dyDescent="0.3">
      <c r="A2612" s="51"/>
      <c r="B2612" s="55">
        <f t="shared" si="21"/>
        <v>43879</v>
      </c>
      <c r="C2612" s="358">
        <v>9.1</v>
      </c>
      <c r="D2612" s="51"/>
      <c r="E2612" s="51"/>
    </row>
    <row r="2613" spans="1:5" ht="15" thickBot="1" x14ac:dyDescent="0.3">
      <c r="A2613" s="51"/>
      <c r="B2613" s="55">
        <f t="shared" si="21"/>
        <v>43880</v>
      </c>
      <c r="C2613" s="358">
        <v>8</v>
      </c>
      <c r="D2613" s="51"/>
      <c r="E2613" s="51"/>
    </row>
    <row r="2614" spans="1:5" ht="15" thickBot="1" x14ac:dyDescent="0.3">
      <c r="A2614" s="51"/>
      <c r="B2614" s="55">
        <f t="shared" si="21"/>
        <v>43881</v>
      </c>
      <c r="C2614" s="358">
        <v>6.3</v>
      </c>
      <c r="D2614" s="51"/>
      <c r="E2614" s="51"/>
    </row>
    <row r="2615" spans="1:5" ht="15" thickBot="1" x14ac:dyDescent="0.3">
      <c r="A2615" s="51"/>
      <c r="B2615" s="55">
        <f t="shared" si="21"/>
        <v>43882</v>
      </c>
      <c r="C2615" s="358">
        <v>6.3</v>
      </c>
      <c r="D2615" s="51"/>
      <c r="E2615" s="51"/>
    </row>
    <row r="2616" spans="1:5" ht="15" thickBot="1" x14ac:dyDescent="0.3">
      <c r="A2616" s="51"/>
      <c r="B2616" s="55">
        <f t="shared" ref="B2616:B2679" si="22">+B2615+1</f>
        <v>43883</v>
      </c>
      <c r="C2616" s="358">
        <v>7.9</v>
      </c>
      <c r="D2616" s="51"/>
      <c r="E2616" s="51"/>
    </row>
    <row r="2617" spans="1:5" ht="15" thickBot="1" x14ac:dyDescent="0.3">
      <c r="A2617" s="51"/>
      <c r="B2617" s="55">
        <f t="shared" si="22"/>
        <v>43884</v>
      </c>
      <c r="C2617" s="358">
        <v>6.8</v>
      </c>
      <c r="D2617" s="51"/>
      <c r="E2617" s="51"/>
    </row>
    <row r="2618" spans="1:5" ht="15" thickBot="1" x14ac:dyDescent="0.3">
      <c r="A2618" s="51"/>
      <c r="B2618" s="55">
        <f t="shared" si="22"/>
        <v>43885</v>
      </c>
      <c r="C2618" s="358">
        <v>9.1999999999999993</v>
      </c>
      <c r="D2618" s="51"/>
      <c r="E2618" s="51"/>
    </row>
    <row r="2619" spans="1:5" ht="15" thickBot="1" x14ac:dyDescent="0.3">
      <c r="A2619" s="51"/>
      <c r="B2619" s="55">
        <f t="shared" si="22"/>
        <v>43886</v>
      </c>
      <c r="C2619" s="358">
        <v>9.4</v>
      </c>
      <c r="D2619" s="51"/>
      <c r="E2619" s="51"/>
    </row>
    <row r="2620" spans="1:5" ht="15" thickBot="1" x14ac:dyDescent="0.3">
      <c r="A2620" s="51"/>
      <c r="B2620" s="55">
        <f t="shared" si="22"/>
        <v>43887</v>
      </c>
      <c r="C2620" s="358">
        <v>8.5</v>
      </c>
      <c r="D2620" s="51"/>
      <c r="E2620" s="51"/>
    </row>
    <row r="2621" spans="1:5" ht="15" thickBot="1" x14ac:dyDescent="0.3">
      <c r="A2621" s="51"/>
      <c r="B2621" s="55">
        <f t="shared" si="22"/>
        <v>43888</v>
      </c>
      <c r="C2621" s="358">
        <v>7.2</v>
      </c>
      <c r="D2621" s="51"/>
      <c r="E2621" s="51"/>
    </row>
    <row r="2622" spans="1:5" ht="15" thickBot="1" x14ac:dyDescent="0.3">
      <c r="A2622" s="51"/>
      <c r="B2622" s="55">
        <f t="shared" si="22"/>
        <v>43889</v>
      </c>
      <c r="C2622" s="358">
        <v>7.4</v>
      </c>
      <c r="D2622" s="51"/>
      <c r="E2622" s="51"/>
    </row>
    <row r="2623" spans="1:5" ht="15" thickBot="1" x14ac:dyDescent="0.3">
      <c r="A2623" s="51"/>
      <c r="B2623" s="55">
        <f t="shared" si="22"/>
        <v>43890</v>
      </c>
      <c r="C2623" s="358">
        <v>7.1</v>
      </c>
      <c r="D2623" s="51"/>
      <c r="E2623" s="51"/>
    </row>
    <row r="2624" spans="1:5" ht="15" thickBot="1" x14ac:dyDescent="0.3">
      <c r="A2624" s="51"/>
      <c r="B2624" s="55">
        <f t="shared" si="22"/>
        <v>43891</v>
      </c>
      <c r="C2624" s="358">
        <v>8.1999999999999993</v>
      </c>
      <c r="D2624" s="51"/>
      <c r="E2624" s="51"/>
    </row>
    <row r="2625" spans="1:5" ht="15" thickBot="1" x14ac:dyDescent="0.3">
      <c r="A2625" s="51"/>
      <c r="B2625" s="55">
        <f t="shared" si="22"/>
        <v>43892</v>
      </c>
      <c r="C2625" s="358">
        <v>8</v>
      </c>
      <c r="D2625" s="51"/>
      <c r="E2625" s="51"/>
    </row>
    <row r="2626" spans="1:5" ht="15" thickBot="1" x14ac:dyDescent="0.3">
      <c r="A2626" s="51"/>
      <c r="B2626" s="55">
        <f t="shared" si="22"/>
        <v>43893</v>
      </c>
      <c r="C2626" s="358">
        <v>10.7</v>
      </c>
      <c r="D2626" s="51"/>
      <c r="E2626" s="51"/>
    </row>
    <row r="2627" spans="1:5" ht="15" thickBot="1" x14ac:dyDescent="0.3">
      <c r="A2627" s="51"/>
      <c r="B2627" s="55">
        <f t="shared" si="22"/>
        <v>43894</v>
      </c>
      <c r="C2627" s="358">
        <v>8.5</v>
      </c>
      <c r="D2627" s="51"/>
      <c r="E2627" s="51"/>
    </row>
    <row r="2628" spans="1:5" ht="15" thickBot="1" x14ac:dyDescent="0.3">
      <c r="A2628" s="51"/>
      <c r="B2628" s="55">
        <f t="shared" si="22"/>
        <v>43895</v>
      </c>
      <c r="C2628" s="358">
        <v>7.1</v>
      </c>
      <c r="D2628" s="51"/>
      <c r="E2628" s="51"/>
    </row>
    <row r="2629" spans="1:5" ht="15" thickBot="1" x14ac:dyDescent="0.3">
      <c r="A2629" s="51"/>
      <c r="B2629" s="55">
        <f t="shared" si="22"/>
        <v>43896</v>
      </c>
      <c r="C2629" s="358">
        <v>8.1</v>
      </c>
      <c r="D2629" s="51"/>
      <c r="E2629" s="51"/>
    </row>
    <row r="2630" spans="1:5" ht="15" thickBot="1" x14ac:dyDescent="0.3">
      <c r="A2630" s="51"/>
      <c r="B2630" s="55">
        <f t="shared" si="22"/>
        <v>43897</v>
      </c>
      <c r="C2630" s="358">
        <v>9.8000000000000007</v>
      </c>
      <c r="D2630" s="51"/>
      <c r="E2630" s="51"/>
    </row>
    <row r="2631" spans="1:5" ht="15" thickBot="1" x14ac:dyDescent="0.3">
      <c r="A2631" s="51"/>
      <c r="B2631" s="55">
        <f t="shared" si="22"/>
        <v>43898</v>
      </c>
      <c r="C2631" s="358">
        <v>7.7</v>
      </c>
      <c r="D2631" s="51"/>
      <c r="E2631" s="51"/>
    </row>
    <row r="2632" spans="1:5" ht="15" thickBot="1" x14ac:dyDescent="0.3">
      <c r="A2632" s="51"/>
      <c r="B2632" s="55">
        <f t="shared" si="22"/>
        <v>43899</v>
      </c>
      <c r="C2632" s="358">
        <v>8.4</v>
      </c>
      <c r="D2632" s="51"/>
      <c r="E2632" s="51"/>
    </row>
    <row r="2633" spans="1:5" ht="15" thickBot="1" x14ac:dyDescent="0.3">
      <c r="A2633" s="51"/>
      <c r="B2633" s="55">
        <f t="shared" si="22"/>
        <v>43900</v>
      </c>
      <c r="C2633" s="358">
        <v>8.6</v>
      </c>
      <c r="D2633" s="51"/>
      <c r="E2633" s="51"/>
    </row>
    <row r="2634" spans="1:5" ht="15" thickBot="1" x14ac:dyDescent="0.3">
      <c r="A2634" s="51"/>
      <c r="B2634" s="55">
        <f t="shared" si="22"/>
        <v>43901</v>
      </c>
      <c r="C2634" s="358">
        <v>9.4</v>
      </c>
      <c r="D2634" s="51"/>
      <c r="E2634" s="51"/>
    </row>
    <row r="2635" spans="1:5" ht="15" thickBot="1" x14ac:dyDescent="0.3">
      <c r="A2635" s="51"/>
      <c r="B2635" s="55">
        <f t="shared" si="22"/>
        <v>43902</v>
      </c>
      <c r="C2635" s="358">
        <v>9.9</v>
      </c>
      <c r="D2635" s="51"/>
      <c r="E2635" s="51"/>
    </row>
    <row r="2636" spans="1:5" ht="15" thickBot="1" x14ac:dyDescent="0.3">
      <c r="A2636" s="51"/>
      <c r="B2636" s="55">
        <f t="shared" si="22"/>
        <v>43903</v>
      </c>
      <c r="C2636" s="358">
        <v>12</v>
      </c>
      <c r="D2636" s="51"/>
      <c r="E2636" s="51"/>
    </row>
    <row r="2637" spans="1:5" ht="15" thickBot="1" x14ac:dyDescent="0.3">
      <c r="A2637" s="51"/>
      <c r="B2637" s="55">
        <f t="shared" si="22"/>
        <v>43904</v>
      </c>
      <c r="C2637" s="358">
        <v>10.8</v>
      </c>
      <c r="D2637" s="51"/>
      <c r="E2637" s="51"/>
    </row>
    <row r="2638" spans="1:5" ht="15" thickBot="1" x14ac:dyDescent="0.3">
      <c r="A2638" s="51"/>
      <c r="B2638" s="55">
        <f t="shared" si="22"/>
        <v>43905</v>
      </c>
      <c r="C2638" s="358">
        <v>8.9</v>
      </c>
      <c r="D2638" s="51"/>
      <c r="E2638" s="51"/>
    </row>
    <row r="2639" spans="1:5" ht="15" thickBot="1" x14ac:dyDescent="0.3">
      <c r="A2639" s="51"/>
      <c r="B2639" s="55">
        <f t="shared" si="22"/>
        <v>43906</v>
      </c>
      <c r="C2639" s="358">
        <v>8.1999999999999993</v>
      </c>
      <c r="D2639" s="51"/>
      <c r="E2639" s="51"/>
    </row>
    <row r="2640" spans="1:5" ht="15" thickBot="1" x14ac:dyDescent="0.3">
      <c r="A2640" s="51"/>
      <c r="B2640" s="55">
        <f t="shared" si="22"/>
        <v>43907</v>
      </c>
      <c r="C2640" s="358">
        <v>8.8000000000000007</v>
      </c>
      <c r="D2640" s="51"/>
      <c r="E2640" s="51"/>
    </row>
    <row r="2641" spans="1:5" ht="15" thickBot="1" x14ac:dyDescent="0.3">
      <c r="A2641" s="51"/>
      <c r="B2641" s="55">
        <f t="shared" si="22"/>
        <v>43908</v>
      </c>
      <c r="C2641" s="358">
        <v>13.2</v>
      </c>
      <c r="D2641" s="51"/>
      <c r="E2641" s="51"/>
    </row>
    <row r="2642" spans="1:5" ht="15" thickBot="1" x14ac:dyDescent="0.3">
      <c r="A2642" s="51"/>
      <c r="B2642" s="55">
        <f t="shared" si="22"/>
        <v>43909</v>
      </c>
      <c r="C2642" s="358">
        <v>13.6</v>
      </c>
      <c r="D2642" s="51"/>
      <c r="E2642" s="51"/>
    </row>
    <row r="2643" spans="1:5" ht="15" thickBot="1" x14ac:dyDescent="0.3">
      <c r="A2643" s="51"/>
      <c r="B2643" s="55">
        <f t="shared" si="22"/>
        <v>43910</v>
      </c>
      <c r="C2643" s="358">
        <v>11.9</v>
      </c>
      <c r="D2643" s="51"/>
      <c r="E2643" s="51"/>
    </row>
    <row r="2644" spans="1:5" ht="15" thickBot="1" x14ac:dyDescent="0.3">
      <c r="A2644" s="51"/>
      <c r="B2644" s="55">
        <f t="shared" si="22"/>
        <v>43911</v>
      </c>
      <c r="C2644" s="358">
        <v>12.4</v>
      </c>
      <c r="D2644" s="51"/>
      <c r="E2644" s="51"/>
    </row>
    <row r="2645" spans="1:5" ht="15" thickBot="1" x14ac:dyDescent="0.3">
      <c r="A2645" s="51"/>
      <c r="B2645" s="55">
        <f t="shared" si="22"/>
        <v>43912</v>
      </c>
      <c r="C2645" s="358">
        <v>9.8000000000000007</v>
      </c>
      <c r="D2645" s="51"/>
      <c r="E2645" s="51"/>
    </row>
    <row r="2646" spans="1:5" ht="15" thickBot="1" x14ac:dyDescent="0.3">
      <c r="A2646" s="51"/>
      <c r="B2646" s="55">
        <f t="shared" si="22"/>
        <v>43913</v>
      </c>
      <c r="C2646" s="358">
        <v>5.8</v>
      </c>
      <c r="D2646" s="51"/>
      <c r="E2646" s="51"/>
    </row>
    <row r="2647" spans="1:5" ht="15" thickBot="1" x14ac:dyDescent="0.3">
      <c r="A2647" s="51"/>
      <c r="B2647" s="55">
        <f t="shared" si="22"/>
        <v>43914</v>
      </c>
      <c r="C2647" s="358">
        <v>5.8</v>
      </c>
      <c r="D2647" s="51"/>
      <c r="E2647" s="51"/>
    </row>
    <row r="2648" spans="1:5" ht="15" thickBot="1" x14ac:dyDescent="0.3">
      <c r="A2648" s="51"/>
      <c r="B2648" s="55">
        <f t="shared" si="22"/>
        <v>43915</v>
      </c>
      <c r="C2648" s="358">
        <v>5.5</v>
      </c>
      <c r="D2648" s="51"/>
      <c r="E2648" s="51"/>
    </row>
    <row r="2649" spans="1:5" ht="15" thickBot="1" x14ac:dyDescent="0.3">
      <c r="A2649" s="51"/>
      <c r="B2649" s="55">
        <f t="shared" si="22"/>
        <v>43916</v>
      </c>
      <c r="C2649" s="358">
        <v>7.7</v>
      </c>
      <c r="D2649" s="51"/>
      <c r="E2649" s="51"/>
    </row>
    <row r="2650" spans="1:5" ht="15" thickBot="1" x14ac:dyDescent="0.3">
      <c r="A2650" s="51"/>
      <c r="B2650" s="55">
        <f t="shared" si="22"/>
        <v>43917</v>
      </c>
      <c r="C2650" s="358">
        <v>11.6</v>
      </c>
      <c r="D2650" s="51"/>
      <c r="E2650" s="51"/>
    </row>
    <row r="2651" spans="1:5" ht="15" thickBot="1" x14ac:dyDescent="0.3">
      <c r="A2651" s="51"/>
      <c r="B2651" s="55">
        <f t="shared" si="22"/>
        <v>43918</v>
      </c>
      <c r="C2651" s="358">
        <v>12.1</v>
      </c>
      <c r="D2651" s="51"/>
      <c r="E2651" s="51"/>
    </row>
    <row r="2652" spans="1:5" ht="15" thickBot="1" x14ac:dyDescent="0.3">
      <c r="A2652" s="51"/>
      <c r="B2652" s="55">
        <f t="shared" si="22"/>
        <v>43919</v>
      </c>
      <c r="C2652" s="358">
        <v>12.6</v>
      </c>
      <c r="D2652" s="51"/>
      <c r="E2652" s="51"/>
    </row>
    <row r="2653" spans="1:5" ht="15" thickBot="1" x14ac:dyDescent="0.3">
      <c r="A2653" s="51"/>
      <c r="B2653" s="55">
        <f t="shared" si="22"/>
        <v>43920</v>
      </c>
      <c r="C2653" s="358">
        <v>10.4</v>
      </c>
      <c r="D2653" s="51"/>
      <c r="E2653" s="51"/>
    </row>
    <row r="2654" spans="1:5" ht="15" thickBot="1" x14ac:dyDescent="0.3">
      <c r="A2654" s="51"/>
      <c r="B2654" s="55">
        <f t="shared" si="22"/>
        <v>43921</v>
      </c>
      <c r="C2654" s="358">
        <v>7.3</v>
      </c>
      <c r="D2654" s="51"/>
      <c r="E2654" s="51"/>
    </row>
    <row r="2655" spans="1:5" ht="15" thickBot="1" x14ac:dyDescent="0.3">
      <c r="A2655" s="51"/>
      <c r="B2655" s="55">
        <f t="shared" si="22"/>
        <v>43922</v>
      </c>
      <c r="C2655" s="358">
        <v>6.4</v>
      </c>
      <c r="D2655" s="51"/>
      <c r="E2655" s="51"/>
    </row>
    <row r="2656" spans="1:5" ht="15" thickBot="1" x14ac:dyDescent="0.3">
      <c r="A2656" s="51"/>
      <c r="B2656" s="55">
        <f t="shared" si="22"/>
        <v>43923</v>
      </c>
      <c r="C2656" s="358">
        <v>7.4</v>
      </c>
      <c r="D2656" s="51"/>
      <c r="E2656" s="51"/>
    </row>
    <row r="2657" spans="1:5" ht="15" thickBot="1" x14ac:dyDescent="0.3">
      <c r="A2657" s="51"/>
      <c r="B2657" s="55">
        <f t="shared" si="22"/>
        <v>43924</v>
      </c>
      <c r="C2657" s="358">
        <v>8.9</v>
      </c>
      <c r="D2657" s="51"/>
      <c r="E2657" s="51"/>
    </row>
    <row r="2658" spans="1:5" ht="15" thickBot="1" x14ac:dyDescent="0.3">
      <c r="A2658" s="51"/>
      <c r="B2658" s="55">
        <f t="shared" si="22"/>
        <v>43925</v>
      </c>
      <c r="C2658" s="358">
        <v>12.7</v>
      </c>
      <c r="D2658" s="51"/>
      <c r="E2658" s="51"/>
    </row>
    <row r="2659" spans="1:5" ht="15" thickBot="1" x14ac:dyDescent="0.3">
      <c r="A2659" s="51"/>
      <c r="B2659" s="55">
        <f t="shared" si="22"/>
        <v>43926</v>
      </c>
      <c r="C2659" s="358">
        <v>14.9</v>
      </c>
      <c r="D2659" s="51"/>
      <c r="E2659" s="51"/>
    </row>
    <row r="2660" spans="1:5" ht="15" thickBot="1" x14ac:dyDescent="0.3">
      <c r="A2660" s="51"/>
      <c r="B2660" s="55">
        <f t="shared" si="22"/>
        <v>43927</v>
      </c>
      <c r="C2660" s="358">
        <v>15.7</v>
      </c>
      <c r="D2660" s="51"/>
      <c r="E2660" s="51"/>
    </row>
    <row r="2661" spans="1:5" ht="15" thickBot="1" x14ac:dyDescent="0.3">
      <c r="A2661" s="51"/>
      <c r="B2661" s="55">
        <f t="shared" si="22"/>
        <v>43928</v>
      </c>
      <c r="C2661" s="358">
        <v>14.6</v>
      </c>
      <c r="D2661" s="51"/>
      <c r="E2661" s="51"/>
    </row>
    <row r="2662" spans="1:5" ht="15" thickBot="1" x14ac:dyDescent="0.3">
      <c r="A2662" s="51"/>
      <c r="B2662" s="55">
        <f t="shared" si="22"/>
        <v>43929</v>
      </c>
      <c r="C2662" s="358">
        <v>14.9</v>
      </c>
      <c r="D2662" s="51"/>
      <c r="E2662" s="51"/>
    </row>
    <row r="2663" spans="1:5" ht="15" thickBot="1" x14ac:dyDescent="0.3">
      <c r="A2663" s="51"/>
      <c r="B2663" s="55">
        <f t="shared" si="22"/>
        <v>43930</v>
      </c>
      <c r="C2663" s="358">
        <v>14.8</v>
      </c>
      <c r="D2663" s="51"/>
      <c r="E2663" s="51"/>
    </row>
    <row r="2664" spans="1:5" ht="15" thickBot="1" x14ac:dyDescent="0.3">
      <c r="A2664" s="51"/>
      <c r="B2664" s="55">
        <f t="shared" si="22"/>
        <v>43931</v>
      </c>
      <c r="C2664" s="358">
        <v>16.5</v>
      </c>
      <c r="D2664" s="51"/>
      <c r="E2664" s="51"/>
    </row>
    <row r="2665" spans="1:5" ht="15" thickBot="1" x14ac:dyDescent="0.3">
      <c r="A2665" s="51"/>
      <c r="B2665" s="55">
        <f t="shared" si="22"/>
        <v>43932</v>
      </c>
      <c r="C2665" s="358">
        <v>16.5</v>
      </c>
      <c r="D2665" s="51"/>
      <c r="E2665" s="51"/>
    </row>
    <row r="2666" spans="1:5" ht="15" thickBot="1" x14ac:dyDescent="0.3">
      <c r="A2666" s="51"/>
      <c r="B2666" s="55">
        <f t="shared" si="22"/>
        <v>43933</v>
      </c>
      <c r="C2666" s="358">
        <v>15.9</v>
      </c>
      <c r="D2666" s="51"/>
      <c r="E2666" s="51"/>
    </row>
    <row r="2667" spans="1:5" ht="15" thickBot="1" x14ac:dyDescent="0.3">
      <c r="A2667" s="51"/>
      <c r="B2667" s="55">
        <f t="shared" si="22"/>
        <v>43934</v>
      </c>
      <c r="C2667" s="358">
        <v>15.3</v>
      </c>
      <c r="D2667" s="51"/>
      <c r="E2667" s="51"/>
    </row>
    <row r="2668" spans="1:5" ht="15" thickBot="1" x14ac:dyDescent="0.3">
      <c r="A2668" s="51"/>
      <c r="B2668" s="55">
        <f t="shared" si="22"/>
        <v>43935</v>
      </c>
      <c r="C2668" s="358">
        <v>12.3</v>
      </c>
      <c r="D2668" s="51"/>
      <c r="E2668" s="51"/>
    </row>
    <row r="2669" spans="1:5" ht="15" thickBot="1" x14ac:dyDescent="0.3">
      <c r="A2669" s="51"/>
      <c r="B2669" s="55">
        <f t="shared" si="22"/>
        <v>43936</v>
      </c>
      <c r="C2669" s="358">
        <v>10.9</v>
      </c>
      <c r="D2669" s="51"/>
      <c r="E2669" s="51"/>
    </row>
    <row r="2670" spans="1:5" ht="15" thickBot="1" x14ac:dyDescent="0.3">
      <c r="A2670" s="51"/>
      <c r="B2670" s="55">
        <f t="shared" si="22"/>
        <v>43937</v>
      </c>
      <c r="C2670" s="358">
        <v>12.3</v>
      </c>
      <c r="D2670" s="51"/>
      <c r="E2670" s="51"/>
    </row>
    <row r="2671" spans="1:5" ht="15" thickBot="1" x14ac:dyDescent="0.3">
      <c r="A2671" s="51"/>
      <c r="B2671" s="55">
        <f t="shared" si="22"/>
        <v>43938</v>
      </c>
      <c r="C2671" s="358">
        <v>12.9</v>
      </c>
      <c r="D2671" s="51"/>
      <c r="E2671" s="51"/>
    </row>
    <row r="2672" spans="1:5" ht="15" thickBot="1" x14ac:dyDescent="0.3">
      <c r="A2672" s="51"/>
      <c r="B2672" s="55">
        <f t="shared" si="22"/>
        <v>43939</v>
      </c>
      <c r="C2672" s="358">
        <v>14.8</v>
      </c>
      <c r="D2672" s="51"/>
      <c r="E2672" s="51"/>
    </row>
    <row r="2673" spans="1:5" ht="15" thickBot="1" x14ac:dyDescent="0.3">
      <c r="A2673" s="51"/>
      <c r="B2673" s="55">
        <f t="shared" si="22"/>
        <v>43940</v>
      </c>
      <c r="C2673" s="358">
        <v>15.9</v>
      </c>
      <c r="D2673" s="51"/>
      <c r="E2673" s="51"/>
    </row>
    <row r="2674" spans="1:5" ht="15" thickBot="1" x14ac:dyDescent="0.3">
      <c r="A2674" s="51"/>
      <c r="B2674" s="55">
        <f t="shared" si="22"/>
        <v>43941</v>
      </c>
      <c r="C2674" s="358">
        <v>16.100000000000001</v>
      </c>
      <c r="D2674" s="51"/>
      <c r="E2674" s="51"/>
    </row>
    <row r="2675" spans="1:5" ht="15" thickBot="1" x14ac:dyDescent="0.3">
      <c r="A2675" s="51"/>
      <c r="B2675" s="55">
        <f t="shared" si="22"/>
        <v>43942</v>
      </c>
      <c r="C2675" s="358">
        <v>16.5</v>
      </c>
      <c r="D2675" s="51"/>
      <c r="E2675" s="51"/>
    </row>
    <row r="2676" spans="1:5" ht="15" thickBot="1" x14ac:dyDescent="0.3">
      <c r="A2676" s="51"/>
      <c r="B2676" s="55">
        <f t="shared" si="22"/>
        <v>43943</v>
      </c>
      <c r="C2676" s="358">
        <v>17</v>
      </c>
      <c r="D2676" s="51"/>
      <c r="E2676" s="51"/>
    </row>
    <row r="2677" spans="1:5" ht="15" thickBot="1" x14ac:dyDescent="0.3">
      <c r="A2677" s="51"/>
      <c r="B2677" s="55">
        <f t="shared" si="22"/>
        <v>43944</v>
      </c>
      <c r="C2677" s="358">
        <v>16.2</v>
      </c>
      <c r="D2677" s="51"/>
      <c r="E2677" s="51"/>
    </row>
    <row r="2678" spans="1:5" ht="15" thickBot="1" x14ac:dyDescent="0.3">
      <c r="A2678" s="51"/>
      <c r="B2678" s="55">
        <f t="shared" si="22"/>
        <v>43945</v>
      </c>
      <c r="C2678" s="358">
        <v>15.7</v>
      </c>
      <c r="D2678" s="51"/>
      <c r="E2678" s="51"/>
    </row>
    <row r="2679" spans="1:5" ht="15" thickBot="1" x14ac:dyDescent="0.3">
      <c r="A2679" s="51"/>
      <c r="B2679" s="55">
        <f t="shared" si="22"/>
        <v>43946</v>
      </c>
      <c r="C2679" s="358">
        <v>16.100000000000001</v>
      </c>
      <c r="D2679" s="51"/>
      <c r="E2679" s="51"/>
    </row>
    <row r="2680" spans="1:5" ht="15" thickBot="1" x14ac:dyDescent="0.3">
      <c r="A2680" s="51"/>
      <c r="B2680" s="55">
        <f t="shared" ref="B2680:B2743" si="23">+B2679+1</f>
        <v>43947</v>
      </c>
      <c r="C2680" s="358">
        <v>16.100000000000001</v>
      </c>
      <c r="D2680" s="51"/>
      <c r="E2680" s="51"/>
    </row>
    <row r="2681" spans="1:5" ht="15" thickBot="1" x14ac:dyDescent="0.3">
      <c r="A2681" s="51"/>
      <c r="B2681" s="55">
        <f t="shared" si="23"/>
        <v>43948</v>
      </c>
      <c r="C2681" s="358">
        <v>16.3</v>
      </c>
      <c r="D2681" s="51"/>
      <c r="E2681" s="51"/>
    </row>
    <row r="2682" spans="1:5" ht="15" thickBot="1" x14ac:dyDescent="0.3">
      <c r="A2682" s="51"/>
      <c r="B2682" s="55">
        <f t="shared" si="23"/>
        <v>43949</v>
      </c>
      <c r="C2682" s="358">
        <v>16.399999999999999</v>
      </c>
      <c r="D2682" s="51"/>
      <c r="E2682" s="51"/>
    </row>
    <row r="2683" spans="1:5" ht="15" thickBot="1" x14ac:dyDescent="0.3">
      <c r="A2683" s="51"/>
      <c r="B2683" s="55">
        <f t="shared" si="23"/>
        <v>43950</v>
      </c>
      <c r="C2683" s="358">
        <v>14.4</v>
      </c>
      <c r="D2683" s="51"/>
      <c r="E2683" s="51"/>
    </row>
    <row r="2684" spans="1:5" ht="15" thickBot="1" x14ac:dyDescent="0.3">
      <c r="A2684" s="51"/>
      <c r="B2684" s="55">
        <f t="shared" si="23"/>
        <v>43951</v>
      </c>
      <c r="C2684" s="358">
        <v>15</v>
      </c>
      <c r="D2684" s="51"/>
      <c r="E2684" s="51"/>
    </row>
    <row r="2685" spans="1:5" ht="15" thickBot="1" x14ac:dyDescent="0.3">
      <c r="A2685" s="51"/>
      <c r="B2685" s="55">
        <f t="shared" si="23"/>
        <v>43952</v>
      </c>
      <c r="C2685" s="358">
        <v>15.7</v>
      </c>
      <c r="D2685" s="51"/>
      <c r="E2685" s="51"/>
    </row>
    <row r="2686" spans="1:5" ht="15" thickBot="1" x14ac:dyDescent="0.3">
      <c r="A2686" s="51"/>
      <c r="B2686" s="55">
        <f t="shared" si="23"/>
        <v>43953</v>
      </c>
      <c r="C2686" s="358">
        <v>16.399999999999999</v>
      </c>
      <c r="D2686" s="51"/>
      <c r="E2686" s="51"/>
    </row>
    <row r="2687" spans="1:5" ht="15" thickBot="1" x14ac:dyDescent="0.3">
      <c r="A2687" s="51"/>
      <c r="B2687" s="55">
        <f t="shared" si="23"/>
        <v>43954</v>
      </c>
      <c r="C2687" s="358">
        <v>16.100000000000001</v>
      </c>
      <c r="D2687" s="51"/>
      <c r="E2687" s="51"/>
    </row>
    <row r="2688" spans="1:5" ht="15" thickBot="1" x14ac:dyDescent="0.3">
      <c r="A2688" s="51"/>
      <c r="B2688" s="55">
        <f t="shared" si="23"/>
        <v>43955</v>
      </c>
      <c r="C2688" s="358">
        <v>15.9</v>
      </c>
      <c r="D2688" s="51"/>
      <c r="E2688" s="51"/>
    </row>
    <row r="2689" spans="1:5" ht="15" thickBot="1" x14ac:dyDescent="0.3">
      <c r="A2689" s="51"/>
      <c r="B2689" s="55">
        <f t="shared" si="23"/>
        <v>43956</v>
      </c>
      <c r="C2689" s="358">
        <v>15</v>
      </c>
      <c r="D2689" s="51"/>
      <c r="E2689" s="51"/>
    </row>
    <row r="2690" spans="1:5" ht="15" thickBot="1" x14ac:dyDescent="0.3">
      <c r="A2690" s="51"/>
      <c r="B2690" s="55">
        <f t="shared" si="23"/>
        <v>43957</v>
      </c>
      <c r="C2690" s="358">
        <v>16.100000000000001</v>
      </c>
      <c r="D2690" s="51"/>
      <c r="E2690" s="51"/>
    </row>
    <row r="2691" spans="1:5" ht="15" thickBot="1" x14ac:dyDescent="0.3">
      <c r="A2691" s="51"/>
      <c r="B2691" s="55">
        <f t="shared" si="23"/>
        <v>43958</v>
      </c>
      <c r="C2691" s="358">
        <v>16.399999999999999</v>
      </c>
      <c r="D2691" s="51"/>
      <c r="E2691" s="51"/>
    </row>
    <row r="2692" spans="1:5" ht="15" thickBot="1" x14ac:dyDescent="0.3">
      <c r="A2692" s="51"/>
      <c r="B2692" s="55">
        <f t="shared" si="23"/>
        <v>43959</v>
      </c>
      <c r="C2692" s="358">
        <v>17.100000000000001</v>
      </c>
      <c r="D2692" s="51"/>
      <c r="E2692" s="51"/>
    </row>
    <row r="2693" spans="1:5" ht="15" thickBot="1" x14ac:dyDescent="0.3">
      <c r="A2693" s="51"/>
      <c r="B2693" s="55">
        <f t="shared" si="23"/>
        <v>43960</v>
      </c>
      <c r="C2693" s="358">
        <v>18</v>
      </c>
      <c r="D2693" s="51"/>
      <c r="E2693" s="51"/>
    </row>
    <row r="2694" spans="1:5" ht="15" thickBot="1" x14ac:dyDescent="0.3">
      <c r="A2694" s="51"/>
      <c r="B2694" s="55">
        <f t="shared" si="23"/>
        <v>43961</v>
      </c>
      <c r="C2694" s="358">
        <v>17.7</v>
      </c>
      <c r="D2694" s="51"/>
      <c r="E2694" s="51"/>
    </row>
    <row r="2695" spans="1:5" ht="15" thickBot="1" x14ac:dyDescent="0.3">
      <c r="A2695" s="51"/>
      <c r="B2695" s="55">
        <f t="shared" si="23"/>
        <v>43962</v>
      </c>
      <c r="C2695" s="358">
        <v>17.399999999999999</v>
      </c>
      <c r="D2695" s="51"/>
      <c r="E2695" s="51"/>
    </row>
    <row r="2696" spans="1:5" ht="15" thickBot="1" x14ac:dyDescent="0.3">
      <c r="A2696" s="51"/>
      <c r="B2696" s="55">
        <f t="shared" si="23"/>
        <v>43963</v>
      </c>
      <c r="C2696" s="358">
        <v>15.9</v>
      </c>
      <c r="D2696" s="51"/>
      <c r="E2696" s="51"/>
    </row>
    <row r="2697" spans="1:5" ht="15" thickBot="1" x14ac:dyDescent="0.3">
      <c r="A2697" s="51"/>
      <c r="B2697" s="55">
        <f t="shared" si="23"/>
        <v>43964</v>
      </c>
      <c r="C2697" s="358">
        <v>16.2</v>
      </c>
      <c r="D2697" s="51"/>
      <c r="E2697" s="51"/>
    </row>
    <row r="2698" spans="1:5" ht="15" thickBot="1" x14ac:dyDescent="0.3">
      <c r="A2698" s="51"/>
      <c r="B2698" s="55">
        <f t="shared" si="23"/>
        <v>43965</v>
      </c>
      <c r="C2698" s="358">
        <v>19.2</v>
      </c>
      <c r="D2698" s="51"/>
      <c r="E2698" s="51"/>
    </row>
    <row r="2699" spans="1:5" ht="15" thickBot="1" x14ac:dyDescent="0.3">
      <c r="A2699" s="51"/>
      <c r="B2699" s="55">
        <f t="shared" si="23"/>
        <v>43966</v>
      </c>
      <c r="C2699" s="358">
        <v>18.899999999999999</v>
      </c>
      <c r="D2699" s="51"/>
      <c r="E2699" s="51"/>
    </row>
    <row r="2700" spans="1:5" ht="15" thickBot="1" x14ac:dyDescent="0.3">
      <c r="A2700" s="51"/>
      <c r="B2700" s="55">
        <f t="shared" si="23"/>
        <v>43967</v>
      </c>
      <c r="C2700" s="358">
        <v>17.100000000000001</v>
      </c>
      <c r="D2700" s="51"/>
      <c r="E2700" s="51"/>
    </row>
    <row r="2701" spans="1:5" ht="15" thickBot="1" x14ac:dyDescent="0.3">
      <c r="A2701" s="51"/>
      <c r="B2701" s="55">
        <f t="shared" si="23"/>
        <v>43968</v>
      </c>
      <c r="C2701" s="358">
        <v>20.3</v>
      </c>
      <c r="D2701" s="51"/>
      <c r="E2701" s="51"/>
    </row>
    <row r="2702" spans="1:5" ht="15" thickBot="1" x14ac:dyDescent="0.3">
      <c r="A2702" s="51"/>
      <c r="B2702" s="55">
        <f t="shared" si="23"/>
        <v>43969</v>
      </c>
      <c r="C2702" s="358">
        <v>21.4</v>
      </c>
      <c r="D2702" s="51"/>
      <c r="E2702" s="51"/>
    </row>
    <row r="2703" spans="1:5" ht="15" thickBot="1" x14ac:dyDescent="0.3">
      <c r="A2703" s="51"/>
      <c r="B2703" s="55">
        <f t="shared" si="23"/>
        <v>43970</v>
      </c>
      <c r="C2703" s="358">
        <v>20.6</v>
      </c>
      <c r="D2703" s="51"/>
      <c r="E2703" s="51"/>
    </row>
    <row r="2704" spans="1:5" ht="15" thickBot="1" x14ac:dyDescent="0.3">
      <c r="A2704" s="51"/>
      <c r="B2704" s="55">
        <f t="shared" si="23"/>
        <v>43971</v>
      </c>
      <c r="C2704" s="358">
        <v>19.8</v>
      </c>
      <c r="D2704" s="51"/>
      <c r="E2704" s="51"/>
    </row>
    <row r="2705" spans="1:5" ht="15" thickBot="1" x14ac:dyDescent="0.3">
      <c r="A2705" s="51"/>
      <c r="B2705" s="55">
        <f t="shared" si="23"/>
        <v>43972</v>
      </c>
      <c r="C2705" s="358">
        <v>20</v>
      </c>
      <c r="D2705" s="51"/>
      <c r="E2705" s="51"/>
    </row>
    <row r="2706" spans="1:5" ht="15" thickBot="1" x14ac:dyDescent="0.3">
      <c r="A2706" s="51"/>
      <c r="B2706" s="55">
        <f t="shared" si="23"/>
        <v>43973</v>
      </c>
      <c r="C2706" s="358">
        <v>19.8</v>
      </c>
      <c r="D2706" s="51"/>
      <c r="E2706" s="51"/>
    </row>
    <row r="2707" spans="1:5" ht="15" thickBot="1" x14ac:dyDescent="0.3">
      <c r="A2707" s="51"/>
      <c r="B2707" s="55">
        <f t="shared" si="23"/>
        <v>43974</v>
      </c>
      <c r="C2707" s="358">
        <v>20.3</v>
      </c>
      <c r="D2707" s="51"/>
      <c r="E2707" s="51"/>
    </row>
    <row r="2708" spans="1:5" ht="15" thickBot="1" x14ac:dyDescent="0.3">
      <c r="A2708" s="51"/>
      <c r="B2708" s="55">
        <f t="shared" si="23"/>
        <v>43975</v>
      </c>
      <c r="C2708" s="358">
        <v>19.2</v>
      </c>
      <c r="D2708" s="51"/>
      <c r="E2708" s="51"/>
    </row>
    <row r="2709" spans="1:5" ht="15" thickBot="1" x14ac:dyDescent="0.3">
      <c r="A2709" s="51"/>
      <c r="B2709" s="55">
        <f t="shared" si="23"/>
        <v>43976</v>
      </c>
      <c r="C2709" s="358">
        <v>18.600000000000001</v>
      </c>
      <c r="D2709" s="51"/>
      <c r="E2709" s="51"/>
    </row>
    <row r="2710" spans="1:5" ht="15" thickBot="1" x14ac:dyDescent="0.3">
      <c r="A2710" s="51"/>
      <c r="B2710" s="55">
        <f t="shared" si="23"/>
        <v>43977</v>
      </c>
      <c r="C2710" s="358">
        <v>17.399999999999999</v>
      </c>
      <c r="D2710" s="51"/>
      <c r="E2710" s="51"/>
    </row>
    <row r="2711" spans="1:5" ht="15" thickBot="1" x14ac:dyDescent="0.3">
      <c r="A2711" s="51"/>
      <c r="B2711" s="55">
        <f t="shared" si="23"/>
        <v>43978</v>
      </c>
      <c r="C2711" s="358">
        <v>18.399999999999999</v>
      </c>
      <c r="D2711" s="51"/>
      <c r="E2711" s="51"/>
    </row>
    <row r="2712" spans="1:5" ht="15" thickBot="1" x14ac:dyDescent="0.3">
      <c r="A2712" s="51"/>
      <c r="B2712" s="55">
        <f t="shared" si="23"/>
        <v>43979</v>
      </c>
      <c r="C2712" s="358">
        <v>18.399999999999999</v>
      </c>
      <c r="D2712" s="51"/>
      <c r="E2712" s="51"/>
    </row>
    <row r="2713" spans="1:5" ht="15" thickBot="1" x14ac:dyDescent="0.3">
      <c r="A2713" s="51"/>
      <c r="B2713" s="55">
        <f t="shared" si="23"/>
        <v>43980</v>
      </c>
      <c r="C2713" s="358">
        <v>18.399999999999999</v>
      </c>
      <c r="D2713" s="51"/>
      <c r="E2713" s="51"/>
    </row>
    <row r="2714" spans="1:5" ht="15" thickBot="1" x14ac:dyDescent="0.3">
      <c r="A2714" s="51"/>
      <c r="B2714" s="55">
        <f t="shared" si="23"/>
        <v>43981</v>
      </c>
      <c r="C2714" s="358">
        <v>18.5</v>
      </c>
      <c r="D2714" s="51"/>
      <c r="E2714" s="51"/>
    </row>
    <row r="2715" spans="1:5" ht="15" thickBot="1" x14ac:dyDescent="0.3">
      <c r="A2715" s="51"/>
      <c r="B2715" s="55">
        <f t="shared" si="23"/>
        <v>43982</v>
      </c>
      <c r="C2715" s="358">
        <v>18.399999999999999</v>
      </c>
      <c r="D2715" s="51"/>
      <c r="E2715" s="51"/>
    </row>
    <row r="2716" spans="1:5" ht="15" thickBot="1" x14ac:dyDescent="0.3">
      <c r="A2716" s="51"/>
      <c r="B2716" s="55">
        <f t="shared" si="23"/>
        <v>43983</v>
      </c>
      <c r="C2716" s="358">
        <v>20.9</v>
      </c>
      <c r="D2716" s="51"/>
      <c r="E2716" s="51"/>
    </row>
    <row r="2717" spans="1:5" ht="15" thickBot="1" x14ac:dyDescent="0.3">
      <c r="A2717" s="51"/>
      <c r="B2717" s="55">
        <f t="shared" si="23"/>
        <v>43984</v>
      </c>
      <c r="C2717" s="358">
        <v>20.3</v>
      </c>
      <c r="D2717" s="51"/>
      <c r="E2717" s="51"/>
    </row>
    <row r="2718" spans="1:5" ht="15" thickBot="1" x14ac:dyDescent="0.3">
      <c r="A2718" s="51"/>
      <c r="B2718" s="55">
        <f t="shared" si="23"/>
        <v>43985</v>
      </c>
      <c r="C2718" s="358">
        <v>20.2</v>
      </c>
      <c r="D2718" s="51"/>
      <c r="E2718" s="51"/>
    </row>
    <row r="2719" spans="1:5" ht="15" thickBot="1" x14ac:dyDescent="0.3">
      <c r="A2719" s="51"/>
      <c r="B2719" s="55">
        <f t="shared" si="23"/>
        <v>43986</v>
      </c>
      <c r="C2719" s="358">
        <v>17.2</v>
      </c>
      <c r="D2719" s="51"/>
      <c r="E2719" s="51"/>
    </row>
    <row r="2720" spans="1:5" ht="15" thickBot="1" x14ac:dyDescent="0.3">
      <c r="A2720" s="51"/>
      <c r="B2720" s="55">
        <f t="shared" si="23"/>
        <v>43987</v>
      </c>
      <c r="C2720" s="358">
        <v>19.399999999999999</v>
      </c>
      <c r="D2720" s="51"/>
      <c r="E2720" s="51"/>
    </row>
    <row r="2721" spans="1:5" ht="15" thickBot="1" x14ac:dyDescent="0.3">
      <c r="A2721" s="51"/>
      <c r="B2721" s="55">
        <f t="shared" si="23"/>
        <v>43988</v>
      </c>
      <c r="C2721" s="358">
        <v>20.7</v>
      </c>
      <c r="D2721" s="51"/>
      <c r="E2721" s="51"/>
    </row>
    <row r="2722" spans="1:5" ht="15" thickBot="1" x14ac:dyDescent="0.3">
      <c r="A2722" s="51"/>
      <c r="B2722" s="55">
        <f t="shared" si="23"/>
        <v>43989</v>
      </c>
      <c r="C2722" s="358">
        <v>18.899999999999999</v>
      </c>
      <c r="D2722" s="51"/>
      <c r="E2722" s="51"/>
    </row>
    <row r="2723" spans="1:5" ht="15" thickBot="1" x14ac:dyDescent="0.3">
      <c r="A2723" s="51"/>
      <c r="B2723" s="55">
        <f t="shared" si="23"/>
        <v>43990</v>
      </c>
      <c r="C2723" s="358">
        <v>17.399999999999999</v>
      </c>
      <c r="D2723" s="51"/>
      <c r="E2723" s="51"/>
    </row>
    <row r="2724" spans="1:5" ht="15" thickBot="1" x14ac:dyDescent="0.3">
      <c r="A2724" s="51"/>
      <c r="B2724" s="55">
        <f t="shared" si="23"/>
        <v>43991</v>
      </c>
      <c r="C2724" s="358">
        <v>18.600000000000001</v>
      </c>
      <c r="D2724" s="51"/>
      <c r="E2724" s="51"/>
    </row>
    <row r="2725" spans="1:5" ht="15" thickBot="1" x14ac:dyDescent="0.3">
      <c r="A2725" s="51"/>
      <c r="B2725" s="55">
        <f t="shared" si="23"/>
        <v>43992</v>
      </c>
      <c r="C2725" s="358">
        <v>16</v>
      </c>
      <c r="D2725" s="51"/>
      <c r="E2725" s="51"/>
    </row>
    <row r="2726" spans="1:5" ht="15" thickBot="1" x14ac:dyDescent="0.3">
      <c r="A2726" s="51"/>
      <c r="B2726" s="55">
        <f t="shared" si="23"/>
        <v>43993</v>
      </c>
      <c r="C2726" s="358">
        <v>17.5</v>
      </c>
      <c r="D2726" s="51"/>
      <c r="E2726" s="51"/>
    </row>
    <row r="2727" spans="1:5" ht="15" thickBot="1" x14ac:dyDescent="0.3">
      <c r="A2727" s="51"/>
      <c r="B2727" s="55">
        <f t="shared" si="23"/>
        <v>43994</v>
      </c>
      <c r="C2727" s="358">
        <v>19.3</v>
      </c>
      <c r="D2727" s="51"/>
      <c r="E2727" s="51"/>
    </row>
    <row r="2728" spans="1:5" ht="15" thickBot="1" x14ac:dyDescent="0.3">
      <c r="A2728" s="51"/>
      <c r="B2728" s="55">
        <f t="shared" si="23"/>
        <v>43995</v>
      </c>
      <c r="C2728" s="358">
        <v>21.5</v>
      </c>
      <c r="D2728" s="51"/>
      <c r="E2728" s="51"/>
    </row>
    <row r="2729" spans="1:5" ht="15" thickBot="1" x14ac:dyDescent="0.3">
      <c r="A2729" s="51"/>
      <c r="B2729" s="55">
        <f t="shared" si="23"/>
        <v>43996</v>
      </c>
      <c r="C2729" s="358">
        <v>20.399999999999999</v>
      </c>
      <c r="D2729" s="51"/>
      <c r="E2729" s="51"/>
    </row>
    <row r="2730" spans="1:5" ht="15" thickBot="1" x14ac:dyDescent="0.3">
      <c r="A2730" s="51"/>
      <c r="B2730" s="55">
        <f t="shared" si="23"/>
        <v>43997</v>
      </c>
      <c r="C2730" s="358">
        <v>19.600000000000001</v>
      </c>
      <c r="D2730" s="51"/>
      <c r="E2730" s="51"/>
    </row>
    <row r="2731" spans="1:5" ht="15" thickBot="1" x14ac:dyDescent="0.3">
      <c r="A2731" s="51"/>
      <c r="B2731" s="55">
        <f t="shared" si="23"/>
        <v>43998</v>
      </c>
      <c r="C2731" s="358">
        <v>21.7</v>
      </c>
      <c r="D2731" s="51"/>
      <c r="E2731" s="51"/>
    </row>
    <row r="2732" spans="1:5" ht="15" thickBot="1" x14ac:dyDescent="0.3">
      <c r="A2732" s="51"/>
      <c r="B2732" s="55">
        <f t="shared" si="23"/>
        <v>43999</v>
      </c>
      <c r="C2732" s="358">
        <v>21.2</v>
      </c>
      <c r="D2732" s="51"/>
      <c r="E2732" s="51"/>
    </row>
    <row r="2733" spans="1:5" ht="15" thickBot="1" x14ac:dyDescent="0.3">
      <c r="A2733" s="51"/>
      <c r="B2733" s="55">
        <f t="shared" si="23"/>
        <v>44000</v>
      </c>
      <c r="C2733" s="358">
        <v>20.6</v>
      </c>
      <c r="D2733" s="51"/>
      <c r="E2733" s="51"/>
    </row>
    <row r="2734" spans="1:5" ht="15" thickBot="1" x14ac:dyDescent="0.3">
      <c r="A2734" s="51"/>
      <c r="B2734" s="55">
        <f t="shared" si="23"/>
        <v>44001</v>
      </c>
      <c r="C2734" s="358">
        <v>19.5</v>
      </c>
      <c r="D2734" s="51"/>
      <c r="E2734" s="51"/>
    </row>
    <row r="2735" spans="1:5" ht="15" thickBot="1" x14ac:dyDescent="0.3">
      <c r="A2735" s="51"/>
      <c r="B2735" s="55">
        <f t="shared" si="23"/>
        <v>44002</v>
      </c>
      <c r="C2735" s="358">
        <v>21.1</v>
      </c>
      <c r="D2735" s="51"/>
      <c r="E2735" s="51"/>
    </row>
    <row r="2736" spans="1:5" ht="15" thickBot="1" x14ac:dyDescent="0.3">
      <c r="A2736" s="51"/>
      <c r="B2736" s="55">
        <f t="shared" si="23"/>
        <v>44003</v>
      </c>
      <c r="C2736" s="358">
        <v>21.9</v>
      </c>
      <c r="D2736" s="51"/>
      <c r="E2736" s="51"/>
    </row>
    <row r="2737" spans="1:5" ht="15" thickBot="1" x14ac:dyDescent="0.3">
      <c r="A2737" s="51"/>
      <c r="B2737" s="55">
        <f t="shared" si="23"/>
        <v>44004</v>
      </c>
      <c r="C2737" s="358">
        <v>24.9</v>
      </c>
      <c r="D2737" s="51"/>
      <c r="E2737" s="51"/>
    </row>
    <row r="2738" spans="1:5" ht="15" thickBot="1" x14ac:dyDescent="0.3">
      <c r="A2738" s="51"/>
      <c r="B2738" s="55">
        <f t="shared" si="23"/>
        <v>44005</v>
      </c>
      <c r="C2738" s="358">
        <v>25.2</v>
      </c>
      <c r="D2738" s="51"/>
      <c r="E2738" s="51"/>
    </row>
    <row r="2739" spans="1:5" ht="15" thickBot="1" x14ac:dyDescent="0.3">
      <c r="A2739" s="51"/>
      <c r="B2739" s="55">
        <f t="shared" si="23"/>
        <v>44006</v>
      </c>
      <c r="C2739" s="358">
        <v>24</v>
      </c>
      <c r="D2739" s="51"/>
      <c r="E2739" s="51"/>
    </row>
    <row r="2740" spans="1:5" ht="15" thickBot="1" x14ac:dyDescent="0.3">
      <c r="A2740" s="51"/>
      <c r="B2740" s="55">
        <f t="shared" si="23"/>
        <v>44007</v>
      </c>
      <c r="C2740" s="358">
        <v>21.6</v>
      </c>
      <c r="D2740" s="51"/>
      <c r="E2740" s="51"/>
    </row>
    <row r="2741" spans="1:5" ht="15" thickBot="1" x14ac:dyDescent="0.3">
      <c r="A2741" s="51"/>
      <c r="B2741" s="55">
        <f t="shared" si="23"/>
        <v>44008</v>
      </c>
      <c r="C2741" s="358">
        <v>22.9</v>
      </c>
      <c r="D2741" s="51"/>
      <c r="E2741" s="51"/>
    </row>
    <row r="2742" spans="1:5" ht="15" thickBot="1" x14ac:dyDescent="0.3">
      <c r="A2742" s="51"/>
      <c r="B2742" s="55">
        <f t="shared" si="23"/>
        <v>44009</v>
      </c>
      <c r="C2742" s="358">
        <v>24.6</v>
      </c>
      <c r="D2742" s="51"/>
      <c r="E2742" s="51"/>
    </row>
    <row r="2743" spans="1:5" ht="15" thickBot="1" x14ac:dyDescent="0.3">
      <c r="A2743" s="51"/>
      <c r="B2743" s="55">
        <f t="shared" si="23"/>
        <v>44010</v>
      </c>
      <c r="C2743" s="358">
        <v>25.7</v>
      </c>
      <c r="D2743" s="51"/>
      <c r="E2743" s="51"/>
    </row>
    <row r="2744" spans="1:5" ht="15" thickBot="1" x14ac:dyDescent="0.3">
      <c r="A2744" s="51"/>
      <c r="B2744" s="55">
        <f t="shared" ref="B2744:B2807" si="24">+B2743+1</f>
        <v>44011</v>
      </c>
      <c r="C2744" s="358">
        <v>24.6</v>
      </c>
      <c r="D2744" s="51"/>
      <c r="E2744" s="51"/>
    </row>
    <row r="2745" spans="1:5" ht="15" thickBot="1" x14ac:dyDescent="0.3">
      <c r="A2745" s="51"/>
      <c r="B2745" s="55">
        <f t="shared" si="24"/>
        <v>44012</v>
      </c>
      <c r="C2745" s="358">
        <v>25.3</v>
      </c>
      <c r="D2745" s="51"/>
      <c r="E2745" s="51"/>
    </row>
    <row r="2746" spans="1:5" ht="15" thickBot="1" x14ac:dyDescent="0.3">
      <c r="A2746" s="51"/>
      <c r="B2746" s="55">
        <f t="shared" si="24"/>
        <v>44013</v>
      </c>
      <c r="C2746" s="358">
        <v>25.6</v>
      </c>
      <c r="D2746" s="51"/>
      <c r="E2746" s="51"/>
    </row>
    <row r="2747" spans="1:5" ht="15" thickBot="1" x14ac:dyDescent="0.3">
      <c r="A2747" s="51"/>
      <c r="B2747" s="55">
        <f t="shared" si="24"/>
        <v>44014</v>
      </c>
      <c r="C2747" s="358">
        <v>23.8</v>
      </c>
      <c r="D2747" s="51"/>
      <c r="E2747" s="51"/>
    </row>
    <row r="2748" spans="1:5" ht="15" thickBot="1" x14ac:dyDescent="0.3">
      <c r="A2748" s="51"/>
      <c r="B2748" s="55">
        <f t="shared" si="24"/>
        <v>44015</v>
      </c>
      <c r="C2748" s="358">
        <v>23.9</v>
      </c>
      <c r="D2748" s="51"/>
      <c r="E2748" s="51"/>
    </row>
    <row r="2749" spans="1:5" ht="15" thickBot="1" x14ac:dyDescent="0.3">
      <c r="A2749" s="51"/>
      <c r="B2749" s="55">
        <f t="shared" si="24"/>
        <v>44016</v>
      </c>
      <c r="C2749" s="358">
        <v>23.8</v>
      </c>
      <c r="D2749" s="51"/>
      <c r="E2749" s="51"/>
    </row>
    <row r="2750" spans="1:5" ht="15" thickBot="1" x14ac:dyDescent="0.3">
      <c r="A2750" s="51"/>
      <c r="B2750" s="55">
        <f t="shared" si="24"/>
        <v>44017</v>
      </c>
      <c r="C2750" s="358">
        <v>25</v>
      </c>
      <c r="D2750" s="51"/>
      <c r="E2750" s="51"/>
    </row>
    <row r="2751" spans="1:5" ht="15" thickBot="1" x14ac:dyDescent="0.3">
      <c r="A2751" s="51"/>
      <c r="B2751" s="55">
        <f t="shared" si="24"/>
        <v>44018</v>
      </c>
      <c r="C2751" s="358">
        <v>26.4</v>
      </c>
      <c r="D2751" s="51"/>
      <c r="E2751" s="51"/>
    </row>
    <row r="2752" spans="1:5" ht="15" thickBot="1" x14ac:dyDescent="0.3">
      <c r="A2752" s="51"/>
      <c r="B2752" s="55">
        <f t="shared" si="24"/>
        <v>44019</v>
      </c>
      <c r="C2752" s="358">
        <v>21.7</v>
      </c>
      <c r="D2752" s="51"/>
      <c r="E2752" s="51"/>
    </row>
    <row r="2753" spans="1:5" ht="15" thickBot="1" x14ac:dyDescent="0.3">
      <c r="A2753" s="51"/>
      <c r="B2753" s="55">
        <f t="shared" si="24"/>
        <v>44020</v>
      </c>
      <c r="C2753" s="358">
        <v>22.1</v>
      </c>
      <c r="D2753" s="51"/>
      <c r="E2753" s="51"/>
    </row>
    <row r="2754" spans="1:5" ht="15" thickBot="1" x14ac:dyDescent="0.3">
      <c r="A2754" s="51"/>
      <c r="B2754" s="55">
        <f t="shared" si="24"/>
        <v>44021</v>
      </c>
      <c r="C2754" s="358">
        <v>24.2</v>
      </c>
      <c r="D2754" s="51"/>
      <c r="E2754" s="51"/>
    </row>
    <row r="2755" spans="1:5" ht="15" thickBot="1" x14ac:dyDescent="0.3">
      <c r="A2755" s="51"/>
      <c r="B2755" s="55">
        <f t="shared" si="24"/>
        <v>44022</v>
      </c>
      <c r="C2755" s="358">
        <v>25.2</v>
      </c>
      <c r="D2755" s="51"/>
      <c r="E2755" s="51"/>
    </row>
    <row r="2756" spans="1:5" ht="15" thickBot="1" x14ac:dyDescent="0.3">
      <c r="A2756" s="51"/>
      <c r="B2756" s="55">
        <f t="shared" si="24"/>
        <v>44023</v>
      </c>
      <c r="C2756" s="358">
        <v>22.4</v>
      </c>
      <c r="D2756" s="51"/>
      <c r="E2756" s="51"/>
    </row>
    <row r="2757" spans="1:5" ht="15" thickBot="1" x14ac:dyDescent="0.3">
      <c r="A2757" s="51"/>
      <c r="B2757" s="55">
        <f t="shared" si="24"/>
        <v>44024</v>
      </c>
      <c r="C2757" s="358">
        <v>21.8</v>
      </c>
      <c r="D2757" s="51"/>
      <c r="E2757" s="51"/>
    </row>
    <row r="2758" spans="1:5" ht="15" thickBot="1" x14ac:dyDescent="0.3">
      <c r="A2758" s="51"/>
      <c r="B2758" s="55">
        <f t="shared" si="24"/>
        <v>44025</v>
      </c>
      <c r="C2758" s="358">
        <v>22.3</v>
      </c>
      <c r="D2758" s="51"/>
      <c r="E2758" s="51"/>
    </row>
    <row r="2759" spans="1:5" ht="15" thickBot="1" x14ac:dyDescent="0.3">
      <c r="A2759" s="51"/>
      <c r="B2759" s="55">
        <f t="shared" si="24"/>
        <v>44026</v>
      </c>
      <c r="C2759" s="358">
        <v>22.3</v>
      </c>
      <c r="D2759" s="51"/>
      <c r="E2759" s="51"/>
    </row>
    <row r="2760" spans="1:5" ht="15" thickBot="1" x14ac:dyDescent="0.3">
      <c r="A2760" s="51"/>
      <c r="B2760" s="55">
        <f t="shared" si="24"/>
        <v>44027</v>
      </c>
      <c r="C2760" s="358">
        <v>22.3</v>
      </c>
      <c r="D2760" s="51"/>
      <c r="E2760" s="51"/>
    </row>
    <row r="2761" spans="1:5" ht="15" thickBot="1" x14ac:dyDescent="0.3">
      <c r="A2761" s="51"/>
      <c r="B2761" s="55">
        <f t="shared" si="24"/>
        <v>44028</v>
      </c>
      <c r="C2761" s="358">
        <v>21.9</v>
      </c>
      <c r="D2761" s="51"/>
      <c r="E2761" s="51"/>
    </row>
    <row r="2762" spans="1:5" ht="15" thickBot="1" x14ac:dyDescent="0.3">
      <c r="A2762" s="51"/>
      <c r="B2762" s="55">
        <f t="shared" si="24"/>
        <v>44029</v>
      </c>
      <c r="C2762" s="358">
        <v>21.3</v>
      </c>
      <c r="D2762" s="51"/>
      <c r="E2762" s="51"/>
    </row>
    <row r="2763" spans="1:5" ht="15" thickBot="1" x14ac:dyDescent="0.3">
      <c r="A2763" s="51"/>
      <c r="B2763" s="55">
        <f t="shared" si="24"/>
        <v>44030</v>
      </c>
      <c r="C2763" s="358">
        <v>21.1</v>
      </c>
      <c r="D2763" s="51"/>
      <c r="E2763" s="51"/>
    </row>
    <row r="2764" spans="1:5" ht="15" thickBot="1" x14ac:dyDescent="0.3">
      <c r="A2764" s="51"/>
      <c r="B2764" s="55">
        <f t="shared" si="24"/>
        <v>44031</v>
      </c>
      <c r="C2764" s="358">
        <v>21.8</v>
      </c>
      <c r="D2764" s="51"/>
      <c r="E2764" s="51"/>
    </row>
    <row r="2765" spans="1:5" ht="15" thickBot="1" x14ac:dyDescent="0.3">
      <c r="A2765" s="51"/>
      <c r="B2765" s="55">
        <f t="shared" si="24"/>
        <v>44032</v>
      </c>
      <c r="C2765" s="358">
        <v>23.8</v>
      </c>
      <c r="D2765" s="51"/>
      <c r="E2765" s="51"/>
    </row>
    <row r="2766" spans="1:5" ht="15" thickBot="1" x14ac:dyDescent="0.3">
      <c r="A2766" s="51"/>
      <c r="B2766" s="55">
        <f t="shared" si="24"/>
        <v>44033</v>
      </c>
      <c r="C2766" s="358">
        <v>24.9</v>
      </c>
      <c r="D2766" s="51"/>
      <c r="E2766" s="51"/>
    </row>
    <row r="2767" spans="1:5" ht="15" thickBot="1" x14ac:dyDescent="0.3">
      <c r="A2767" s="51"/>
      <c r="B2767" s="55">
        <f t="shared" si="24"/>
        <v>44034</v>
      </c>
      <c r="C2767" s="358">
        <v>25.6</v>
      </c>
      <c r="D2767" s="51"/>
      <c r="E2767" s="51"/>
    </row>
    <row r="2768" spans="1:5" ht="15" thickBot="1" x14ac:dyDescent="0.3">
      <c r="A2768" s="51"/>
      <c r="B2768" s="55">
        <f t="shared" si="24"/>
        <v>44035</v>
      </c>
      <c r="C2768" s="358">
        <v>25.9</v>
      </c>
      <c r="D2768" s="51"/>
      <c r="E2768" s="51"/>
    </row>
    <row r="2769" spans="1:5" ht="15" thickBot="1" x14ac:dyDescent="0.3">
      <c r="A2769" s="51"/>
      <c r="B2769" s="55">
        <f t="shared" si="24"/>
        <v>44036</v>
      </c>
      <c r="C2769" s="358">
        <v>20.7</v>
      </c>
      <c r="D2769" s="51"/>
      <c r="E2769" s="51"/>
    </row>
    <row r="2770" spans="1:5" ht="15" thickBot="1" x14ac:dyDescent="0.3">
      <c r="A2770" s="51"/>
      <c r="B2770" s="55">
        <f t="shared" si="24"/>
        <v>44037</v>
      </c>
      <c r="C2770" s="358">
        <v>23.2</v>
      </c>
      <c r="D2770" s="51"/>
      <c r="E2770" s="51"/>
    </row>
    <row r="2771" spans="1:5" ht="15" thickBot="1" x14ac:dyDescent="0.3">
      <c r="A2771" s="51"/>
      <c r="B2771" s="55">
        <f t="shared" si="24"/>
        <v>44038</v>
      </c>
      <c r="C2771" s="358">
        <v>23.4</v>
      </c>
      <c r="D2771" s="51"/>
      <c r="E2771" s="51"/>
    </row>
    <row r="2772" spans="1:5" ht="15" thickBot="1" x14ac:dyDescent="0.3">
      <c r="A2772" s="51"/>
      <c r="B2772" s="55">
        <f t="shared" si="24"/>
        <v>44039</v>
      </c>
      <c r="C2772" s="358">
        <v>25.2</v>
      </c>
      <c r="D2772" s="51"/>
      <c r="E2772" s="51"/>
    </row>
    <row r="2773" spans="1:5" ht="15" thickBot="1" x14ac:dyDescent="0.3">
      <c r="A2773" s="51"/>
      <c r="B2773" s="55">
        <f t="shared" si="24"/>
        <v>44040</v>
      </c>
      <c r="C2773" s="358">
        <v>25.9</v>
      </c>
      <c r="D2773" s="51"/>
      <c r="E2773" s="51"/>
    </row>
    <row r="2774" spans="1:5" ht="15" thickBot="1" x14ac:dyDescent="0.3">
      <c r="A2774" s="51"/>
      <c r="B2774" s="55">
        <f t="shared" si="24"/>
        <v>44041</v>
      </c>
      <c r="C2774" s="358">
        <v>27.1</v>
      </c>
      <c r="D2774" s="51"/>
      <c r="E2774" s="51"/>
    </row>
    <row r="2775" spans="1:5" ht="15" thickBot="1" x14ac:dyDescent="0.3">
      <c r="A2775" s="51"/>
      <c r="B2775" s="55">
        <f t="shared" si="24"/>
        <v>44042</v>
      </c>
      <c r="C2775" s="358">
        <v>28.5</v>
      </c>
      <c r="D2775" s="51"/>
      <c r="E2775" s="51"/>
    </row>
    <row r="2776" spans="1:5" ht="15" thickBot="1" x14ac:dyDescent="0.3">
      <c r="A2776" s="51"/>
      <c r="B2776" s="55">
        <f t="shared" si="24"/>
        <v>44043</v>
      </c>
      <c r="C2776" s="358">
        <v>28.9</v>
      </c>
      <c r="D2776" s="51"/>
      <c r="E2776" s="51"/>
    </row>
    <row r="2777" spans="1:5" ht="15" thickBot="1" x14ac:dyDescent="0.3">
      <c r="A2777" s="51"/>
      <c r="B2777" s="55">
        <f t="shared" si="24"/>
        <v>44044</v>
      </c>
      <c r="C2777" s="358">
        <v>29.3</v>
      </c>
      <c r="D2777" s="51"/>
      <c r="E2777" s="51"/>
    </row>
    <row r="2778" spans="1:5" ht="15" thickBot="1" x14ac:dyDescent="0.3">
      <c r="A2778" s="51"/>
      <c r="B2778" s="55">
        <f t="shared" si="24"/>
        <v>44045</v>
      </c>
      <c r="C2778" s="358">
        <v>26.1</v>
      </c>
      <c r="D2778" s="51"/>
      <c r="E2778" s="51"/>
    </row>
    <row r="2779" spans="1:5" ht="15" thickBot="1" x14ac:dyDescent="0.3">
      <c r="A2779" s="51"/>
      <c r="B2779" s="55">
        <f t="shared" si="24"/>
        <v>44046</v>
      </c>
      <c r="C2779" s="358">
        <v>22.5</v>
      </c>
      <c r="D2779" s="51"/>
      <c r="E2779" s="51"/>
    </row>
    <row r="2780" spans="1:5" ht="15" thickBot="1" x14ac:dyDescent="0.3">
      <c r="A2780" s="51"/>
      <c r="B2780" s="55">
        <f t="shared" si="24"/>
        <v>44047</v>
      </c>
      <c r="C2780" s="358">
        <v>20.399999999999999</v>
      </c>
      <c r="D2780" s="51"/>
      <c r="E2780" s="51"/>
    </row>
    <row r="2781" spans="1:5" ht="15" thickBot="1" x14ac:dyDescent="0.3">
      <c r="A2781" s="51"/>
      <c r="B2781" s="55">
        <f t="shared" si="24"/>
        <v>44048</v>
      </c>
      <c r="C2781" s="358">
        <v>21.8</v>
      </c>
      <c r="D2781" s="51"/>
      <c r="E2781" s="51"/>
    </row>
    <row r="2782" spans="1:5" ht="15" thickBot="1" x14ac:dyDescent="0.3">
      <c r="A2782" s="51"/>
      <c r="B2782" s="55">
        <f t="shared" si="24"/>
        <v>44049</v>
      </c>
      <c r="C2782" s="358">
        <v>23.8</v>
      </c>
      <c r="D2782" s="51"/>
      <c r="E2782" s="51"/>
    </row>
    <row r="2783" spans="1:5" ht="15" thickBot="1" x14ac:dyDescent="0.3">
      <c r="A2783" s="51"/>
      <c r="B2783" s="55">
        <f t="shared" si="24"/>
        <v>44050</v>
      </c>
      <c r="C2783" s="358">
        <v>26.2</v>
      </c>
      <c r="D2783" s="51"/>
      <c r="E2783" s="51"/>
    </row>
    <row r="2784" spans="1:5" ht="15" thickBot="1" x14ac:dyDescent="0.3">
      <c r="A2784" s="51"/>
      <c r="B2784" s="55">
        <f t="shared" si="24"/>
        <v>44051</v>
      </c>
      <c r="C2784" s="358">
        <v>26.9</v>
      </c>
      <c r="D2784" s="51"/>
      <c r="E2784" s="51"/>
    </row>
    <row r="2785" spans="1:5" ht="15" thickBot="1" x14ac:dyDescent="0.3">
      <c r="A2785" s="51"/>
      <c r="B2785" s="55">
        <f t="shared" si="24"/>
        <v>44052</v>
      </c>
      <c r="C2785" s="358">
        <v>27.1</v>
      </c>
      <c r="D2785" s="51"/>
      <c r="E2785" s="51"/>
    </row>
    <row r="2786" spans="1:5" ht="15" thickBot="1" x14ac:dyDescent="0.3">
      <c r="A2786" s="51"/>
      <c r="B2786" s="55">
        <f t="shared" si="24"/>
        <v>44053</v>
      </c>
      <c r="C2786" s="358">
        <v>27.4</v>
      </c>
      <c r="D2786" s="51"/>
      <c r="E2786" s="51"/>
    </row>
    <row r="2787" spans="1:5" ht="15" thickBot="1" x14ac:dyDescent="0.3">
      <c r="A2787" s="51"/>
      <c r="B2787" s="55">
        <f t="shared" si="24"/>
        <v>44054</v>
      </c>
      <c r="C2787" s="358">
        <v>26.5</v>
      </c>
      <c r="D2787" s="51"/>
      <c r="E2787" s="51"/>
    </row>
    <row r="2788" spans="1:5" ht="15" thickBot="1" x14ac:dyDescent="0.3">
      <c r="A2788" s="51"/>
      <c r="B2788" s="55">
        <f t="shared" si="24"/>
        <v>44055</v>
      </c>
      <c r="C2788" s="358">
        <v>26.4</v>
      </c>
      <c r="D2788" s="51"/>
      <c r="E2788" s="51"/>
    </row>
    <row r="2789" spans="1:5" ht="15" thickBot="1" x14ac:dyDescent="0.3">
      <c r="A2789" s="51"/>
      <c r="B2789" s="55">
        <f t="shared" si="24"/>
        <v>44056</v>
      </c>
      <c r="C2789" s="358">
        <v>26.5</v>
      </c>
      <c r="D2789" s="51"/>
      <c r="E2789" s="51"/>
    </row>
    <row r="2790" spans="1:5" ht="15" thickBot="1" x14ac:dyDescent="0.3">
      <c r="A2790" s="51"/>
      <c r="B2790" s="55">
        <f t="shared" si="24"/>
        <v>44057</v>
      </c>
      <c r="C2790" s="358">
        <v>22.5</v>
      </c>
      <c r="D2790" s="51"/>
      <c r="E2790" s="51"/>
    </row>
    <row r="2791" spans="1:5" ht="15" thickBot="1" x14ac:dyDescent="0.3">
      <c r="A2791" s="51"/>
      <c r="B2791" s="55">
        <f t="shared" si="24"/>
        <v>44058</v>
      </c>
      <c r="C2791" s="358">
        <v>24.7</v>
      </c>
      <c r="D2791" s="51"/>
      <c r="E2791" s="51"/>
    </row>
    <row r="2792" spans="1:5" ht="15" thickBot="1" x14ac:dyDescent="0.3">
      <c r="A2792" s="51"/>
      <c r="B2792" s="55">
        <f t="shared" si="24"/>
        <v>44059</v>
      </c>
      <c r="C2792" s="358">
        <v>25.3</v>
      </c>
      <c r="D2792" s="51"/>
      <c r="E2792" s="51"/>
    </row>
    <row r="2793" spans="1:5" ht="15" thickBot="1" x14ac:dyDescent="0.3">
      <c r="A2793" s="51"/>
      <c r="B2793" s="55">
        <f t="shared" si="24"/>
        <v>44060</v>
      </c>
      <c r="C2793" s="358">
        <v>22.8</v>
      </c>
      <c r="D2793" s="51"/>
      <c r="E2793" s="51"/>
    </row>
    <row r="2794" spans="1:5" ht="15" thickBot="1" x14ac:dyDescent="0.3">
      <c r="A2794" s="51"/>
      <c r="B2794" s="55">
        <f t="shared" si="24"/>
        <v>44061</v>
      </c>
      <c r="C2794" s="358">
        <v>21.8</v>
      </c>
      <c r="D2794" s="51"/>
      <c r="E2794" s="51"/>
    </row>
    <row r="2795" spans="1:5" ht="15" thickBot="1" x14ac:dyDescent="0.3">
      <c r="A2795" s="51"/>
      <c r="B2795" s="55">
        <f t="shared" si="24"/>
        <v>44062</v>
      </c>
      <c r="C2795" s="358">
        <v>23.1</v>
      </c>
      <c r="D2795" s="51"/>
      <c r="E2795" s="51"/>
    </row>
    <row r="2796" spans="1:5" ht="15" thickBot="1" x14ac:dyDescent="0.3">
      <c r="A2796" s="51"/>
      <c r="B2796" s="55">
        <f t="shared" si="24"/>
        <v>44063</v>
      </c>
      <c r="C2796" s="358">
        <v>24.8</v>
      </c>
      <c r="D2796" s="51"/>
      <c r="E2796" s="51"/>
    </row>
    <row r="2797" spans="1:5" ht="15" thickBot="1" x14ac:dyDescent="0.3">
      <c r="A2797" s="51"/>
      <c r="B2797" s="55">
        <f t="shared" si="24"/>
        <v>44064</v>
      </c>
      <c r="C2797" s="358">
        <v>25.8</v>
      </c>
      <c r="D2797" s="51"/>
      <c r="E2797" s="51"/>
    </row>
    <row r="2798" spans="1:5" ht="15" thickBot="1" x14ac:dyDescent="0.3">
      <c r="A2798" s="51"/>
      <c r="B2798" s="55">
        <f t="shared" si="24"/>
        <v>44065</v>
      </c>
      <c r="C2798" s="358">
        <v>26</v>
      </c>
      <c r="D2798" s="51"/>
      <c r="E2798" s="51"/>
    </row>
    <row r="2799" spans="1:5" ht="15" thickBot="1" x14ac:dyDescent="0.3">
      <c r="A2799" s="51"/>
      <c r="B2799" s="55">
        <f t="shared" si="24"/>
        <v>44066</v>
      </c>
      <c r="C2799" s="358">
        <v>24.8</v>
      </c>
      <c r="D2799" s="51"/>
      <c r="E2799" s="51"/>
    </row>
    <row r="2800" spans="1:5" ht="15" thickBot="1" x14ac:dyDescent="0.3">
      <c r="A2800" s="51"/>
      <c r="B2800" s="55">
        <f t="shared" si="24"/>
        <v>44067</v>
      </c>
      <c r="C2800" s="358">
        <v>23.7</v>
      </c>
      <c r="D2800" s="51"/>
      <c r="E2800" s="51"/>
    </row>
    <row r="2801" spans="1:5" ht="15" thickBot="1" x14ac:dyDescent="0.3">
      <c r="A2801" s="51"/>
      <c r="B2801" s="55">
        <f t="shared" si="24"/>
        <v>44068</v>
      </c>
      <c r="C2801" s="358">
        <v>22.6</v>
      </c>
      <c r="D2801" s="51"/>
      <c r="E2801" s="51"/>
    </row>
    <row r="2802" spans="1:5" ht="15" thickBot="1" x14ac:dyDescent="0.3">
      <c r="A2802" s="51"/>
      <c r="B2802" s="55">
        <f t="shared" si="24"/>
        <v>44069</v>
      </c>
      <c r="C2802" s="358">
        <v>22.9</v>
      </c>
      <c r="D2802" s="51"/>
      <c r="E2802" s="51"/>
    </row>
    <row r="2803" spans="1:5" ht="15" thickBot="1" x14ac:dyDescent="0.3">
      <c r="A2803" s="51"/>
      <c r="B2803" s="55">
        <f t="shared" si="24"/>
        <v>44070</v>
      </c>
      <c r="C2803" s="358">
        <v>24.3</v>
      </c>
      <c r="D2803" s="51"/>
      <c r="E2803" s="51"/>
    </row>
    <row r="2804" spans="1:5" ht="15" thickBot="1" x14ac:dyDescent="0.3">
      <c r="A2804" s="51"/>
      <c r="B2804" s="55">
        <f t="shared" si="24"/>
        <v>44071</v>
      </c>
      <c r="C2804" s="358">
        <v>24.2</v>
      </c>
      <c r="D2804" s="51"/>
      <c r="E2804" s="51"/>
    </row>
    <row r="2805" spans="1:5" ht="15" thickBot="1" x14ac:dyDescent="0.3">
      <c r="A2805" s="51"/>
      <c r="B2805" s="55">
        <f t="shared" si="24"/>
        <v>44072</v>
      </c>
      <c r="C2805" s="358">
        <v>24.7</v>
      </c>
      <c r="D2805" s="51"/>
      <c r="E2805" s="51"/>
    </row>
    <row r="2806" spans="1:5" ht="15" thickBot="1" x14ac:dyDescent="0.3">
      <c r="A2806" s="51"/>
      <c r="B2806" s="55">
        <f t="shared" si="24"/>
        <v>44073</v>
      </c>
      <c r="C2806" s="358">
        <v>21.6</v>
      </c>
      <c r="D2806" s="51"/>
      <c r="E2806" s="51"/>
    </row>
    <row r="2807" spans="1:5" ht="15" thickBot="1" x14ac:dyDescent="0.3">
      <c r="A2807" s="51"/>
      <c r="B2807" s="55">
        <f t="shared" si="24"/>
        <v>44074</v>
      </c>
      <c r="C2807" s="358">
        <v>17.600000000000001</v>
      </c>
      <c r="D2807" s="51"/>
      <c r="E2807" s="51"/>
    </row>
    <row r="2808" spans="1:5" ht="15" thickBot="1" x14ac:dyDescent="0.3">
      <c r="A2808" s="51"/>
      <c r="B2808" s="55">
        <f t="shared" ref="B2808:B2871" si="25">+B2807+1</f>
        <v>44075</v>
      </c>
      <c r="C2808" s="358"/>
      <c r="D2808" s="51"/>
      <c r="E2808" s="51"/>
    </row>
    <row r="2809" spans="1:5" ht="15" thickBot="1" x14ac:dyDescent="0.3">
      <c r="A2809" s="51"/>
      <c r="B2809" s="55">
        <f t="shared" si="25"/>
        <v>44076</v>
      </c>
      <c r="C2809" s="358"/>
      <c r="D2809" s="51"/>
      <c r="E2809" s="51"/>
    </row>
    <row r="2810" spans="1:5" ht="15" thickBot="1" x14ac:dyDescent="0.3">
      <c r="A2810" s="51"/>
      <c r="B2810" s="55">
        <f t="shared" si="25"/>
        <v>44077</v>
      </c>
      <c r="C2810" s="358"/>
      <c r="D2810" s="51"/>
      <c r="E2810" s="51"/>
    </row>
    <row r="2811" spans="1:5" ht="15" thickBot="1" x14ac:dyDescent="0.3">
      <c r="A2811" s="51"/>
      <c r="B2811" s="55">
        <f t="shared" si="25"/>
        <v>44078</v>
      </c>
      <c r="C2811" s="358"/>
      <c r="D2811" s="51"/>
      <c r="E2811" s="51"/>
    </row>
    <row r="2812" spans="1:5" ht="15" thickBot="1" x14ac:dyDescent="0.3">
      <c r="A2812" s="51"/>
      <c r="B2812" s="55">
        <f t="shared" si="25"/>
        <v>44079</v>
      </c>
      <c r="C2812" s="358"/>
      <c r="D2812" s="51"/>
      <c r="E2812" s="51"/>
    </row>
    <row r="2813" spans="1:5" ht="15" thickBot="1" x14ac:dyDescent="0.3">
      <c r="A2813" s="51"/>
      <c r="B2813" s="55">
        <f t="shared" si="25"/>
        <v>44080</v>
      </c>
      <c r="C2813" s="358"/>
      <c r="D2813" s="51"/>
      <c r="E2813" s="51"/>
    </row>
    <row r="2814" spans="1:5" ht="15" thickBot="1" x14ac:dyDescent="0.3">
      <c r="A2814" s="51"/>
      <c r="B2814" s="55">
        <f t="shared" si="25"/>
        <v>44081</v>
      </c>
      <c r="C2814" s="358"/>
      <c r="D2814" s="51"/>
      <c r="E2814" s="51"/>
    </row>
    <row r="2815" spans="1:5" ht="15" thickBot="1" x14ac:dyDescent="0.3">
      <c r="A2815" s="51"/>
      <c r="B2815" s="55">
        <f t="shared" si="25"/>
        <v>44082</v>
      </c>
      <c r="C2815" s="358"/>
      <c r="D2815" s="51"/>
      <c r="E2815" s="51"/>
    </row>
    <row r="2816" spans="1:5" ht="15" thickBot="1" x14ac:dyDescent="0.3">
      <c r="A2816" s="51"/>
      <c r="B2816" s="55">
        <f t="shared" si="25"/>
        <v>44083</v>
      </c>
      <c r="C2816" s="358"/>
      <c r="D2816" s="51"/>
      <c r="E2816" s="51"/>
    </row>
    <row r="2817" spans="1:5" ht="15" thickBot="1" x14ac:dyDescent="0.3">
      <c r="A2817" s="51"/>
      <c r="B2817" s="55">
        <f t="shared" si="25"/>
        <v>44084</v>
      </c>
      <c r="C2817" s="358"/>
      <c r="D2817" s="51"/>
      <c r="E2817" s="51"/>
    </row>
    <row r="2818" spans="1:5" ht="15" thickBot="1" x14ac:dyDescent="0.3">
      <c r="A2818" s="51"/>
      <c r="B2818" s="55">
        <f t="shared" si="25"/>
        <v>44085</v>
      </c>
      <c r="C2818" s="358"/>
      <c r="D2818" s="51"/>
      <c r="E2818" s="51"/>
    </row>
    <row r="2819" spans="1:5" ht="15" thickBot="1" x14ac:dyDescent="0.3">
      <c r="A2819" s="51"/>
      <c r="B2819" s="55">
        <f t="shared" si="25"/>
        <v>44086</v>
      </c>
      <c r="C2819" s="358"/>
      <c r="D2819" s="51"/>
      <c r="E2819" s="51"/>
    </row>
    <row r="2820" spans="1:5" ht="15" thickBot="1" x14ac:dyDescent="0.3">
      <c r="A2820" s="51"/>
      <c r="B2820" s="55">
        <f t="shared" si="25"/>
        <v>44087</v>
      </c>
      <c r="C2820" s="358"/>
      <c r="D2820" s="51"/>
      <c r="E2820" s="51"/>
    </row>
    <row r="2821" spans="1:5" ht="15" thickBot="1" x14ac:dyDescent="0.3">
      <c r="A2821" s="51"/>
      <c r="B2821" s="55">
        <f t="shared" si="25"/>
        <v>44088</v>
      </c>
      <c r="C2821" s="358"/>
      <c r="D2821" s="51"/>
      <c r="E2821" s="51"/>
    </row>
    <row r="2822" spans="1:5" ht="15" thickBot="1" x14ac:dyDescent="0.3">
      <c r="A2822" s="51"/>
      <c r="B2822" s="55">
        <f t="shared" si="25"/>
        <v>44089</v>
      </c>
      <c r="C2822" s="358"/>
      <c r="D2822" s="51"/>
      <c r="E2822" s="51"/>
    </row>
    <row r="2823" spans="1:5" ht="15" thickBot="1" x14ac:dyDescent="0.3">
      <c r="A2823" s="51"/>
      <c r="B2823" s="55">
        <f t="shared" si="25"/>
        <v>44090</v>
      </c>
      <c r="C2823" s="358"/>
      <c r="D2823" s="51"/>
      <c r="E2823" s="51"/>
    </row>
    <row r="2824" spans="1:5" ht="15" thickBot="1" x14ac:dyDescent="0.3">
      <c r="A2824" s="51"/>
      <c r="B2824" s="55">
        <f t="shared" si="25"/>
        <v>44091</v>
      </c>
      <c r="C2824" s="358"/>
      <c r="D2824" s="51"/>
      <c r="E2824" s="51"/>
    </row>
    <row r="2825" spans="1:5" ht="15" thickBot="1" x14ac:dyDescent="0.3">
      <c r="A2825" s="51"/>
      <c r="B2825" s="55">
        <f t="shared" si="25"/>
        <v>44092</v>
      </c>
      <c r="C2825" s="358"/>
      <c r="D2825" s="51"/>
      <c r="E2825" s="51"/>
    </row>
    <row r="2826" spans="1:5" ht="15" thickBot="1" x14ac:dyDescent="0.3">
      <c r="A2826" s="51"/>
      <c r="B2826" s="55">
        <f t="shared" si="25"/>
        <v>44093</v>
      </c>
      <c r="C2826" s="358"/>
      <c r="D2826" s="51"/>
      <c r="E2826" s="51"/>
    </row>
    <row r="2827" spans="1:5" ht="15" thickBot="1" x14ac:dyDescent="0.3">
      <c r="A2827" s="51"/>
      <c r="B2827" s="55">
        <f t="shared" si="25"/>
        <v>44094</v>
      </c>
      <c r="C2827" s="358"/>
      <c r="D2827" s="51"/>
      <c r="E2827" s="51"/>
    </row>
    <row r="2828" spans="1:5" ht="15" thickBot="1" x14ac:dyDescent="0.3">
      <c r="A2828" s="51"/>
      <c r="B2828" s="55">
        <f t="shared" si="25"/>
        <v>44095</v>
      </c>
      <c r="C2828" s="358"/>
      <c r="D2828" s="51"/>
      <c r="E2828" s="51"/>
    </row>
    <row r="2829" spans="1:5" ht="15" thickBot="1" x14ac:dyDescent="0.3">
      <c r="A2829" s="51"/>
      <c r="B2829" s="55">
        <f t="shared" si="25"/>
        <v>44096</v>
      </c>
      <c r="C2829" s="358"/>
      <c r="D2829" s="51"/>
      <c r="E2829" s="51"/>
    </row>
    <row r="2830" spans="1:5" ht="15" thickBot="1" x14ac:dyDescent="0.3">
      <c r="A2830" s="51"/>
      <c r="B2830" s="55">
        <f t="shared" si="25"/>
        <v>44097</v>
      </c>
      <c r="C2830" s="358"/>
      <c r="D2830" s="51"/>
      <c r="E2830" s="51"/>
    </row>
    <row r="2831" spans="1:5" ht="15" thickBot="1" x14ac:dyDescent="0.3">
      <c r="A2831" s="51"/>
      <c r="B2831" s="55">
        <f t="shared" si="25"/>
        <v>44098</v>
      </c>
      <c r="C2831" s="358"/>
      <c r="D2831" s="51"/>
      <c r="E2831" s="51"/>
    </row>
    <row r="2832" spans="1:5" ht="15" thickBot="1" x14ac:dyDescent="0.3">
      <c r="A2832" s="51"/>
      <c r="B2832" s="55">
        <f t="shared" si="25"/>
        <v>44099</v>
      </c>
      <c r="C2832" s="358"/>
      <c r="D2832" s="51"/>
      <c r="E2832" s="51"/>
    </row>
    <row r="2833" spans="1:5" ht="15" thickBot="1" x14ac:dyDescent="0.3">
      <c r="A2833" s="51"/>
      <c r="B2833" s="55">
        <f t="shared" si="25"/>
        <v>44100</v>
      </c>
      <c r="C2833" s="358"/>
      <c r="D2833" s="51"/>
      <c r="E2833" s="51"/>
    </row>
    <row r="2834" spans="1:5" ht="15" thickBot="1" x14ac:dyDescent="0.3">
      <c r="A2834" s="51"/>
      <c r="B2834" s="55">
        <f t="shared" si="25"/>
        <v>44101</v>
      </c>
      <c r="C2834" s="358"/>
      <c r="D2834" s="51"/>
      <c r="E2834" s="51"/>
    </row>
    <row r="2835" spans="1:5" ht="15" thickBot="1" x14ac:dyDescent="0.3">
      <c r="A2835" s="51"/>
      <c r="B2835" s="55">
        <f t="shared" si="25"/>
        <v>44102</v>
      </c>
      <c r="C2835" s="358"/>
      <c r="D2835" s="51"/>
      <c r="E2835" s="51"/>
    </row>
    <row r="2836" spans="1:5" ht="15" thickBot="1" x14ac:dyDescent="0.3">
      <c r="A2836" s="51"/>
      <c r="B2836" s="55">
        <f t="shared" si="25"/>
        <v>44103</v>
      </c>
      <c r="C2836" s="358"/>
      <c r="D2836" s="51"/>
      <c r="E2836" s="51"/>
    </row>
    <row r="2837" spans="1:5" ht="15" thickBot="1" x14ac:dyDescent="0.3">
      <c r="A2837" s="51"/>
      <c r="B2837" s="55">
        <f t="shared" si="25"/>
        <v>44104</v>
      </c>
      <c r="C2837" s="358"/>
      <c r="D2837" s="51"/>
      <c r="E2837" s="51"/>
    </row>
    <row r="2838" spans="1:5" ht="15" thickBot="1" x14ac:dyDescent="0.3">
      <c r="A2838" s="51"/>
      <c r="B2838" s="55">
        <f t="shared" si="25"/>
        <v>44105</v>
      </c>
      <c r="C2838" s="358"/>
      <c r="D2838" s="51"/>
      <c r="E2838" s="51"/>
    </row>
    <row r="2839" spans="1:5" ht="15" thickBot="1" x14ac:dyDescent="0.3">
      <c r="A2839" s="51"/>
      <c r="B2839" s="55">
        <f t="shared" si="25"/>
        <v>44106</v>
      </c>
      <c r="C2839" s="358"/>
      <c r="D2839" s="51"/>
      <c r="E2839" s="51"/>
    </row>
    <row r="2840" spans="1:5" ht="15" thickBot="1" x14ac:dyDescent="0.3">
      <c r="A2840" s="51"/>
      <c r="B2840" s="55">
        <f t="shared" si="25"/>
        <v>44107</v>
      </c>
      <c r="C2840" s="358"/>
      <c r="D2840" s="51"/>
      <c r="E2840" s="51"/>
    </row>
    <row r="2841" spans="1:5" ht="15" thickBot="1" x14ac:dyDescent="0.3">
      <c r="A2841" s="51"/>
      <c r="B2841" s="55">
        <f t="shared" si="25"/>
        <v>44108</v>
      </c>
      <c r="C2841" s="358"/>
      <c r="D2841" s="51"/>
      <c r="E2841" s="51"/>
    </row>
    <row r="2842" spans="1:5" ht="15" thickBot="1" x14ac:dyDescent="0.3">
      <c r="A2842" s="51"/>
      <c r="B2842" s="55">
        <f t="shared" si="25"/>
        <v>44109</v>
      </c>
      <c r="C2842" s="358"/>
      <c r="D2842" s="51"/>
      <c r="E2842" s="51"/>
    </row>
    <row r="2843" spans="1:5" ht="15" thickBot="1" x14ac:dyDescent="0.3">
      <c r="A2843" s="51"/>
      <c r="B2843" s="55">
        <f t="shared" si="25"/>
        <v>44110</v>
      </c>
      <c r="C2843" s="358"/>
      <c r="D2843" s="51"/>
      <c r="E2843" s="51"/>
    </row>
    <row r="2844" spans="1:5" ht="15" thickBot="1" x14ac:dyDescent="0.3">
      <c r="A2844" s="51"/>
      <c r="B2844" s="55">
        <f t="shared" si="25"/>
        <v>44111</v>
      </c>
      <c r="C2844" s="358"/>
      <c r="D2844" s="51"/>
      <c r="E2844" s="51"/>
    </row>
    <row r="2845" spans="1:5" ht="15" thickBot="1" x14ac:dyDescent="0.3">
      <c r="A2845" s="51"/>
      <c r="B2845" s="55">
        <f t="shared" si="25"/>
        <v>44112</v>
      </c>
      <c r="C2845" s="358"/>
      <c r="D2845" s="51"/>
      <c r="E2845" s="51"/>
    </row>
    <row r="2846" spans="1:5" ht="15" thickBot="1" x14ac:dyDescent="0.3">
      <c r="A2846" s="51"/>
      <c r="B2846" s="55">
        <f t="shared" si="25"/>
        <v>44113</v>
      </c>
      <c r="C2846" s="358"/>
      <c r="D2846" s="51"/>
      <c r="E2846" s="51"/>
    </row>
    <row r="2847" spans="1:5" ht="15" thickBot="1" x14ac:dyDescent="0.3">
      <c r="A2847" s="51"/>
      <c r="B2847" s="55">
        <f t="shared" si="25"/>
        <v>44114</v>
      </c>
      <c r="C2847" s="358"/>
      <c r="D2847" s="51"/>
      <c r="E2847" s="51"/>
    </row>
    <row r="2848" spans="1:5" ht="15" thickBot="1" x14ac:dyDescent="0.3">
      <c r="A2848" s="51"/>
      <c r="B2848" s="55">
        <f t="shared" si="25"/>
        <v>44115</v>
      </c>
      <c r="C2848" s="358"/>
      <c r="D2848" s="51"/>
      <c r="E2848" s="51"/>
    </row>
    <row r="2849" spans="1:5" ht="15" thickBot="1" x14ac:dyDescent="0.3">
      <c r="A2849" s="51"/>
      <c r="B2849" s="55">
        <f t="shared" si="25"/>
        <v>44116</v>
      </c>
      <c r="C2849" s="358"/>
      <c r="D2849" s="51"/>
      <c r="E2849" s="51"/>
    </row>
    <row r="2850" spans="1:5" ht="15" thickBot="1" x14ac:dyDescent="0.3">
      <c r="A2850" s="51"/>
      <c r="B2850" s="55">
        <f t="shared" si="25"/>
        <v>44117</v>
      </c>
      <c r="C2850" s="358"/>
      <c r="D2850" s="51"/>
      <c r="E2850" s="51"/>
    </row>
    <row r="2851" spans="1:5" ht="15" thickBot="1" x14ac:dyDescent="0.3">
      <c r="A2851" s="51"/>
      <c r="B2851" s="55">
        <f t="shared" si="25"/>
        <v>44118</v>
      </c>
      <c r="C2851" s="358"/>
      <c r="D2851" s="51"/>
      <c r="E2851" s="51"/>
    </row>
    <row r="2852" spans="1:5" ht="15" thickBot="1" x14ac:dyDescent="0.3">
      <c r="A2852" s="51"/>
      <c r="B2852" s="55">
        <f t="shared" si="25"/>
        <v>44119</v>
      </c>
      <c r="C2852" s="358"/>
      <c r="D2852" s="51"/>
      <c r="E2852" s="51"/>
    </row>
    <row r="2853" spans="1:5" ht="15" thickBot="1" x14ac:dyDescent="0.3">
      <c r="A2853" s="51"/>
      <c r="B2853" s="55">
        <f t="shared" si="25"/>
        <v>44120</v>
      </c>
      <c r="C2853" s="358"/>
      <c r="D2853" s="51"/>
      <c r="E2853" s="51"/>
    </row>
    <row r="2854" spans="1:5" ht="15" thickBot="1" x14ac:dyDescent="0.3">
      <c r="A2854" s="51"/>
      <c r="B2854" s="55">
        <f t="shared" si="25"/>
        <v>44121</v>
      </c>
      <c r="C2854" s="358"/>
      <c r="D2854" s="51"/>
      <c r="E2854" s="51"/>
    </row>
    <row r="2855" spans="1:5" ht="15" thickBot="1" x14ac:dyDescent="0.3">
      <c r="A2855" s="51"/>
      <c r="B2855" s="55">
        <f t="shared" si="25"/>
        <v>44122</v>
      </c>
      <c r="C2855" s="358"/>
      <c r="D2855" s="51"/>
      <c r="E2855" s="51"/>
    </row>
    <row r="2856" spans="1:5" ht="15" thickBot="1" x14ac:dyDescent="0.3">
      <c r="A2856" s="51"/>
      <c r="B2856" s="55">
        <f t="shared" si="25"/>
        <v>44123</v>
      </c>
      <c r="C2856" s="358"/>
      <c r="D2856" s="51"/>
      <c r="E2856" s="51"/>
    </row>
    <row r="2857" spans="1:5" ht="15" thickBot="1" x14ac:dyDescent="0.3">
      <c r="A2857" s="51"/>
      <c r="B2857" s="55">
        <f t="shared" si="25"/>
        <v>44124</v>
      </c>
      <c r="C2857" s="358"/>
      <c r="D2857" s="51"/>
      <c r="E2857" s="51"/>
    </row>
    <row r="2858" spans="1:5" ht="15" thickBot="1" x14ac:dyDescent="0.3">
      <c r="A2858" s="51"/>
      <c r="B2858" s="55">
        <f t="shared" si="25"/>
        <v>44125</v>
      </c>
      <c r="C2858" s="358"/>
      <c r="D2858" s="51"/>
      <c r="E2858" s="51"/>
    </row>
    <row r="2859" spans="1:5" ht="15" thickBot="1" x14ac:dyDescent="0.3">
      <c r="A2859" s="51"/>
      <c r="B2859" s="55">
        <f t="shared" si="25"/>
        <v>44126</v>
      </c>
      <c r="C2859" s="358"/>
      <c r="D2859" s="51"/>
      <c r="E2859" s="51"/>
    </row>
    <row r="2860" spans="1:5" ht="15" thickBot="1" x14ac:dyDescent="0.3">
      <c r="A2860" s="51"/>
      <c r="B2860" s="55">
        <f t="shared" si="25"/>
        <v>44127</v>
      </c>
      <c r="C2860" s="358"/>
      <c r="D2860" s="51"/>
      <c r="E2860" s="51"/>
    </row>
    <row r="2861" spans="1:5" ht="15" thickBot="1" x14ac:dyDescent="0.3">
      <c r="A2861" s="51"/>
      <c r="B2861" s="55">
        <f t="shared" si="25"/>
        <v>44128</v>
      </c>
      <c r="C2861" s="358"/>
      <c r="D2861" s="51"/>
      <c r="E2861" s="51"/>
    </row>
    <row r="2862" spans="1:5" ht="15" thickBot="1" x14ac:dyDescent="0.3">
      <c r="A2862" s="51"/>
      <c r="B2862" s="55">
        <f t="shared" si="25"/>
        <v>44129</v>
      </c>
      <c r="C2862" s="358"/>
      <c r="D2862" s="51"/>
      <c r="E2862" s="51"/>
    </row>
    <row r="2863" spans="1:5" ht="15" thickBot="1" x14ac:dyDescent="0.3">
      <c r="A2863" s="51"/>
      <c r="B2863" s="55">
        <f t="shared" si="25"/>
        <v>44130</v>
      </c>
      <c r="C2863" s="358"/>
      <c r="D2863" s="51"/>
      <c r="E2863" s="51"/>
    </row>
    <row r="2864" spans="1:5" ht="15" thickBot="1" x14ac:dyDescent="0.3">
      <c r="A2864" s="51"/>
      <c r="B2864" s="55">
        <f t="shared" si="25"/>
        <v>44131</v>
      </c>
      <c r="C2864" s="358"/>
      <c r="D2864" s="51"/>
      <c r="E2864" s="51"/>
    </row>
    <row r="2865" spans="1:5" ht="15" thickBot="1" x14ac:dyDescent="0.3">
      <c r="A2865" s="51"/>
      <c r="B2865" s="55">
        <f t="shared" si="25"/>
        <v>44132</v>
      </c>
      <c r="C2865" s="358"/>
      <c r="D2865" s="51"/>
      <c r="E2865" s="51"/>
    </row>
    <row r="2866" spans="1:5" ht="15" thickBot="1" x14ac:dyDescent="0.3">
      <c r="A2866" s="51"/>
      <c r="B2866" s="55">
        <f t="shared" si="25"/>
        <v>44133</v>
      </c>
      <c r="C2866" s="358"/>
      <c r="D2866" s="51"/>
      <c r="E2866" s="51"/>
    </row>
    <row r="2867" spans="1:5" ht="15" thickBot="1" x14ac:dyDescent="0.3">
      <c r="A2867" s="51"/>
      <c r="B2867" s="55">
        <f t="shared" si="25"/>
        <v>44134</v>
      </c>
      <c r="C2867" s="358"/>
      <c r="D2867" s="51"/>
      <c r="E2867" s="51"/>
    </row>
    <row r="2868" spans="1:5" ht="15" thickBot="1" x14ac:dyDescent="0.3">
      <c r="A2868" s="51"/>
      <c r="B2868" s="55">
        <f t="shared" si="25"/>
        <v>44135</v>
      </c>
      <c r="C2868" s="358"/>
      <c r="D2868" s="51"/>
      <c r="E2868" s="51"/>
    </row>
    <row r="2869" spans="1:5" ht="15" thickBot="1" x14ac:dyDescent="0.3">
      <c r="A2869" s="51"/>
      <c r="B2869" s="55">
        <f t="shared" si="25"/>
        <v>44136</v>
      </c>
      <c r="C2869" s="358"/>
      <c r="D2869" s="51"/>
      <c r="E2869" s="51"/>
    </row>
    <row r="2870" spans="1:5" ht="15" thickBot="1" x14ac:dyDescent="0.3">
      <c r="A2870" s="51"/>
      <c r="B2870" s="55">
        <f t="shared" si="25"/>
        <v>44137</v>
      </c>
      <c r="C2870" s="358"/>
      <c r="D2870" s="51"/>
      <c r="E2870" s="51"/>
    </row>
    <row r="2871" spans="1:5" ht="15" thickBot="1" x14ac:dyDescent="0.3">
      <c r="A2871" s="51"/>
      <c r="B2871" s="55">
        <f t="shared" si="25"/>
        <v>44138</v>
      </c>
      <c r="C2871" s="358"/>
      <c r="D2871" s="51"/>
      <c r="E2871" s="51"/>
    </row>
    <row r="2872" spans="1:5" ht="15" thickBot="1" x14ac:dyDescent="0.3">
      <c r="A2872" s="51"/>
      <c r="B2872" s="55">
        <f t="shared" ref="B2872:B2935" si="26">+B2871+1</f>
        <v>44139</v>
      </c>
      <c r="C2872" s="358"/>
      <c r="D2872" s="51"/>
      <c r="E2872" s="51"/>
    </row>
    <row r="2873" spans="1:5" ht="15" thickBot="1" x14ac:dyDescent="0.3">
      <c r="A2873" s="51"/>
      <c r="B2873" s="55">
        <f t="shared" si="26"/>
        <v>44140</v>
      </c>
      <c r="C2873" s="358"/>
      <c r="D2873" s="51"/>
      <c r="E2873" s="51"/>
    </row>
    <row r="2874" spans="1:5" ht="15" thickBot="1" x14ac:dyDescent="0.3">
      <c r="A2874" s="51"/>
      <c r="B2874" s="55">
        <f t="shared" si="26"/>
        <v>44141</v>
      </c>
      <c r="C2874" s="358"/>
      <c r="D2874" s="51"/>
      <c r="E2874" s="51"/>
    </row>
    <row r="2875" spans="1:5" ht="15" thickBot="1" x14ac:dyDescent="0.3">
      <c r="A2875" s="51"/>
      <c r="B2875" s="55">
        <f t="shared" si="26"/>
        <v>44142</v>
      </c>
      <c r="C2875" s="358"/>
      <c r="D2875" s="51"/>
      <c r="E2875" s="51"/>
    </row>
    <row r="2876" spans="1:5" ht="15" thickBot="1" x14ac:dyDescent="0.3">
      <c r="A2876" s="51"/>
      <c r="B2876" s="55">
        <f t="shared" si="26"/>
        <v>44143</v>
      </c>
      <c r="C2876" s="358"/>
      <c r="D2876" s="51"/>
      <c r="E2876" s="51"/>
    </row>
    <row r="2877" spans="1:5" ht="15" thickBot="1" x14ac:dyDescent="0.3">
      <c r="A2877" s="51"/>
      <c r="B2877" s="55">
        <f t="shared" si="26"/>
        <v>44144</v>
      </c>
      <c r="C2877" s="358"/>
      <c r="D2877" s="51"/>
      <c r="E2877" s="51"/>
    </row>
    <row r="2878" spans="1:5" ht="15" thickBot="1" x14ac:dyDescent="0.3">
      <c r="A2878" s="51"/>
      <c r="B2878" s="55">
        <f t="shared" si="26"/>
        <v>44145</v>
      </c>
      <c r="C2878" s="358"/>
      <c r="D2878" s="51"/>
      <c r="E2878" s="51"/>
    </row>
    <row r="2879" spans="1:5" ht="15" thickBot="1" x14ac:dyDescent="0.3">
      <c r="A2879" s="51"/>
      <c r="B2879" s="55">
        <f t="shared" si="26"/>
        <v>44146</v>
      </c>
      <c r="C2879" s="358"/>
      <c r="D2879" s="51"/>
      <c r="E2879" s="51"/>
    </row>
    <row r="2880" spans="1:5" ht="15" thickBot="1" x14ac:dyDescent="0.3">
      <c r="A2880" s="51"/>
      <c r="B2880" s="55">
        <f t="shared" si="26"/>
        <v>44147</v>
      </c>
      <c r="C2880" s="358"/>
      <c r="D2880" s="51"/>
      <c r="E2880" s="51"/>
    </row>
    <row r="2881" spans="1:5" ht="15" thickBot="1" x14ac:dyDescent="0.3">
      <c r="A2881" s="51"/>
      <c r="B2881" s="55">
        <f t="shared" si="26"/>
        <v>44148</v>
      </c>
      <c r="C2881" s="358"/>
      <c r="D2881" s="51"/>
      <c r="E2881" s="51"/>
    </row>
    <row r="2882" spans="1:5" ht="15" thickBot="1" x14ac:dyDescent="0.3">
      <c r="A2882" s="51"/>
      <c r="B2882" s="55">
        <f t="shared" si="26"/>
        <v>44149</v>
      </c>
      <c r="C2882" s="358"/>
      <c r="D2882" s="51"/>
      <c r="E2882" s="51"/>
    </row>
    <row r="2883" spans="1:5" ht="15" thickBot="1" x14ac:dyDescent="0.3">
      <c r="A2883" s="51"/>
      <c r="B2883" s="55">
        <f t="shared" si="26"/>
        <v>44150</v>
      </c>
      <c r="C2883" s="358"/>
      <c r="D2883" s="51"/>
      <c r="E2883" s="51"/>
    </row>
    <row r="2884" spans="1:5" ht="15" thickBot="1" x14ac:dyDescent="0.3">
      <c r="A2884" s="51"/>
      <c r="B2884" s="55">
        <f t="shared" si="26"/>
        <v>44151</v>
      </c>
      <c r="C2884" s="358"/>
      <c r="D2884" s="51"/>
      <c r="E2884" s="51"/>
    </row>
    <row r="2885" spans="1:5" ht="15" thickBot="1" x14ac:dyDescent="0.3">
      <c r="A2885" s="51"/>
      <c r="B2885" s="55">
        <f t="shared" si="26"/>
        <v>44152</v>
      </c>
      <c r="C2885" s="358"/>
      <c r="D2885" s="51"/>
      <c r="E2885" s="51"/>
    </row>
    <row r="2886" spans="1:5" ht="15" thickBot="1" x14ac:dyDescent="0.3">
      <c r="A2886" s="51"/>
      <c r="B2886" s="55">
        <f t="shared" si="26"/>
        <v>44153</v>
      </c>
      <c r="C2886" s="358"/>
      <c r="D2886" s="51"/>
      <c r="E2886" s="51"/>
    </row>
    <row r="2887" spans="1:5" ht="15" thickBot="1" x14ac:dyDescent="0.3">
      <c r="A2887" s="51"/>
      <c r="B2887" s="55">
        <f t="shared" si="26"/>
        <v>44154</v>
      </c>
      <c r="C2887" s="358"/>
      <c r="D2887" s="51"/>
      <c r="E2887" s="51"/>
    </row>
    <row r="2888" spans="1:5" ht="15" thickBot="1" x14ac:dyDescent="0.3">
      <c r="A2888" s="51"/>
      <c r="B2888" s="55">
        <f t="shared" si="26"/>
        <v>44155</v>
      </c>
      <c r="C2888" s="358"/>
      <c r="D2888" s="51"/>
      <c r="E2888" s="51"/>
    </row>
    <row r="2889" spans="1:5" ht="15" thickBot="1" x14ac:dyDescent="0.3">
      <c r="A2889" s="51"/>
      <c r="B2889" s="55">
        <f t="shared" si="26"/>
        <v>44156</v>
      </c>
      <c r="C2889" s="358"/>
      <c r="D2889" s="51"/>
      <c r="E2889" s="51"/>
    </row>
    <row r="2890" spans="1:5" ht="15" thickBot="1" x14ac:dyDescent="0.3">
      <c r="A2890" s="51"/>
      <c r="B2890" s="55">
        <f t="shared" si="26"/>
        <v>44157</v>
      </c>
      <c r="C2890" s="358"/>
      <c r="D2890" s="51"/>
      <c r="E2890" s="51"/>
    </row>
    <row r="2891" spans="1:5" ht="15" thickBot="1" x14ac:dyDescent="0.3">
      <c r="A2891" s="51"/>
      <c r="B2891" s="55">
        <f t="shared" si="26"/>
        <v>44158</v>
      </c>
      <c r="C2891" s="358"/>
      <c r="D2891" s="51"/>
      <c r="E2891" s="51"/>
    </row>
    <row r="2892" spans="1:5" ht="15" thickBot="1" x14ac:dyDescent="0.3">
      <c r="A2892" s="51"/>
      <c r="B2892" s="55">
        <f t="shared" si="26"/>
        <v>44159</v>
      </c>
      <c r="C2892" s="358"/>
      <c r="D2892" s="51"/>
      <c r="E2892" s="51"/>
    </row>
    <row r="2893" spans="1:5" ht="15" thickBot="1" x14ac:dyDescent="0.3">
      <c r="A2893" s="51"/>
      <c r="B2893" s="55">
        <f t="shared" si="26"/>
        <v>44160</v>
      </c>
      <c r="C2893" s="358"/>
      <c r="D2893" s="51"/>
      <c r="E2893" s="51"/>
    </row>
    <row r="2894" spans="1:5" ht="15" thickBot="1" x14ac:dyDescent="0.3">
      <c r="A2894" s="51"/>
      <c r="B2894" s="55">
        <f t="shared" si="26"/>
        <v>44161</v>
      </c>
      <c r="C2894" s="358"/>
      <c r="D2894" s="51"/>
      <c r="E2894" s="51"/>
    </row>
    <row r="2895" spans="1:5" ht="15" thickBot="1" x14ac:dyDescent="0.3">
      <c r="A2895" s="51"/>
      <c r="B2895" s="55">
        <f t="shared" si="26"/>
        <v>44162</v>
      </c>
      <c r="C2895" s="358"/>
      <c r="D2895" s="51"/>
      <c r="E2895" s="51"/>
    </row>
    <row r="2896" spans="1:5" ht="15" thickBot="1" x14ac:dyDescent="0.3">
      <c r="A2896" s="51"/>
      <c r="B2896" s="55">
        <f t="shared" si="26"/>
        <v>44163</v>
      </c>
      <c r="C2896" s="358"/>
      <c r="D2896" s="51"/>
      <c r="E2896" s="51"/>
    </row>
    <row r="2897" spans="1:5" ht="15" thickBot="1" x14ac:dyDescent="0.3">
      <c r="A2897" s="51"/>
      <c r="B2897" s="55">
        <f t="shared" si="26"/>
        <v>44164</v>
      </c>
      <c r="C2897" s="358"/>
      <c r="D2897" s="51"/>
      <c r="E2897" s="51"/>
    </row>
    <row r="2898" spans="1:5" ht="15" thickBot="1" x14ac:dyDescent="0.3">
      <c r="A2898" s="51"/>
      <c r="B2898" s="55">
        <f t="shared" si="26"/>
        <v>44165</v>
      </c>
      <c r="C2898" s="358"/>
      <c r="D2898" s="51"/>
      <c r="E2898" s="51"/>
    </row>
    <row r="2899" spans="1:5" ht="15" thickBot="1" x14ac:dyDescent="0.3">
      <c r="A2899" s="51"/>
      <c r="B2899" s="55">
        <f t="shared" si="26"/>
        <v>44166</v>
      </c>
      <c r="C2899" s="358"/>
      <c r="D2899" s="51"/>
      <c r="E2899" s="51"/>
    </row>
    <row r="2900" spans="1:5" ht="15" thickBot="1" x14ac:dyDescent="0.3">
      <c r="A2900" s="51"/>
      <c r="B2900" s="55">
        <f t="shared" si="26"/>
        <v>44167</v>
      </c>
      <c r="C2900" s="358"/>
      <c r="D2900" s="51"/>
      <c r="E2900" s="51"/>
    </row>
    <row r="2901" spans="1:5" ht="15" thickBot="1" x14ac:dyDescent="0.3">
      <c r="A2901" s="51"/>
      <c r="B2901" s="55">
        <f t="shared" si="26"/>
        <v>44168</v>
      </c>
      <c r="C2901" s="358"/>
      <c r="D2901" s="51"/>
      <c r="E2901" s="51"/>
    </row>
    <row r="2902" spans="1:5" ht="15" thickBot="1" x14ac:dyDescent="0.3">
      <c r="A2902" s="51"/>
      <c r="B2902" s="55">
        <f t="shared" si="26"/>
        <v>44169</v>
      </c>
      <c r="C2902" s="358"/>
      <c r="D2902" s="51"/>
      <c r="E2902" s="51"/>
    </row>
    <row r="2903" spans="1:5" ht="15" thickBot="1" x14ac:dyDescent="0.3">
      <c r="A2903" s="51"/>
      <c r="B2903" s="55">
        <f t="shared" si="26"/>
        <v>44170</v>
      </c>
      <c r="C2903" s="358"/>
      <c r="D2903" s="51"/>
      <c r="E2903" s="51"/>
    </row>
    <row r="2904" spans="1:5" ht="15" thickBot="1" x14ac:dyDescent="0.3">
      <c r="A2904" s="51"/>
      <c r="B2904" s="55">
        <f t="shared" si="26"/>
        <v>44171</v>
      </c>
      <c r="C2904" s="358"/>
      <c r="D2904" s="51"/>
      <c r="E2904" s="51"/>
    </row>
    <row r="2905" spans="1:5" ht="15" thickBot="1" x14ac:dyDescent="0.3">
      <c r="A2905" s="51"/>
      <c r="B2905" s="55">
        <f t="shared" si="26"/>
        <v>44172</v>
      </c>
      <c r="C2905" s="358"/>
      <c r="D2905" s="51"/>
      <c r="E2905" s="51"/>
    </row>
    <row r="2906" spans="1:5" ht="15" thickBot="1" x14ac:dyDescent="0.3">
      <c r="A2906" s="51"/>
      <c r="B2906" s="55">
        <f t="shared" si="26"/>
        <v>44173</v>
      </c>
      <c r="C2906" s="358"/>
      <c r="D2906" s="51"/>
      <c r="E2906" s="51"/>
    </row>
    <row r="2907" spans="1:5" ht="15" thickBot="1" x14ac:dyDescent="0.3">
      <c r="A2907" s="51"/>
      <c r="B2907" s="55">
        <f t="shared" si="26"/>
        <v>44174</v>
      </c>
      <c r="C2907" s="358"/>
      <c r="D2907" s="51"/>
      <c r="E2907" s="51"/>
    </row>
    <row r="2908" spans="1:5" ht="15" thickBot="1" x14ac:dyDescent="0.3">
      <c r="A2908" s="51"/>
      <c r="B2908" s="55">
        <f t="shared" si="26"/>
        <v>44175</v>
      </c>
      <c r="C2908" s="358"/>
      <c r="D2908" s="51"/>
      <c r="E2908" s="51"/>
    </row>
    <row r="2909" spans="1:5" ht="15" thickBot="1" x14ac:dyDescent="0.3">
      <c r="A2909" s="51"/>
      <c r="B2909" s="55">
        <f t="shared" si="26"/>
        <v>44176</v>
      </c>
      <c r="C2909" s="358"/>
      <c r="D2909" s="51"/>
      <c r="E2909" s="51"/>
    </row>
    <row r="2910" spans="1:5" ht="15" thickBot="1" x14ac:dyDescent="0.3">
      <c r="A2910" s="51"/>
      <c r="B2910" s="55">
        <f t="shared" si="26"/>
        <v>44177</v>
      </c>
      <c r="C2910" s="358"/>
      <c r="D2910" s="51"/>
      <c r="E2910" s="51"/>
    </row>
    <row r="2911" spans="1:5" ht="15" thickBot="1" x14ac:dyDescent="0.3">
      <c r="A2911" s="51"/>
      <c r="B2911" s="55">
        <f t="shared" si="26"/>
        <v>44178</v>
      </c>
      <c r="C2911" s="358"/>
      <c r="D2911" s="51"/>
      <c r="E2911" s="51"/>
    </row>
    <row r="2912" spans="1:5" ht="15" thickBot="1" x14ac:dyDescent="0.3">
      <c r="A2912" s="51"/>
      <c r="B2912" s="55">
        <f t="shared" si="26"/>
        <v>44179</v>
      </c>
      <c r="C2912" s="358"/>
      <c r="D2912" s="51"/>
      <c r="E2912" s="51"/>
    </row>
    <row r="2913" spans="1:5" ht="15" thickBot="1" x14ac:dyDescent="0.3">
      <c r="A2913" s="51"/>
      <c r="B2913" s="55">
        <f t="shared" si="26"/>
        <v>44180</v>
      </c>
      <c r="C2913" s="358"/>
      <c r="D2913" s="51"/>
      <c r="E2913" s="51"/>
    </row>
    <row r="2914" spans="1:5" ht="15" thickBot="1" x14ac:dyDescent="0.3">
      <c r="A2914" s="51"/>
      <c r="B2914" s="55">
        <f t="shared" si="26"/>
        <v>44181</v>
      </c>
      <c r="C2914" s="358"/>
      <c r="D2914" s="51"/>
      <c r="E2914" s="51"/>
    </row>
    <row r="2915" spans="1:5" ht="15" thickBot="1" x14ac:dyDescent="0.3">
      <c r="A2915" s="51"/>
      <c r="B2915" s="55">
        <f t="shared" si="26"/>
        <v>44182</v>
      </c>
      <c r="C2915" s="358"/>
      <c r="D2915" s="51"/>
      <c r="E2915" s="51"/>
    </row>
    <row r="2916" spans="1:5" ht="15" thickBot="1" x14ac:dyDescent="0.3">
      <c r="A2916" s="51"/>
      <c r="B2916" s="55">
        <f t="shared" si="26"/>
        <v>44183</v>
      </c>
      <c r="C2916" s="358"/>
      <c r="D2916" s="51"/>
      <c r="E2916" s="51"/>
    </row>
    <row r="2917" spans="1:5" ht="15" thickBot="1" x14ac:dyDescent="0.3">
      <c r="A2917" s="51"/>
      <c r="B2917" s="55">
        <f t="shared" si="26"/>
        <v>44184</v>
      </c>
      <c r="C2917" s="358"/>
      <c r="D2917" s="51"/>
      <c r="E2917" s="51"/>
    </row>
    <row r="2918" spans="1:5" ht="15" thickBot="1" x14ac:dyDescent="0.3">
      <c r="A2918" s="51"/>
      <c r="B2918" s="55">
        <f t="shared" si="26"/>
        <v>44185</v>
      </c>
      <c r="C2918" s="358"/>
      <c r="D2918" s="51"/>
      <c r="E2918" s="51"/>
    </row>
    <row r="2919" spans="1:5" ht="15" thickBot="1" x14ac:dyDescent="0.3">
      <c r="A2919" s="51"/>
      <c r="B2919" s="55">
        <f t="shared" si="26"/>
        <v>44186</v>
      </c>
      <c r="C2919" s="358"/>
      <c r="D2919" s="51"/>
      <c r="E2919" s="51"/>
    </row>
    <row r="2920" spans="1:5" ht="15" thickBot="1" x14ac:dyDescent="0.3">
      <c r="A2920" s="51"/>
      <c r="B2920" s="55">
        <f t="shared" si="26"/>
        <v>44187</v>
      </c>
      <c r="C2920" s="358"/>
      <c r="D2920" s="51"/>
      <c r="E2920" s="51"/>
    </row>
    <row r="2921" spans="1:5" ht="15" thickBot="1" x14ac:dyDescent="0.3">
      <c r="A2921" s="51"/>
      <c r="B2921" s="55">
        <f t="shared" si="26"/>
        <v>44188</v>
      </c>
      <c r="C2921" s="358"/>
      <c r="D2921" s="51"/>
      <c r="E2921" s="51"/>
    </row>
    <row r="2922" spans="1:5" ht="15" thickBot="1" x14ac:dyDescent="0.3">
      <c r="A2922" s="51"/>
      <c r="B2922" s="55">
        <f t="shared" si="26"/>
        <v>44189</v>
      </c>
      <c r="C2922" s="358"/>
      <c r="D2922" s="51"/>
      <c r="E2922" s="51"/>
    </row>
    <row r="2923" spans="1:5" ht="15" thickBot="1" x14ac:dyDescent="0.3">
      <c r="A2923" s="51"/>
      <c r="B2923" s="55">
        <f t="shared" si="26"/>
        <v>44190</v>
      </c>
      <c r="C2923" s="358"/>
      <c r="D2923" s="51"/>
      <c r="E2923" s="51"/>
    </row>
    <row r="2924" spans="1:5" ht="15" thickBot="1" x14ac:dyDescent="0.3">
      <c r="A2924" s="51"/>
      <c r="B2924" s="55">
        <f t="shared" si="26"/>
        <v>44191</v>
      </c>
      <c r="C2924" s="358"/>
      <c r="D2924" s="51"/>
      <c r="E2924" s="51"/>
    </row>
    <row r="2925" spans="1:5" ht="15" thickBot="1" x14ac:dyDescent="0.3">
      <c r="A2925" s="51"/>
      <c r="B2925" s="55">
        <f t="shared" si="26"/>
        <v>44192</v>
      </c>
      <c r="C2925" s="358"/>
      <c r="D2925" s="51"/>
      <c r="E2925" s="51"/>
    </row>
    <row r="2926" spans="1:5" ht="15" thickBot="1" x14ac:dyDescent="0.3">
      <c r="A2926" s="51"/>
      <c r="B2926" s="55">
        <f t="shared" si="26"/>
        <v>44193</v>
      </c>
      <c r="C2926" s="358"/>
      <c r="D2926" s="51"/>
      <c r="E2926" s="51"/>
    </row>
    <row r="2927" spans="1:5" ht="15" thickBot="1" x14ac:dyDescent="0.3">
      <c r="A2927" s="51"/>
      <c r="B2927" s="55">
        <f t="shared" si="26"/>
        <v>44194</v>
      </c>
      <c r="C2927" s="358"/>
      <c r="D2927" s="51"/>
      <c r="E2927" s="51"/>
    </row>
    <row r="2928" spans="1:5" ht="15" thickBot="1" x14ac:dyDescent="0.3">
      <c r="A2928" s="51"/>
      <c r="B2928" s="55">
        <f t="shared" si="26"/>
        <v>44195</v>
      </c>
      <c r="C2928" s="358"/>
      <c r="D2928" s="51"/>
      <c r="E2928" s="51"/>
    </row>
    <row r="2929" spans="1:5" ht="15" thickBot="1" x14ac:dyDescent="0.3">
      <c r="A2929" s="51"/>
      <c r="B2929" s="55">
        <f t="shared" si="26"/>
        <v>44196</v>
      </c>
      <c r="C2929" s="358"/>
      <c r="D2929" s="51"/>
      <c r="E2929" s="51"/>
    </row>
    <row r="2930" spans="1:5" ht="15" thickBot="1" x14ac:dyDescent="0.3">
      <c r="A2930" s="51"/>
      <c r="B2930" s="55">
        <f t="shared" si="26"/>
        <v>44197</v>
      </c>
      <c r="C2930" s="359">
        <v>5.4434782608695658</v>
      </c>
      <c r="D2930" s="51"/>
      <c r="E2930" s="51"/>
    </row>
    <row r="2931" spans="1:5" ht="15" thickBot="1" x14ac:dyDescent="0.3">
      <c r="A2931" s="51"/>
      <c r="B2931" s="55">
        <f t="shared" si="26"/>
        <v>44198</v>
      </c>
      <c r="C2931" s="359">
        <v>6.9874999999999998</v>
      </c>
      <c r="D2931" s="51"/>
      <c r="E2931" s="51"/>
    </row>
    <row r="2932" spans="1:5" ht="15" thickBot="1" x14ac:dyDescent="0.3">
      <c r="A2932" s="51"/>
      <c r="B2932" s="55">
        <f t="shared" si="26"/>
        <v>44199</v>
      </c>
      <c r="C2932" s="359">
        <v>7.1499999999999986</v>
      </c>
      <c r="D2932" s="51"/>
      <c r="E2932" s="51"/>
    </row>
    <row r="2933" spans="1:5" ht="15" thickBot="1" x14ac:dyDescent="0.3">
      <c r="A2933" s="51"/>
      <c r="B2933" s="55">
        <f t="shared" si="26"/>
        <v>44200</v>
      </c>
      <c r="C2933" s="359">
        <v>5.583333333333333</v>
      </c>
      <c r="D2933" s="51"/>
      <c r="E2933" s="51"/>
    </row>
    <row r="2934" spans="1:5" ht="15" thickBot="1" x14ac:dyDescent="0.3">
      <c r="A2934" s="51"/>
      <c r="B2934" s="55">
        <f t="shared" si="26"/>
        <v>44201</v>
      </c>
      <c r="C2934" s="359">
        <v>5.3166666666666673</v>
      </c>
      <c r="D2934" s="51"/>
      <c r="E2934" s="51"/>
    </row>
    <row r="2935" spans="1:5" ht="15" thickBot="1" x14ac:dyDescent="0.3">
      <c r="A2935" s="51"/>
      <c r="B2935" s="55">
        <f t="shared" si="26"/>
        <v>44202</v>
      </c>
      <c r="C2935" s="359">
        <v>5.125</v>
      </c>
      <c r="D2935" s="51"/>
      <c r="E2935" s="51"/>
    </row>
    <row r="2936" spans="1:5" ht="15" thickBot="1" x14ac:dyDescent="0.3">
      <c r="A2936" s="51"/>
      <c r="B2936" s="55">
        <f t="shared" ref="B2936:B2999" si="27">+B2935+1</f>
        <v>44203</v>
      </c>
      <c r="C2936" s="359">
        <v>2.5041666666666669</v>
      </c>
      <c r="D2936" s="51"/>
      <c r="E2936" s="51"/>
    </row>
    <row r="2937" spans="1:5" ht="15" thickBot="1" x14ac:dyDescent="0.3">
      <c r="A2937" s="51"/>
      <c r="B2937" s="55">
        <f t="shared" si="27"/>
        <v>44204</v>
      </c>
      <c r="C2937" s="359">
        <v>3.4833333333333338</v>
      </c>
      <c r="D2937" s="51"/>
      <c r="E2937" s="51"/>
    </row>
    <row r="2938" spans="1:5" ht="15" thickBot="1" x14ac:dyDescent="0.3">
      <c r="A2938" s="51"/>
      <c r="B2938" s="55">
        <f t="shared" si="27"/>
        <v>44205</v>
      </c>
      <c r="C2938" s="359">
        <v>2.7624999999999997</v>
      </c>
      <c r="D2938" s="51"/>
      <c r="E2938" s="51"/>
    </row>
    <row r="2939" spans="1:5" ht="15" thickBot="1" x14ac:dyDescent="0.3">
      <c r="A2939" s="51"/>
      <c r="B2939" s="55">
        <f t="shared" si="27"/>
        <v>44206</v>
      </c>
      <c r="C2939" s="359">
        <v>3.9541666666666675</v>
      </c>
      <c r="D2939" s="51"/>
      <c r="E2939" s="51"/>
    </row>
    <row r="2940" spans="1:5" ht="15" thickBot="1" x14ac:dyDescent="0.3">
      <c r="A2940" s="51"/>
      <c r="B2940" s="55">
        <f t="shared" si="27"/>
        <v>44207</v>
      </c>
      <c r="C2940" s="359">
        <v>1.3833333333333335</v>
      </c>
      <c r="D2940" s="51"/>
      <c r="E2940" s="51"/>
    </row>
    <row r="2941" spans="1:5" ht="15" thickBot="1" x14ac:dyDescent="0.3">
      <c r="A2941" s="51"/>
      <c r="B2941" s="55">
        <f t="shared" si="27"/>
        <v>44208</v>
      </c>
      <c r="C2941" s="359">
        <v>-0.89166666666666661</v>
      </c>
      <c r="D2941" s="51"/>
      <c r="E2941" s="51"/>
    </row>
    <row r="2942" spans="1:5" ht="15" thickBot="1" x14ac:dyDescent="0.3">
      <c r="A2942" s="51"/>
      <c r="B2942" s="55">
        <f t="shared" si="27"/>
        <v>44209</v>
      </c>
      <c r="C2942" s="359">
        <v>-7.5000000000000067E-2</v>
      </c>
      <c r="D2942" s="51"/>
      <c r="E2942" s="51"/>
    </row>
    <row r="2943" spans="1:5" ht="15" thickBot="1" x14ac:dyDescent="0.3">
      <c r="A2943" s="51"/>
      <c r="B2943" s="55">
        <f t="shared" si="27"/>
        <v>44210</v>
      </c>
      <c r="C2943" s="359">
        <v>2.6999999999999997</v>
      </c>
      <c r="D2943" s="51"/>
      <c r="E2943" s="51"/>
    </row>
    <row r="2944" spans="1:5" ht="15" thickBot="1" x14ac:dyDescent="0.3">
      <c r="A2944" s="51"/>
      <c r="B2944" s="55">
        <f t="shared" si="27"/>
        <v>44211</v>
      </c>
      <c r="C2944" s="359">
        <v>2.5499999999999998</v>
      </c>
      <c r="D2944" s="51"/>
      <c r="E2944" s="51"/>
    </row>
    <row r="2945" spans="1:5" ht="15" thickBot="1" x14ac:dyDescent="0.3">
      <c r="A2945" s="51"/>
      <c r="B2945" s="55">
        <f t="shared" si="27"/>
        <v>44212</v>
      </c>
      <c r="C2945" s="359">
        <v>0.19166666666666665</v>
      </c>
      <c r="D2945" s="51"/>
      <c r="E2945" s="51"/>
    </row>
    <row r="2946" spans="1:5" ht="15" thickBot="1" x14ac:dyDescent="0.3">
      <c r="A2946" s="51"/>
      <c r="B2946" s="55">
        <f t="shared" si="27"/>
        <v>44213</v>
      </c>
      <c r="C2946" s="359">
        <v>0.3833333333333333</v>
      </c>
      <c r="D2946" s="51"/>
      <c r="E2946" s="51"/>
    </row>
    <row r="2947" spans="1:5" ht="15" thickBot="1" x14ac:dyDescent="0.3">
      <c r="A2947" s="51"/>
      <c r="B2947" s="55">
        <f t="shared" si="27"/>
        <v>44214</v>
      </c>
      <c r="C2947" s="359">
        <v>0.54166666666666685</v>
      </c>
      <c r="D2947" s="51"/>
      <c r="E2947" s="51"/>
    </row>
    <row r="2948" spans="1:5" ht="15" thickBot="1" x14ac:dyDescent="0.3">
      <c r="A2948" s="51"/>
      <c r="B2948" s="55">
        <f t="shared" si="27"/>
        <v>44215</v>
      </c>
      <c r="C2948" s="359">
        <v>-0.52500000000000002</v>
      </c>
      <c r="D2948" s="51"/>
      <c r="E2948" s="51"/>
    </row>
    <row r="2949" spans="1:5" ht="15" thickBot="1" x14ac:dyDescent="0.3">
      <c r="A2949" s="51"/>
      <c r="B2949" s="55">
        <f t="shared" si="27"/>
        <v>44216</v>
      </c>
      <c r="C2949" s="359">
        <v>1.1208333333333333</v>
      </c>
      <c r="D2949" s="51"/>
      <c r="E2949" s="51"/>
    </row>
    <row r="2950" spans="1:5" ht="15" thickBot="1" x14ac:dyDescent="0.3">
      <c r="A2950" s="51"/>
      <c r="B2950" s="55">
        <f t="shared" si="27"/>
        <v>44217</v>
      </c>
      <c r="C2950" s="359">
        <v>3.6458333333333339</v>
      </c>
      <c r="D2950" s="51"/>
      <c r="E2950" s="51"/>
    </row>
    <row r="2951" spans="1:5" ht="15" thickBot="1" x14ac:dyDescent="0.3">
      <c r="A2951" s="51"/>
      <c r="B2951" s="55">
        <f t="shared" si="27"/>
        <v>44218</v>
      </c>
      <c r="C2951" s="359">
        <v>7.208333333333333</v>
      </c>
      <c r="D2951" s="51"/>
      <c r="E2951" s="51"/>
    </row>
    <row r="2952" spans="1:5" ht="15" thickBot="1" x14ac:dyDescent="0.3">
      <c r="A2952" s="51"/>
      <c r="B2952" s="55">
        <f t="shared" si="27"/>
        <v>44219</v>
      </c>
      <c r="C2952" s="359">
        <v>7.6958333333333337</v>
      </c>
      <c r="D2952" s="51"/>
      <c r="E2952" s="51"/>
    </row>
    <row r="2953" spans="1:5" ht="15" thickBot="1" x14ac:dyDescent="0.3">
      <c r="A2953" s="51"/>
      <c r="B2953" s="55">
        <f t="shared" si="27"/>
        <v>44220</v>
      </c>
      <c r="C2953" s="359">
        <v>4.5333333333333341</v>
      </c>
      <c r="D2953" s="51"/>
      <c r="E2953" s="51"/>
    </row>
    <row r="2954" spans="1:5" ht="15" thickBot="1" x14ac:dyDescent="0.3">
      <c r="A2954" s="51"/>
      <c r="B2954" s="55">
        <f t="shared" si="27"/>
        <v>44221</v>
      </c>
      <c r="C2954" s="359">
        <v>2.9624999999999999</v>
      </c>
      <c r="D2954" s="51"/>
      <c r="E2954" s="51"/>
    </row>
    <row r="2955" spans="1:5" ht="15" thickBot="1" x14ac:dyDescent="0.3">
      <c r="A2955" s="51"/>
      <c r="B2955" s="55">
        <f t="shared" si="27"/>
        <v>44222</v>
      </c>
      <c r="C2955" s="359">
        <v>2.7291666666666665</v>
      </c>
      <c r="D2955" s="51"/>
      <c r="E2955" s="51"/>
    </row>
    <row r="2956" spans="1:5" ht="15" thickBot="1" x14ac:dyDescent="0.3">
      <c r="A2956" s="51"/>
      <c r="B2956" s="55">
        <f t="shared" si="27"/>
        <v>44223</v>
      </c>
      <c r="C2956" s="359">
        <v>-0.32916666666666661</v>
      </c>
      <c r="D2956" s="51"/>
      <c r="E2956" s="51"/>
    </row>
    <row r="2957" spans="1:5" ht="15" thickBot="1" x14ac:dyDescent="0.3">
      <c r="A2957" s="51"/>
      <c r="B2957" s="55">
        <f t="shared" si="27"/>
        <v>44224</v>
      </c>
      <c r="C2957" s="359">
        <v>7.9166666666666996E-2</v>
      </c>
      <c r="D2957" s="51"/>
      <c r="E2957" s="51"/>
    </row>
    <row r="2958" spans="1:5" ht="15" thickBot="1" x14ac:dyDescent="0.3">
      <c r="A2958" s="51"/>
      <c r="B2958" s="55">
        <f t="shared" si="27"/>
        <v>44225</v>
      </c>
      <c r="C2958" s="359">
        <v>0.77083333333333315</v>
      </c>
      <c r="D2958" s="51"/>
      <c r="E2958" s="51"/>
    </row>
    <row r="2959" spans="1:5" ht="15" thickBot="1" x14ac:dyDescent="0.3">
      <c r="A2959" s="51"/>
      <c r="B2959" s="55">
        <f t="shared" si="27"/>
        <v>44226</v>
      </c>
      <c r="C2959" s="359">
        <v>2.7250000000000001</v>
      </c>
      <c r="D2959" s="51"/>
      <c r="E2959" s="51"/>
    </row>
    <row r="2960" spans="1:5" ht="15" thickBot="1" x14ac:dyDescent="0.3">
      <c r="A2960" s="51"/>
      <c r="B2960" s="55">
        <f t="shared" si="27"/>
        <v>44227</v>
      </c>
      <c r="C2960" s="359">
        <v>6.1541666666666686</v>
      </c>
      <c r="D2960" s="51"/>
      <c r="E2960" s="51"/>
    </row>
    <row r="2961" spans="1:5" ht="15" thickBot="1" x14ac:dyDescent="0.3">
      <c r="A2961" s="51"/>
      <c r="B2961" s="55">
        <f t="shared" si="27"/>
        <v>44228</v>
      </c>
      <c r="C2961" s="359">
        <v>4.5916666666666668</v>
      </c>
      <c r="D2961" s="51"/>
      <c r="E2961" s="51"/>
    </row>
    <row r="2962" spans="1:5" ht="15" thickBot="1" x14ac:dyDescent="0.3">
      <c r="A2962" s="51"/>
      <c r="B2962" s="55">
        <f t="shared" si="27"/>
        <v>44229</v>
      </c>
      <c r="C2962" s="359">
        <v>6.2541666666666655</v>
      </c>
      <c r="D2962" s="51"/>
      <c r="E2962" s="51"/>
    </row>
    <row r="2963" spans="1:5" ht="15" thickBot="1" x14ac:dyDescent="0.3">
      <c r="A2963" s="51"/>
      <c r="B2963" s="55">
        <f t="shared" si="27"/>
        <v>44230</v>
      </c>
      <c r="C2963" s="359">
        <v>4.9374999999999991</v>
      </c>
      <c r="D2963" s="51"/>
      <c r="E2963" s="51"/>
    </row>
    <row r="2964" spans="1:5" ht="15" thickBot="1" x14ac:dyDescent="0.3">
      <c r="A2964" s="51"/>
      <c r="B2964" s="55">
        <f t="shared" si="27"/>
        <v>44231</v>
      </c>
      <c r="C2964" s="359">
        <v>7.3583333333333334</v>
      </c>
      <c r="D2964" s="51"/>
      <c r="E2964" s="51"/>
    </row>
    <row r="2965" spans="1:5" ht="15" thickBot="1" x14ac:dyDescent="0.3">
      <c r="A2965" s="51"/>
      <c r="B2965" s="55">
        <f t="shared" si="27"/>
        <v>44232</v>
      </c>
      <c r="C2965" s="359">
        <v>8.8708333333333336</v>
      </c>
      <c r="D2965" s="51"/>
      <c r="E2965" s="51"/>
    </row>
    <row r="2966" spans="1:5" ht="15" thickBot="1" x14ac:dyDescent="0.3">
      <c r="A2966" s="51"/>
      <c r="B2966" s="55">
        <f t="shared" si="27"/>
        <v>44233</v>
      </c>
      <c r="C2966" s="359">
        <v>9.1666666666666679</v>
      </c>
      <c r="D2966" s="51"/>
      <c r="E2966" s="51"/>
    </row>
    <row r="2967" spans="1:5" ht="15" thickBot="1" x14ac:dyDescent="0.3">
      <c r="A2967" s="51"/>
      <c r="B2967" s="55">
        <f t="shared" si="27"/>
        <v>44234</v>
      </c>
      <c r="C2967" s="359">
        <v>10.808333333333332</v>
      </c>
      <c r="D2967" s="51"/>
      <c r="E2967" s="51"/>
    </row>
    <row r="2968" spans="1:5" ht="15" thickBot="1" x14ac:dyDescent="0.3">
      <c r="A2968" s="51"/>
      <c r="B2968" s="55">
        <f t="shared" si="27"/>
        <v>44235</v>
      </c>
      <c r="C2968" s="359">
        <v>9.4041666666666668</v>
      </c>
      <c r="D2968" s="51"/>
      <c r="E2968" s="51"/>
    </row>
    <row r="2969" spans="1:5" ht="15" thickBot="1" x14ac:dyDescent="0.3">
      <c r="A2969" s="51"/>
      <c r="B2969" s="55">
        <f t="shared" si="27"/>
        <v>44236</v>
      </c>
      <c r="C2969" s="359">
        <v>9.1749999999999989</v>
      </c>
      <c r="D2969" s="51"/>
      <c r="E2969" s="51"/>
    </row>
    <row r="2970" spans="1:5" ht="15" thickBot="1" x14ac:dyDescent="0.3">
      <c r="A2970" s="51"/>
      <c r="B2970" s="55">
        <f t="shared" si="27"/>
        <v>44237</v>
      </c>
      <c r="C2970" s="359">
        <v>9.2291666666666643</v>
      </c>
      <c r="D2970" s="51"/>
      <c r="E2970" s="51"/>
    </row>
    <row r="2971" spans="1:5" ht="15" thickBot="1" x14ac:dyDescent="0.3">
      <c r="A2971" s="51"/>
      <c r="B2971" s="55">
        <f t="shared" si="27"/>
        <v>44238</v>
      </c>
      <c r="C2971" s="359">
        <v>6.4750000000000005</v>
      </c>
      <c r="D2971" s="51"/>
      <c r="E2971" s="51"/>
    </row>
    <row r="2972" spans="1:5" ht="15" thickBot="1" x14ac:dyDescent="0.3">
      <c r="A2972" s="51"/>
      <c r="B2972" s="55">
        <f t="shared" si="27"/>
        <v>44239</v>
      </c>
      <c r="C2972" s="359">
        <v>1.1875</v>
      </c>
      <c r="D2972" s="51"/>
      <c r="E2972" s="51"/>
    </row>
    <row r="2973" spans="1:5" ht="15" thickBot="1" x14ac:dyDescent="0.3">
      <c r="A2973" s="51"/>
      <c r="B2973" s="55">
        <f t="shared" si="27"/>
        <v>44240</v>
      </c>
      <c r="C2973" s="359">
        <v>-0.3125</v>
      </c>
      <c r="D2973" s="51"/>
      <c r="E2973" s="51"/>
    </row>
    <row r="2974" spans="1:5" ht="15" thickBot="1" x14ac:dyDescent="0.3">
      <c r="A2974" s="51"/>
      <c r="B2974" s="55">
        <f t="shared" si="27"/>
        <v>44241</v>
      </c>
      <c r="C2974" s="359">
        <v>0.43333333333333329</v>
      </c>
      <c r="D2974" s="51"/>
      <c r="E2974" s="51"/>
    </row>
    <row r="2975" spans="1:5" ht="15" thickBot="1" x14ac:dyDescent="0.3">
      <c r="A2975" s="51"/>
      <c r="B2975" s="55">
        <f t="shared" si="27"/>
        <v>44242</v>
      </c>
      <c r="C2975" s="359">
        <v>0.32083333333333325</v>
      </c>
      <c r="D2975" s="51"/>
      <c r="E2975" s="51"/>
    </row>
    <row r="2976" spans="1:5" ht="15" thickBot="1" x14ac:dyDescent="0.3">
      <c r="A2976" s="51"/>
      <c r="B2976" s="55">
        <f t="shared" si="27"/>
        <v>44243</v>
      </c>
      <c r="C2976" s="359">
        <v>2.2583333333333333</v>
      </c>
      <c r="D2976" s="51"/>
      <c r="E2976" s="51"/>
    </row>
    <row r="2977" spans="1:5" ht="15" thickBot="1" x14ac:dyDescent="0.3">
      <c r="A2977" s="51"/>
      <c r="B2977" s="55">
        <f t="shared" si="27"/>
        <v>44244</v>
      </c>
      <c r="C2977" s="359">
        <v>4.0624999999999991</v>
      </c>
      <c r="D2977" s="51"/>
      <c r="E2977" s="51"/>
    </row>
    <row r="2978" spans="1:5" ht="15" thickBot="1" x14ac:dyDescent="0.3">
      <c r="A2978" s="51"/>
      <c r="B2978" s="55">
        <f t="shared" si="27"/>
        <v>44245</v>
      </c>
      <c r="C2978" s="359">
        <v>7.0958333333333314</v>
      </c>
      <c r="D2978" s="51"/>
      <c r="E2978" s="51"/>
    </row>
    <row r="2979" spans="1:5" ht="15" thickBot="1" x14ac:dyDescent="0.3">
      <c r="A2979" s="51"/>
      <c r="B2979" s="55">
        <f t="shared" si="27"/>
        <v>44246</v>
      </c>
      <c r="C2979" s="359">
        <v>7.9458333333333329</v>
      </c>
      <c r="D2979" s="51"/>
      <c r="E2979" s="51"/>
    </row>
    <row r="2980" spans="1:5" ht="15" thickBot="1" x14ac:dyDescent="0.3">
      <c r="A2980" s="51"/>
      <c r="B2980" s="55">
        <f t="shared" si="27"/>
        <v>44247</v>
      </c>
      <c r="C2980" s="359">
        <v>8.7583333333333346</v>
      </c>
      <c r="D2980" s="51"/>
      <c r="E2980" s="51"/>
    </row>
    <row r="2981" spans="1:5" ht="15" thickBot="1" x14ac:dyDescent="0.3">
      <c r="A2981" s="51"/>
      <c r="B2981" s="55">
        <f t="shared" si="27"/>
        <v>44248</v>
      </c>
      <c r="C2981" s="359">
        <v>9.0999999999999979</v>
      </c>
      <c r="D2981" s="51"/>
      <c r="E2981" s="51"/>
    </row>
    <row r="2982" spans="1:5" ht="15" thickBot="1" x14ac:dyDescent="0.3">
      <c r="A2982" s="51"/>
      <c r="B2982" s="55">
        <f t="shared" si="27"/>
        <v>44249</v>
      </c>
      <c r="C2982" s="359">
        <v>7.8041666666666663</v>
      </c>
      <c r="D2982" s="51"/>
      <c r="E2982" s="51"/>
    </row>
    <row r="2983" spans="1:5" ht="15" thickBot="1" x14ac:dyDescent="0.3">
      <c r="A2983" s="51"/>
      <c r="B2983" s="55">
        <f t="shared" si="27"/>
        <v>44250</v>
      </c>
      <c r="C2983" s="359">
        <v>7.9750000000000005</v>
      </c>
      <c r="D2983" s="51"/>
      <c r="E2983" s="51"/>
    </row>
    <row r="2984" spans="1:5" ht="15" thickBot="1" x14ac:dyDescent="0.3">
      <c r="A2984" s="51"/>
      <c r="B2984" s="55">
        <f t="shared" si="27"/>
        <v>44251</v>
      </c>
      <c r="C2984" s="359">
        <v>10.670833333333334</v>
      </c>
      <c r="D2984" s="51"/>
      <c r="E2984" s="51"/>
    </row>
    <row r="2985" spans="1:5" ht="15" thickBot="1" x14ac:dyDescent="0.3">
      <c r="A2985" s="51"/>
      <c r="B2985" s="55">
        <f t="shared" si="27"/>
        <v>44252</v>
      </c>
      <c r="C2985" s="359">
        <v>12.299999999999999</v>
      </c>
      <c r="D2985" s="51"/>
      <c r="E2985" s="51"/>
    </row>
    <row r="2986" spans="1:5" ht="15" thickBot="1" x14ac:dyDescent="0.3">
      <c r="A2986" s="51"/>
      <c r="B2986" s="55">
        <f t="shared" si="27"/>
        <v>44253</v>
      </c>
      <c r="C2986" s="359">
        <v>10.737499999999997</v>
      </c>
      <c r="D2986" s="51"/>
      <c r="E2986" s="51"/>
    </row>
    <row r="2987" spans="1:5" ht="15" thickBot="1" x14ac:dyDescent="0.3">
      <c r="A2987" s="51"/>
      <c r="B2987" s="55">
        <f t="shared" si="27"/>
        <v>44254</v>
      </c>
      <c r="C2987" s="359">
        <v>10.916666666666666</v>
      </c>
      <c r="D2987" s="51"/>
      <c r="E2987" s="51"/>
    </row>
    <row r="2988" spans="1:5" ht="15" thickBot="1" x14ac:dyDescent="0.3">
      <c r="A2988" s="51"/>
      <c r="B2988" s="55">
        <f t="shared" si="27"/>
        <v>44255</v>
      </c>
      <c r="C2988" s="359">
        <v>8.6083333333333343</v>
      </c>
      <c r="D2988" s="51"/>
      <c r="E2988" s="51"/>
    </row>
    <row r="2989" spans="1:5" ht="15" thickBot="1" x14ac:dyDescent="0.3">
      <c r="A2989" s="51"/>
      <c r="B2989" s="55">
        <f t="shared" si="27"/>
        <v>44256</v>
      </c>
      <c r="C2989" s="359">
        <v>8.0208333333333339</v>
      </c>
      <c r="D2989" s="51"/>
      <c r="E2989" s="51"/>
    </row>
    <row r="2990" spans="1:5" ht="15" thickBot="1" x14ac:dyDescent="0.3">
      <c r="A2990" s="51"/>
      <c r="B2990" s="55">
        <f t="shared" si="27"/>
        <v>44257</v>
      </c>
      <c r="C2990" s="359">
        <v>9.2958333333333325</v>
      </c>
      <c r="D2990" s="51"/>
      <c r="E2990" s="51"/>
    </row>
    <row r="2991" spans="1:5" ht="15" thickBot="1" x14ac:dyDescent="0.3">
      <c r="A2991" s="51"/>
      <c r="B2991" s="55">
        <f t="shared" si="27"/>
        <v>44258</v>
      </c>
      <c r="C2991" s="359">
        <v>7.3791666666666691</v>
      </c>
      <c r="D2991" s="51"/>
      <c r="E2991" s="51"/>
    </row>
    <row r="2992" spans="1:5" ht="15" thickBot="1" x14ac:dyDescent="0.3">
      <c r="A2992" s="51"/>
      <c r="B2992" s="55">
        <f t="shared" si="27"/>
        <v>44259</v>
      </c>
      <c r="C2992" s="359">
        <v>7.5791666666666657</v>
      </c>
      <c r="D2992" s="51"/>
      <c r="E2992" s="51"/>
    </row>
    <row r="2993" spans="1:5" ht="15" thickBot="1" x14ac:dyDescent="0.3">
      <c r="A2993" s="51"/>
      <c r="B2993" s="55">
        <f t="shared" si="27"/>
        <v>44260</v>
      </c>
      <c r="C2993" s="359">
        <v>9.2624999999999993</v>
      </c>
      <c r="D2993" s="51"/>
      <c r="E2993" s="51"/>
    </row>
    <row r="2994" spans="1:5" ht="15" thickBot="1" x14ac:dyDescent="0.3">
      <c r="A2994" s="51"/>
      <c r="B2994" s="55">
        <f t="shared" si="27"/>
        <v>44261</v>
      </c>
      <c r="C2994" s="359">
        <v>6.3166666666666638</v>
      </c>
      <c r="D2994" s="51"/>
      <c r="E2994" s="51"/>
    </row>
    <row r="2995" spans="1:5" ht="15" thickBot="1" x14ac:dyDescent="0.3">
      <c r="A2995" s="51"/>
      <c r="B2995" s="55">
        <f t="shared" si="27"/>
        <v>44262</v>
      </c>
      <c r="C2995" s="359">
        <v>4.5750000000000002</v>
      </c>
      <c r="D2995" s="51"/>
      <c r="E2995" s="51"/>
    </row>
    <row r="2996" spans="1:5" ht="15" thickBot="1" x14ac:dyDescent="0.3">
      <c r="A2996" s="51"/>
      <c r="B2996" s="55">
        <f t="shared" si="27"/>
        <v>44263</v>
      </c>
      <c r="C2996" s="359">
        <v>4.7833333333333323</v>
      </c>
      <c r="D2996" s="51"/>
      <c r="E2996" s="51"/>
    </row>
    <row r="2997" spans="1:5" ht="15" thickBot="1" x14ac:dyDescent="0.3">
      <c r="A2997" s="51"/>
      <c r="B2997" s="55">
        <f t="shared" si="27"/>
        <v>44264</v>
      </c>
      <c r="C2997" s="359">
        <v>6.6875000000000009</v>
      </c>
      <c r="D2997" s="51"/>
      <c r="E2997" s="51"/>
    </row>
    <row r="2998" spans="1:5" ht="15" thickBot="1" x14ac:dyDescent="0.3">
      <c r="A2998" s="51"/>
      <c r="B2998" s="55">
        <f t="shared" si="27"/>
        <v>44265</v>
      </c>
      <c r="C2998" s="359">
        <v>7.0333333333333341</v>
      </c>
      <c r="D2998" s="51"/>
      <c r="E2998" s="51"/>
    </row>
    <row r="2999" spans="1:5" ht="15" thickBot="1" x14ac:dyDescent="0.3">
      <c r="A2999" s="51"/>
      <c r="B2999" s="55">
        <f t="shared" si="27"/>
        <v>44266</v>
      </c>
      <c r="C2999" s="359">
        <v>7.2125000000000012</v>
      </c>
      <c r="D2999" s="51"/>
      <c r="E2999" s="51"/>
    </row>
    <row r="3000" spans="1:5" ht="15" thickBot="1" x14ac:dyDescent="0.3">
      <c r="A3000" s="51"/>
      <c r="B3000" s="55">
        <f t="shared" ref="B3000:B3063" si="28">+B2999+1</f>
        <v>44267</v>
      </c>
      <c r="C3000" s="359">
        <v>9.2708333333333339</v>
      </c>
      <c r="D3000" s="51"/>
      <c r="E3000" s="51"/>
    </row>
    <row r="3001" spans="1:5" ht="15" thickBot="1" x14ac:dyDescent="0.3">
      <c r="A3001" s="51"/>
      <c r="B3001" s="55">
        <f t="shared" si="28"/>
        <v>44268</v>
      </c>
      <c r="C3001" s="359">
        <v>8.7125000000000004</v>
      </c>
      <c r="D3001" s="51"/>
      <c r="E3001" s="51"/>
    </row>
    <row r="3002" spans="1:5" ht="15" thickBot="1" x14ac:dyDescent="0.3">
      <c r="A3002" s="51"/>
      <c r="B3002" s="55">
        <f t="shared" si="28"/>
        <v>44269</v>
      </c>
      <c r="C3002" s="359">
        <v>6.2375000000000016</v>
      </c>
      <c r="D3002" s="51"/>
      <c r="E3002" s="51"/>
    </row>
    <row r="3003" spans="1:5" ht="15" thickBot="1" x14ac:dyDescent="0.3">
      <c r="A3003" s="51"/>
      <c r="B3003" s="55">
        <f t="shared" si="28"/>
        <v>44270</v>
      </c>
      <c r="C3003" s="359">
        <v>5.3833333333333329</v>
      </c>
      <c r="D3003" s="51"/>
      <c r="E3003" s="51"/>
    </row>
    <row r="3004" spans="1:5" ht="15" thickBot="1" x14ac:dyDescent="0.3">
      <c r="A3004" s="51"/>
      <c r="B3004" s="55">
        <f t="shared" si="28"/>
        <v>44271</v>
      </c>
      <c r="C3004" s="359">
        <v>7.9208333333333334</v>
      </c>
      <c r="D3004" s="51"/>
      <c r="E3004" s="51"/>
    </row>
    <row r="3005" spans="1:5" ht="15" thickBot="1" x14ac:dyDescent="0.3">
      <c r="A3005" s="51"/>
      <c r="B3005" s="55">
        <f t="shared" si="28"/>
        <v>44272</v>
      </c>
      <c r="C3005" s="359">
        <v>7.5250000000000012</v>
      </c>
      <c r="D3005" s="51"/>
      <c r="E3005" s="51"/>
    </row>
    <row r="3006" spans="1:5" ht="15" thickBot="1" x14ac:dyDescent="0.3">
      <c r="A3006" s="51"/>
      <c r="B3006" s="55">
        <f t="shared" si="28"/>
        <v>44273</v>
      </c>
      <c r="C3006" s="359">
        <v>6.6583333333333341</v>
      </c>
      <c r="D3006" s="51"/>
      <c r="E3006" s="51"/>
    </row>
    <row r="3007" spans="1:5" ht="15" thickBot="1" x14ac:dyDescent="0.3">
      <c r="A3007" s="51"/>
      <c r="B3007" s="55">
        <f t="shared" si="28"/>
        <v>44274</v>
      </c>
      <c r="C3007" s="359">
        <v>5.3833333333333329</v>
      </c>
      <c r="D3007" s="51"/>
      <c r="E3007" s="51"/>
    </row>
    <row r="3008" spans="1:5" ht="15" thickBot="1" x14ac:dyDescent="0.3">
      <c r="A3008" s="51"/>
      <c r="B3008" s="55">
        <f t="shared" si="28"/>
        <v>44275</v>
      </c>
      <c r="C3008" s="359">
        <v>4.5666666666666664</v>
      </c>
      <c r="D3008" s="51"/>
      <c r="E3008" s="51"/>
    </row>
    <row r="3009" spans="1:5" ht="15" thickBot="1" x14ac:dyDescent="0.3">
      <c r="A3009" s="51"/>
      <c r="B3009" s="55">
        <f t="shared" si="28"/>
        <v>44276</v>
      </c>
      <c r="C3009" s="359">
        <v>4.5916666666666659</v>
      </c>
      <c r="D3009" s="51"/>
      <c r="E3009" s="51"/>
    </row>
    <row r="3010" spans="1:5" ht="15" thickBot="1" x14ac:dyDescent="0.3">
      <c r="A3010" s="51"/>
      <c r="B3010" s="55">
        <f t="shared" si="28"/>
        <v>44277</v>
      </c>
      <c r="C3010" s="359">
        <v>5.9499999999999993</v>
      </c>
      <c r="D3010" s="51"/>
      <c r="E3010" s="51"/>
    </row>
    <row r="3011" spans="1:5" ht="15" thickBot="1" x14ac:dyDescent="0.3">
      <c r="A3011" s="51"/>
      <c r="B3011" s="55">
        <f t="shared" si="28"/>
        <v>44278</v>
      </c>
      <c r="C3011" s="359">
        <v>8.1250000000000018</v>
      </c>
      <c r="D3011" s="51"/>
      <c r="E3011" s="51"/>
    </row>
    <row r="3012" spans="1:5" ht="15" thickBot="1" x14ac:dyDescent="0.3">
      <c r="A3012" s="51"/>
      <c r="B3012" s="55">
        <f t="shared" si="28"/>
        <v>44279</v>
      </c>
      <c r="C3012" s="359">
        <v>7.8708333333333327</v>
      </c>
      <c r="D3012" s="51"/>
      <c r="E3012" s="51"/>
    </row>
    <row r="3013" spans="1:5" ht="15" thickBot="1" x14ac:dyDescent="0.3">
      <c r="A3013" s="51"/>
      <c r="B3013" s="55">
        <f t="shared" si="28"/>
        <v>44280</v>
      </c>
      <c r="C3013" s="359">
        <v>8.7583333333333311</v>
      </c>
      <c r="D3013" s="51"/>
      <c r="E3013" s="51"/>
    </row>
    <row r="3014" spans="1:5" ht="15" thickBot="1" x14ac:dyDescent="0.3">
      <c r="A3014" s="51"/>
      <c r="B3014" s="55">
        <f t="shared" si="28"/>
        <v>44281</v>
      </c>
      <c r="C3014" s="359">
        <v>9.5541666666666671</v>
      </c>
      <c r="D3014" s="51"/>
      <c r="E3014" s="51"/>
    </row>
    <row r="3015" spans="1:5" ht="15" thickBot="1" x14ac:dyDescent="0.3">
      <c r="A3015" s="51"/>
      <c r="B3015" s="55">
        <f t="shared" si="28"/>
        <v>44282</v>
      </c>
      <c r="C3015" s="359">
        <v>11.662500000000001</v>
      </c>
      <c r="D3015" s="51"/>
      <c r="E3015" s="51"/>
    </row>
    <row r="3016" spans="1:5" ht="15" thickBot="1" x14ac:dyDescent="0.3">
      <c r="A3016" s="51"/>
      <c r="B3016" s="55">
        <f t="shared" si="28"/>
        <v>44283</v>
      </c>
      <c r="C3016" s="359">
        <v>12.616666666666662</v>
      </c>
      <c r="D3016" s="51"/>
      <c r="E3016" s="51"/>
    </row>
    <row r="3017" spans="1:5" ht="15" thickBot="1" x14ac:dyDescent="0.3">
      <c r="A3017" s="51"/>
      <c r="B3017" s="55">
        <f t="shared" si="28"/>
        <v>44284</v>
      </c>
      <c r="C3017" s="359">
        <v>12.216666666666663</v>
      </c>
      <c r="D3017" s="51"/>
      <c r="E3017" s="51"/>
    </row>
    <row r="3018" spans="1:5" ht="15" thickBot="1" x14ac:dyDescent="0.3">
      <c r="A3018" s="51"/>
      <c r="B3018" s="55">
        <f t="shared" si="28"/>
        <v>44285</v>
      </c>
      <c r="C3018" s="359">
        <v>13.762499999999998</v>
      </c>
      <c r="D3018" s="51"/>
      <c r="E3018" s="51"/>
    </row>
    <row r="3019" spans="1:5" ht="15" thickBot="1" x14ac:dyDescent="0.3">
      <c r="A3019" s="51"/>
      <c r="B3019" s="55">
        <f t="shared" si="28"/>
        <v>44286</v>
      </c>
      <c r="C3019" s="359">
        <v>15.399999999999999</v>
      </c>
      <c r="D3019" s="51"/>
      <c r="E3019" s="51"/>
    </row>
    <row r="3020" spans="1:5" ht="15" thickBot="1" x14ac:dyDescent="0.3">
      <c r="A3020" s="51"/>
      <c r="B3020" s="55">
        <f t="shared" si="28"/>
        <v>44287</v>
      </c>
      <c r="C3020" s="359">
        <v>15.274999999999999</v>
      </c>
      <c r="D3020" s="51"/>
      <c r="E3020" s="51"/>
    </row>
    <row r="3021" spans="1:5" ht="15" thickBot="1" x14ac:dyDescent="0.3">
      <c r="A3021" s="51"/>
      <c r="B3021" s="55">
        <f t="shared" si="28"/>
        <v>44288</v>
      </c>
      <c r="C3021" s="359">
        <v>15.374999999999998</v>
      </c>
      <c r="D3021" s="51"/>
      <c r="E3021" s="51"/>
    </row>
    <row r="3022" spans="1:5" ht="15" thickBot="1" x14ac:dyDescent="0.3">
      <c r="A3022" s="51"/>
      <c r="B3022" s="55">
        <f t="shared" si="28"/>
        <v>44289</v>
      </c>
      <c r="C3022" s="359">
        <v>13.862499999999999</v>
      </c>
      <c r="D3022" s="51"/>
      <c r="E3022" s="51"/>
    </row>
    <row r="3023" spans="1:5" ht="15" thickBot="1" x14ac:dyDescent="0.3">
      <c r="A3023" s="51"/>
      <c r="B3023" s="55">
        <f t="shared" si="28"/>
        <v>44290</v>
      </c>
      <c r="C3023" s="359">
        <v>10.833333333333334</v>
      </c>
      <c r="D3023" s="51"/>
      <c r="E3023" s="51"/>
    </row>
    <row r="3024" spans="1:5" ht="15" thickBot="1" x14ac:dyDescent="0.3">
      <c r="A3024" s="51"/>
      <c r="B3024" s="55">
        <f t="shared" si="28"/>
        <v>44291</v>
      </c>
      <c r="C3024" s="359">
        <v>9.5833333333333321</v>
      </c>
      <c r="D3024" s="51"/>
      <c r="E3024" s="51"/>
    </row>
    <row r="3025" spans="1:5" ht="15" thickBot="1" x14ac:dyDescent="0.3">
      <c r="A3025" s="51"/>
      <c r="B3025" s="55">
        <f t="shared" si="28"/>
        <v>44292</v>
      </c>
      <c r="C3025" s="359">
        <v>7.1291666666666664</v>
      </c>
      <c r="D3025" s="51"/>
      <c r="E3025" s="51"/>
    </row>
    <row r="3026" spans="1:5" ht="15" thickBot="1" x14ac:dyDescent="0.3">
      <c r="A3026" s="51"/>
      <c r="B3026" s="55">
        <f t="shared" si="28"/>
        <v>44293</v>
      </c>
      <c r="C3026" s="359">
        <v>4.6999999999999993</v>
      </c>
      <c r="D3026" s="51"/>
      <c r="E3026" s="51"/>
    </row>
    <row r="3027" spans="1:5" ht="15" thickBot="1" x14ac:dyDescent="0.3">
      <c r="A3027" s="51"/>
      <c r="B3027" s="55">
        <f t="shared" si="28"/>
        <v>44294</v>
      </c>
      <c r="C3027" s="359">
        <v>6.166666666666667</v>
      </c>
      <c r="D3027" s="51"/>
      <c r="E3027" s="51"/>
    </row>
    <row r="3028" spans="1:5" ht="15" thickBot="1" x14ac:dyDescent="0.3">
      <c r="A3028" s="51"/>
      <c r="B3028" s="55">
        <f t="shared" si="28"/>
        <v>44295</v>
      </c>
      <c r="C3028" s="359">
        <v>9.3708333333333318</v>
      </c>
      <c r="D3028" s="51"/>
      <c r="E3028" s="51"/>
    </row>
    <row r="3029" spans="1:5" ht="15" thickBot="1" x14ac:dyDescent="0.3">
      <c r="A3029" s="51"/>
      <c r="B3029" s="55">
        <f t="shared" si="28"/>
        <v>44296</v>
      </c>
      <c r="C3029" s="359">
        <v>11.275</v>
      </c>
      <c r="D3029" s="51"/>
      <c r="E3029" s="51"/>
    </row>
    <row r="3030" spans="1:5" ht="15" thickBot="1" x14ac:dyDescent="0.3">
      <c r="A3030" s="51"/>
      <c r="B3030" s="55">
        <f t="shared" si="28"/>
        <v>44297</v>
      </c>
      <c r="C3030" s="359">
        <v>10.15</v>
      </c>
      <c r="D3030" s="51"/>
      <c r="E3030" s="51"/>
    </row>
    <row r="3031" spans="1:5" ht="15" thickBot="1" x14ac:dyDescent="0.3">
      <c r="A3031" s="51"/>
      <c r="B3031" s="55">
        <f t="shared" si="28"/>
        <v>44298</v>
      </c>
      <c r="C3031" s="359">
        <v>11.716666666666663</v>
      </c>
      <c r="D3031" s="51"/>
      <c r="E3031" s="51"/>
    </row>
    <row r="3032" spans="1:5" ht="15" thickBot="1" x14ac:dyDescent="0.3">
      <c r="A3032" s="51"/>
      <c r="B3032" s="55">
        <f t="shared" si="28"/>
        <v>44299</v>
      </c>
      <c r="C3032" s="359">
        <v>8</v>
      </c>
      <c r="D3032" s="51"/>
      <c r="E3032" s="51"/>
    </row>
    <row r="3033" spans="1:5" ht="15" thickBot="1" x14ac:dyDescent="0.3">
      <c r="A3033" s="51"/>
      <c r="B3033" s="55">
        <f t="shared" si="28"/>
        <v>44300</v>
      </c>
      <c r="C3033" s="359">
        <v>8.9956521739130455</v>
      </c>
      <c r="D3033" s="51"/>
      <c r="E3033" s="51"/>
    </row>
    <row r="3034" spans="1:5" ht="15" thickBot="1" x14ac:dyDescent="0.3">
      <c r="A3034" s="51"/>
      <c r="B3034" s="55">
        <f t="shared" si="28"/>
        <v>44301</v>
      </c>
      <c r="C3034" s="359">
        <v>8.8624999999999989</v>
      </c>
      <c r="D3034" s="51"/>
      <c r="E3034" s="51"/>
    </row>
    <row r="3035" spans="1:5" ht="15" thickBot="1" x14ac:dyDescent="0.3">
      <c r="A3035" s="51"/>
      <c r="B3035" s="55">
        <f t="shared" si="28"/>
        <v>44302</v>
      </c>
      <c r="C3035" s="359">
        <v>8.8374999999999986</v>
      </c>
      <c r="D3035" s="51"/>
      <c r="E3035" s="51"/>
    </row>
    <row r="3036" spans="1:5" ht="15" thickBot="1" x14ac:dyDescent="0.3">
      <c r="A3036" s="51"/>
      <c r="B3036" s="55">
        <f t="shared" si="28"/>
        <v>44303</v>
      </c>
      <c r="C3036" s="359">
        <v>9.8541666666666661</v>
      </c>
      <c r="D3036" s="51"/>
      <c r="E3036" s="51"/>
    </row>
    <row r="3037" spans="1:5" ht="15" thickBot="1" x14ac:dyDescent="0.3">
      <c r="A3037" s="51"/>
      <c r="B3037" s="55">
        <f t="shared" si="28"/>
        <v>44304</v>
      </c>
      <c r="C3037" s="359">
        <v>10.404166666666669</v>
      </c>
      <c r="D3037" s="51"/>
      <c r="E3037" s="51"/>
    </row>
    <row r="3038" spans="1:5" ht="15" thickBot="1" x14ac:dyDescent="0.3">
      <c r="A3038" s="51"/>
      <c r="B3038" s="55">
        <f t="shared" si="28"/>
        <v>44305</v>
      </c>
      <c r="C3038" s="359">
        <v>11.866666666666665</v>
      </c>
      <c r="D3038" s="51"/>
      <c r="E3038" s="51"/>
    </row>
    <row r="3039" spans="1:5" ht="15" thickBot="1" x14ac:dyDescent="0.3">
      <c r="A3039" s="51"/>
      <c r="B3039" s="55">
        <f t="shared" si="28"/>
        <v>44306</v>
      </c>
      <c r="C3039" s="359">
        <v>11.4625</v>
      </c>
      <c r="D3039" s="51"/>
      <c r="E3039" s="51"/>
    </row>
    <row r="3040" spans="1:5" ht="15" thickBot="1" x14ac:dyDescent="0.3">
      <c r="A3040" s="51"/>
      <c r="B3040" s="55">
        <f t="shared" si="28"/>
        <v>44307</v>
      </c>
      <c r="C3040" s="359">
        <v>12.083333333333334</v>
      </c>
      <c r="D3040" s="51"/>
      <c r="E3040" s="51"/>
    </row>
    <row r="3041" spans="1:5" ht="15" thickBot="1" x14ac:dyDescent="0.3">
      <c r="A3041" s="51"/>
      <c r="B3041" s="55">
        <f t="shared" si="28"/>
        <v>44308</v>
      </c>
      <c r="C3041" s="359">
        <v>12.85416666666667</v>
      </c>
      <c r="D3041" s="51"/>
      <c r="E3041" s="51"/>
    </row>
    <row r="3042" spans="1:5" ht="15" thickBot="1" x14ac:dyDescent="0.3">
      <c r="A3042" s="51"/>
      <c r="B3042" s="55">
        <f t="shared" si="28"/>
        <v>44309</v>
      </c>
      <c r="C3042" s="359">
        <v>14.058333333333335</v>
      </c>
      <c r="D3042" s="51"/>
      <c r="E3042" s="51"/>
    </row>
    <row r="3043" spans="1:5" ht="15" thickBot="1" x14ac:dyDescent="0.3">
      <c r="A3043" s="51"/>
      <c r="B3043" s="55">
        <f t="shared" si="28"/>
        <v>44310</v>
      </c>
      <c r="C3043" s="359">
        <v>14.575000000000003</v>
      </c>
      <c r="D3043" s="51"/>
      <c r="E3043" s="51"/>
    </row>
    <row r="3044" spans="1:5" ht="15" thickBot="1" x14ac:dyDescent="0.3">
      <c r="A3044" s="51"/>
      <c r="B3044" s="55">
        <f t="shared" si="28"/>
        <v>44311</v>
      </c>
      <c r="C3044" s="359">
        <v>15.129166666666665</v>
      </c>
      <c r="D3044" s="51"/>
      <c r="E3044" s="51"/>
    </row>
    <row r="3045" spans="1:5" ht="15" thickBot="1" x14ac:dyDescent="0.3">
      <c r="A3045" s="51"/>
      <c r="B3045" s="55">
        <f t="shared" si="28"/>
        <v>44312</v>
      </c>
      <c r="C3045" s="359">
        <v>13.462499999999999</v>
      </c>
      <c r="D3045" s="51"/>
      <c r="E3045" s="51"/>
    </row>
    <row r="3046" spans="1:5" ht="15" thickBot="1" x14ac:dyDescent="0.3">
      <c r="A3046" s="51"/>
      <c r="B3046" s="55">
        <f t="shared" si="28"/>
        <v>44313</v>
      </c>
      <c r="C3046" s="359">
        <v>12.375</v>
      </c>
      <c r="D3046" s="51"/>
      <c r="E3046" s="51"/>
    </row>
    <row r="3047" spans="1:5" ht="15" thickBot="1" x14ac:dyDescent="0.3">
      <c r="A3047" s="51"/>
      <c r="B3047" s="55">
        <f t="shared" si="28"/>
        <v>44314</v>
      </c>
      <c r="C3047" s="359">
        <v>13.662500000000001</v>
      </c>
      <c r="D3047" s="51"/>
      <c r="E3047" s="51"/>
    </row>
    <row r="3048" spans="1:5" ht="15" thickBot="1" x14ac:dyDescent="0.3">
      <c r="A3048" s="51"/>
      <c r="B3048" s="55">
        <f t="shared" si="28"/>
        <v>44315</v>
      </c>
      <c r="C3048" s="359">
        <v>14.8375</v>
      </c>
      <c r="D3048" s="51"/>
      <c r="E3048" s="51"/>
    </row>
    <row r="3049" spans="1:5" ht="15" thickBot="1" x14ac:dyDescent="0.3">
      <c r="A3049" s="51"/>
      <c r="B3049" s="55">
        <f t="shared" si="28"/>
        <v>44316</v>
      </c>
      <c r="C3049" s="359">
        <v>16.579166666666666</v>
      </c>
      <c r="D3049" s="51"/>
      <c r="E3049" s="51"/>
    </row>
    <row r="3050" spans="1:5" ht="15" thickBot="1" x14ac:dyDescent="0.3">
      <c r="A3050" s="51"/>
      <c r="B3050" s="55">
        <f t="shared" si="28"/>
        <v>44317</v>
      </c>
      <c r="C3050" s="359">
        <v>16.504166666666666</v>
      </c>
      <c r="D3050" s="51"/>
      <c r="E3050" s="51"/>
    </row>
    <row r="3051" spans="1:5" ht="15" thickBot="1" x14ac:dyDescent="0.3">
      <c r="A3051" s="51"/>
      <c r="B3051" s="55">
        <f t="shared" si="28"/>
        <v>44318</v>
      </c>
      <c r="C3051" s="359">
        <v>16.245833333333334</v>
      </c>
      <c r="D3051" s="51"/>
      <c r="E3051" s="51"/>
    </row>
    <row r="3052" spans="1:5" ht="15" thickBot="1" x14ac:dyDescent="0.3">
      <c r="A3052" s="51"/>
      <c r="B3052" s="55">
        <f t="shared" si="28"/>
        <v>44319</v>
      </c>
      <c r="C3052" s="359">
        <v>13.275</v>
      </c>
      <c r="D3052" s="51"/>
      <c r="E3052" s="51"/>
    </row>
    <row r="3053" spans="1:5" ht="15" thickBot="1" x14ac:dyDescent="0.3">
      <c r="A3053" s="51"/>
      <c r="B3053" s="55">
        <f t="shared" si="28"/>
        <v>44320</v>
      </c>
      <c r="C3053" s="359">
        <v>13.9375</v>
      </c>
      <c r="D3053" s="51"/>
      <c r="E3053" s="51"/>
    </row>
    <row r="3054" spans="1:5" ht="15" thickBot="1" x14ac:dyDescent="0.3">
      <c r="A3054" s="51"/>
      <c r="B3054" s="55">
        <f t="shared" si="28"/>
        <v>44321</v>
      </c>
      <c r="C3054" s="359">
        <v>15.291666666666666</v>
      </c>
      <c r="D3054" s="51"/>
      <c r="E3054" s="51"/>
    </row>
    <row r="3055" spans="1:5" ht="15" thickBot="1" x14ac:dyDescent="0.3">
      <c r="A3055" s="51"/>
      <c r="B3055" s="55">
        <f t="shared" si="28"/>
        <v>44322</v>
      </c>
      <c r="C3055" s="359">
        <v>12.504166666666665</v>
      </c>
      <c r="D3055" s="51"/>
      <c r="E3055" s="51"/>
    </row>
    <row r="3056" spans="1:5" ht="15" thickBot="1" x14ac:dyDescent="0.3">
      <c r="A3056" s="51"/>
      <c r="B3056" s="55">
        <f t="shared" si="28"/>
        <v>44323</v>
      </c>
      <c r="C3056" s="359">
        <v>15.208333333333336</v>
      </c>
      <c r="D3056" s="51"/>
      <c r="E3056" s="51"/>
    </row>
    <row r="3057" spans="1:5" ht="15" thickBot="1" x14ac:dyDescent="0.3">
      <c r="A3057" s="51"/>
      <c r="B3057" s="55">
        <f t="shared" si="28"/>
        <v>44324</v>
      </c>
      <c r="C3057" s="359">
        <v>14.212499999999999</v>
      </c>
      <c r="D3057" s="51"/>
      <c r="E3057" s="51"/>
    </row>
    <row r="3058" spans="1:5" ht="15" thickBot="1" x14ac:dyDescent="0.3">
      <c r="A3058" s="51"/>
      <c r="B3058" s="55">
        <f t="shared" si="28"/>
        <v>44325</v>
      </c>
      <c r="C3058" s="359">
        <v>15.858333333333333</v>
      </c>
      <c r="D3058" s="51"/>
      <c r="E3058" s="51"/>
    </row>
    <row r="3059" spans="1:5" ht="15" thickBot="1" x14ac:dyDescent="0.3">
      <c r="A3059" s="51"/>
      <c r="B3059" s="55">
        <f t="shared" si="28"/>
        <v>44326</v>
      </c>
      <c r="C3059" s="359">
        <v>17.054166666666667</v>
      </c>
      <c r="D3059" s="51"/>
      <c r="E3059" s="51"/>
    </row>
    <row r="3060" spans="1:5" ht="15" thickBot="1" x14ac:dyDescent="0.3">
      <c r="A3060" s="51"/>
      <c r="B3060" s="55">
        <f t="shared" si="28"/>
        <v>44327</v>
      </c>
      <c r="C3060" s="359">
        <v>16.733333333333331</v>
      </c>
      <c r="D3060" s="51"/>
      <c r="E3060" s="51"/>
    </row>
    <row r="3061" spans="1:5" ht="15" thickBot="1" x14ac:dyDescent="0.3">
      <c r="A3061" s="51"/>
      <c r="B3061" s="55">
        <f t="shared" si="28"/>
        <v>44328</v>
      </c>
      <c r="C3061" s="359">
        <v>14.995833333333335</v>
      </c>
      <c r="D3061" s="51"/>
      <c r="E3061" s="51"/>
    </row>
    <row r="3062" spans="1:5" ht="15" thickBot="1" x14ac:dyDescent="0.3">
      <c r="A3062" s="51"/>
      <c r="B3062" s="55">
        <f t="shared" si="28"/>
        <v>44329</v>
      </c>
      <c r="C3062" s="359">
        <v>14.645833333333334</v>
      </c>
      <c r="D3062" s="51"/>
      <c r="E3062" s="51"/>
    </row>
    <row r="3063" spans="1:5" ht="15" thickBot="1" x14ac:dyDescent="0.3">
      <c r="A3063" s="51"/>
      <c r="B3063" s="55">
        <f t="shared" si="28"/>
        <v>44330</v>
      </c>
      <c r="C3063" s="359">
        <v>14.274999999999997</v>
      </c>
      <c r="D3063" s="51"/>
      <c r="E3063" s="51"/>
    </row>
    <row r="3064" spans="1:5" ht="15" thickBot="1" x14ac:dyDescent="0.3">
      <c r="A3064" s="51"/>
      <c r="B3064" s="55">
        <f t="shared" ref="B3064:B3127" si="29">+B3063+1</f>
        <v>44331</v>
      </c>
      <c r="C3064" s="359">
        <v>15.229166666666666</v>
      </c>
      <c r="D3064" s="51"/>
      <c r="E3064" s="51"/>
    </row>
    <row r="3065" spans="1:5" ht="15" thickBot="1" x14ac:dyDescent="0.3">
      <c r="A3065" s="51"/>
      <c r="B3065" s="55">
        <f t="shared" si="29"/>
        <v>44332</v>
      </c>
      <c r="C3065" s="359">
        <v>15.554166666666669</v>
      </c>
      <c r="D3065" s="51"/>
      <c r="E3065" s="51"/>
    </row>
    <row r="3066" spans="1:5" ht="15" thickBot="1" x14ac:dyDescent="0.3">
      <c r="A3066" s="51"/>
      <c r="B3066" s="55">
        <f t="shared" si="29"/>
        <v>44333</v>
      </c>
      <c r="C3066" s="359">
        <v>15.575000000000001</v>
      </c>
      <c r="D3066" s="51"/>
      <c r="E3066" s="51"/>
    </row>
    <row r="3067" spans="1:5" ht="15" thickBot="1" x14ac:dyDescent="0.3">
      <c r="A3067" s="51"/>
      <c r="B3067" s="55">
        <f t="shared" si="29"/>
        <v>44334</v>
      </c>
      <c r="C3067" s="359">
        <v>15.858333333333334</v>
      </c>
      <c r="D3067" s="51"/>
      <c r="E3067" s="51"/>
    </row>
    <row r="3068" spans="1:5" ht="15" thickBot="1" x14ac:dyDescent="0.3">
      <c r="A3068" s="51"/>
      <c r="B3068" s="55">
        <f t="shared" si="29"/>
        <v>44335</v>
      </c>
      <c r="C3068" s="359">
        <v>13.199999999999998</v>
      </c>
      <c r="D3068" s="51"/>
      <c r="E3068" s="51"/>
    </row>
    <row r="3069" spans="1:5" ht="15" thickBot="1" x14ac:dyDescent="0.3">
      <c r="A3069" s="51"/>
      <c r="B3069" s="55">
        <f t="shared" si="29"/>
        <v>44336</v>
      </c>
      <c r="C3069" s="359">
        <v>15.058333333333335</v>
      </c>
      <c r="D3069" s="51"/>
      <c r="E3069" s="51"/>
    </row>
    <row r="3070" spans="1:5" ht="15" thickBot="1" x14ac:dyDescent="0.3">
      <c r="A3070" s="51"/>
      <c r="B3070" s="55">
        <f t="shared" si="29"/>
        <v>44337</v>
      </c>
      <c r="C3070" s="359">
        <v>16.174999999999997</v>
      </c>
      <c r="D3070" s="51"/>
      <c r="E3070" s="51"/>
    </row>
    <row r="3071" spans="1:5" ht="15" thickBot="1" x14ac:dyDescent="0.3">
      <c r="A3071" s="51"/>
      <c r="B3071" s="55">
        <f t="shared" si="29"/>
        <v>44338</v>
      </c>
      <c r="C3071" s="359">
        <v>16.608333333333331</v>
      </c>
      <c r="D3071" s="51"/>
      <c r="E3071" s="51"/>
    </row>
    <row r="3072" spans="1:5" ht="15" thickBot="1" x14ac:dyDescent="0.3">
      <c r="A3072" s="51"/>
      <c r="B3072" s="55">
        <f t="shared" si="29"/>
        <v>44339</v>
      </c>
      <c r="C3072" s="359">
        <v>17.029166666666665</v>
      </c>
      <c r="D3072" s="51"/>
      <c r="E3072" s="51"/>
    </row>
    <row r="3073" spans="1:5" ht="15" thickBot="1" x14ac:dyDescent="0.3">
      <c r="A3073" s="51"/>
      <c r="B3073" s="55">
        <f t="shared" si="29"/>
        <v>44340</v>
      </c>
      <c r="C3073" s="359">
        <v>13.266666666666666</v>
      </c>
      <c r="D3073" s="51"/>
      <c r="E3073" s="51"/>
    </row>
    <row r="3074" spans="1:5" ht="15" thickBot="1" x14ac:dyDescent="0.3">
      <c r="A3074" s="51"/>
      <c r="B3074" s="55">
        <f t="shared" si="29"/>
        <v>44341</v>
      </c>
      <c r="C3074" s="359">
        <v>15.93333333333333</v>
      </c>
      <c r="D3074" s="51"/>
      <c r="E3074" s="51"/>
    </row>
    <row r="3075" spans="1:5" ht="15" thickBot="1" x14ac:dyDescent="0.3">
      <c r="A3075" s="51"/>
      <c r="B3075" s="55">
        <f t="shared" si="29"/>
        <v>44342</v>
      </c>
      <c r="C3075" s="359">
        <v>16.658333333333335</v>
      </c>
      <c r="D3075" s="51"/>
      <c r="E3075" s="51"/>
    </row>
    <row r="3076" spans="1:5" ht="15" thickBot="1" x14ac:dyDescent="0.3">
      <c r="A3076" s="51"/>
      <c r="B3076" s="55">
        <f t="shared" si="29"/>
        <v>44343</v>
      </c>
      <c r="C3076" s="359">
        <v>16.629166666666666</v>
      </c>
      <c r="D3076" s="51"/>
      <c r="E3076" s="51"/>
    </row>
    <row r="3077" spans="1:5" ht="15" thickBot="1" x14ac:dyDescent="0.3">
      <c r="A3077" s="51"/>
      <c r="B3077" s="55">
        <f t="shared" si="29"/>
        <v>44344</v>
      </c>
      <c r="C3077" s="359">
        <v>17.783333333333328</v>
      </c>
      <c r="D3077" s="51"/>
      <c r="E3077" s="51"/>
    </row>
    <row r="3078" spans="1:5" ht="15" thickBot="1" x14ac:dyDescent="0.3">
      <c r="A3078" s="51"/>
      <c r="B3078" s="55">
        <f t="shared" si="29"/>
        <v>44345</v>
      </c>
      <c r="C3078" s="359">
        <v>17.691666666666666</v>
      </c>
      <c r="D3078" s="51"/>
      <c r="E3078" s="51"/>
    </row>
    <row r="3079" spans="1:5" ht="15" thickBot="1" x14ac:dyDescent="0.3">
      <c r="A3079" s="51"/>
      <c r="B3079" s="55">
        <f t="shared" si="29"/>
        <v>44346</v>
      </c>
      <c r="C3079" s="359">
        <v>18.212500000000002</v>
      </c>
      <c r="D3079" s="51"/>
      <c r="E3079" s="51"/>
    </row>
    <row r="3080" spans="1:5" ht="15" thickBot="1" x14ac:dyDescent="0.3">
      <c r="A3080" s="51"/>
      <c r="B3080" s="55">
        <f t="shared" si="29"/>
        <v>44347</v>
      </c>
      <c r="C3080" s="359">
        <v>18.304166666666667</v>
      </c>
      <c r="D3080" s="51"/>
      <c r="E3080" s="51"/>
    </row>
    <row r="3081" spans="1:5" ht="15" thickBot="1" x14ac:dyDescent="0.3">
      <c r="A3081" s="51"/>
      <c r="B3081" s="55">
        <f t="shared" si="29"/>
        <v>44348</v>
      </c>
      <c r="C3081" s="359">
        <v>18.204166666666669</v>
      </c>
      <c r="D3081" s="51"/>
      <c r="E3081" s="51"/>
    </row>
    <row r="3082" spans="1:5" ht="15" thickBot="1" x14ac:dyDescent="0.3">
      <c r="A3082" s="51"/>
      <c r="B3082" s="55">
        <f t="shared" si="29"/>
        <v>44349</v>
      </c>
      <c r="C3082" s="359">
        <v>18.858333333333331</v>
      </c>
      <c r="D3082" s="51"/>
      <c r="E3082" s="51"/>
    </row>
    <row r="3083" spans="1:5" ht="15" thickBot="1" x14ac:dyDescent="0.3">
      <c r="A3083" s="51"/>
      <c r="B3083" s="55">
        <f t="shared" si="29"/>
        <v>44350</v>
      </c>
      <c r="C3083" s="359">
        <v>20.1875</v>
      </c>
      <c r="D3083" s="51"/>
      <c r="E3083" s="51"/>
    </row>
    <row r="3084" spans="1:5" ht="15" thickBot="1" x14ac:dyDescent="0.3">
      <c r="A3084" s="51"/>
      <c r="B3084" s="55">
        <f t="shared" si="29"/>
        <v>44351</v>
      </c>
      <c r="C3084" s="359">
        <v>21.991666666666671</v>
      </c>
      <c r="D3084" s="51"/>
      <c r="E3084" s="51"/>
    </row>
    <row r="3085" spans="1:5" ht="15" thickBot="1" x14ac:dyDescent="0.3">
      <c r="A3085" s="51"/>
      <c r="B3085" s="55">
        <f t="shared" si="29"/>
        <v>44352</v>
      </c>
      <c r="C3085" s="359">
        <v>22.929166666666671</v>
      </c>
      <c r="D3085" s="51"/>
      <c r="E3085" s="51"/>
    </row>
    <row r="3086" spans="1:5" ht="15" thickBot="1" x14ac:dyDescent="0.3">
      <c r="A3086" s="51"/>
      <c r="B3086" s="55">
        <f t="shared" si="29"/>
        <v>44353</v>
      </c>
      <c r="C3086" s="359">
        <v>20.900000000000002</v>
      </c>
      <c r="D3086" s="51"/>
      <c r="E3086" s="51"/>
    </row>
    <row r="3087" spans="1:5" ht="15" thickBot="1" x14ac:dyDescent="0.3">
      <c r="A3087" s="51"/>
      <c r="B3087" s="55">
        <f t="shared" si="29"/>
        <v>44354</v>
      </c>
      <c r="C3087" s="359">
        <v>21.729166666666668</v>
      </c>
      <c r="D3087" s="51"/>
      <c r="E3087" s="51"/>
    </row>
    <row r="3088" spans="1:5" ht="15" thickBot="1" x14ac:dyDescent="0.3">
      <c r="A3088" s="51"/>
      <c r="B3088" s="55">
        <f t="shared" si="29"/>
        <v>44355</v>
      </c>
      <c r="C3088" s="359">
        <v>23.754166666666659</v>
      </c>
      <c r="D3088" s="51"/>
      <c r="E3088" s="51"/>
    </row>
    <row r="3089" spans="1:5" ht="15" thickBot="1" x14ac:dyDescent="0.3">
      <c r="A3089" s="51"/>
      <c r="B3089" s="55">
        <f t="shared" si="29"/>
        <v>44356</v>
      </c>
      <c r="C3089" s="359">
        <v>24.787499999999998</v>
      </c>
      <c r="D3089" s="51"/>
      <c r="E3089" s="51"/>
    </row>
    <row r="3090" spans="1:5" ht="15" thickBot="1" x14ac:dyDescent="0.3">
      <c r="A3090" s="51"/>
      <c r="B3090" s="55">
        <f t="shared" si="29"/>
        <v>44357</v>
      </c>
      <c r="C3090" s="359">
        <v>22.758333333333336</v>
      </c>
      <c r="D3090" s="51"/>
      <c r="E3090" s="51"/>
    </row>
    <row r="3091" spans="1:5" ht="15" thickBot="1" x14ac:dyDescent="0.3">
      <c r="A3091" s="51"/>
      <c r="B3091" s="55">
        <f t="shared" si="29"/>
        <v>44358</v>
      </c>
      <c r="C3091" s="359">
        <v>22.524999999999995</v>
      </c>
      <c r="D3091" s="51"/>
      <c r="E3091" s="51"/>
    </row>
    <row r="3092" spans="1:5" ht="15" thickBot="1" x14ac:dyDescent="0.3">
      <c r="A3092" s="51"/>
      <c r="B3092" s="55">
        <f t="shared" si="29"/>
        <v>44359</v>
      </c>
      <c r="C3092" s="359">
        <v>23.954166666666666</v>
      </c>
      <c r="D3092" s="51"/>
      <c r="E3092" s="51"/>
    </row>
    <row r="3093" spans="1:5" ht="15" thickBot="1" x14ac:dyDescent="0.3">
      <c r="A3093" s="51"/>
      <c r="B3093" s="55">
        <f t="shared" si="29"/>
        <v>44360</v>
      </c>
      <c r="C3093" s="359">
        <v>24.162499999999991</v>
      </c>
      <c r="D3093" s="51"/>
      <c r="E3093" s="51"/>
    </row>
    <row r="3094" spans="1:5" ht="15" thickBot="1" x14ac:dyDescent="0.3">
      <c r="A3094" s="51"/>
      <c r="B3094" s="55">
        <f t="shared" si="29"/>
        <v>44361</v>
      </c>
      <c r="C3094" s="359">
        <v>23.049999999999997</v>
      </c>
      <c r="D3094" s="51"/>
      <c r="E3094" s="51"/>
    </row>
    <row r="3095" spans="1:5" ht="15" thickBot="1" x14ac:dyDescent="0.3">
      <c r="A3095" s="51"/>
      <c r="B3095" s="55">
        <f t="shared" si="29"/>
        <v>44362</v>
      </c>
      <c r="C3095" s="359">
        <v>23.220833333333342</v>
      </c>
      <c r="D3095" s="51"/>
      <c r="E3095" s="51"/>
    </row>
    <row r="3096" spans="1:5" ht="15" thickBot="1" x14ac:dyDescent="0.3">
      <c r="A3096" s="51"/>
      <c r="B3096" s="55">
        <f t="shared" si="29"/>
        <v>44363</v>
      </c>
      <c r="C3096" s="359">
        <v>23.829166666666666</v>
      </c>
      <c r="D3096" s="51"/>
      <c r="E3096" s="51"/>
    </row>
    <row r="3097" spans="1:5" ht="15" thickBot="1" x14ac:dyDescent="0.3">
      <c r="A3097" s="51"/>
      <c r="B3097" s="55">
        <f t="shared" si="29"/>
        <v>44364</v>
      </c>
      <c r="C3097" s="359">
        <v>25.154166666666669</v>
      </c>
      <c r="D3097" s="51"/>
      <c r="E3097" s="51"/>
    </row>
    <row r="3098" spans="1:5" ht="15" thickBot="1" x14ac:dyDescent="0.3">
      <c r="A3098" s="51"/>
      <c r="B3098" s="55">
        <f t="shared" si="29"/>
        <v>44365</v>
      </c>
      <c r="C3098" s="359">
        <v>24.862499999999994</v>
      </c>
      <c r="D3098" s="51"/>
      <c r="E3098" s="51"/>
    </row>
    <row r="3099" spans="1:5" ht="15" thickBot="1" x14ac:dyDescent="0.3">
      <c r="A3099" s="51"/>
      <c r="B3099" s="55">
        <f t="shared" si="29"/>
        <v>44366</v>
      </c>
      <c r="C3099" s="359">
        <v>25.599999999999998</v>
      </c>
      <c r="D3099" s="51"/>
      <c r="E3099" s="51"/>
    </row>
    <row r="3100" spans="1:5" ht="15" thickBot="1" x14ac:dyDescent="0.3">
      <c r="A3100" s="51"/>
      <c r="B3100" s="55">
        <f t="shared" si="29"/>
        <v>44367</v>
      </c>
      <c r="C3100" s="359">
        <v>26.283333333333335</v>
      </c>
      <c r="D3100" s="51"/>
      <c r="E3100" s="51"/>
    </row>
    <row r="3101" spans="1:5" ht="15" thickBot="1" x14ac:dyDescent="0.3">
      <c r="A3101" s="51"/>
      <c r="B3101" s="55">
        <f t="shared" si="29"/>
        <v>44368</v>
      </c>
      <c r="C3101" s="359">
        <v>26.729166666666661</v>
      </c>
      <c r="D3101" s="51"/>
      <c r="E3101" s="51"/>
    </row>
    <row r="3102" spans="1:5" ht="15" thickBot="1" x14ac:dyDescent="0.3">
      <c r="A3102" s="51"/>
      <c r="B3102" s="55">
        <f t="shared" si="29"/>
        <v>44369</v>
      </c>
      <c r="C3102" s="359">
        <v>26.266666666666669</v>
      </c>
      <c r="D3102" s="51"/>
      <c r="E3102" s="51"/>
    </row>
    <row r="3103" spans="1:5" ht="15" thickBot="1" x14ac:dyDescent="0.3">
      <c r="A3103" s="51"/>
      <c r="B3103" s="55">
        <f t="shared" si="29"/>
        <v>44370</v>
      </c>
      <c r="C3103" s="359">
        <v>26.054166666666664</v>
      </c>
      <c r="D3103" s="51"/>
      <c r="E3103" s="51"/>
    </row>
    <row r="3104" spans="1:5" ht="15" thickBot="1" x14ac:dyDescent="0.3">
      <c r="A3104" s="51"/>
      <c r="B3104" s="55">
        <f t="shared" si="29"/>
        <v>44371</v>
      </c>
      <c r="C3104" s="359">
        <v>26.504166666666666</v>
      </c>
      <c r="D3104" s="51"/>
      <c r="E3104" s="51"/>
    </row>
    <row r="3105" spans="1:5" ht="15" thickBot="1" x14ac:dyDescent="0.3">
      <c r="A3105" s="51"/>
      <c r="B3105" s="55">
        <f t="shared" si="29"/>
        <v>44372</v>
      </c>
      <c r="C3105" s="359">
        <v>24.649999999999995</v>
      </c>
      <c r="D3105" s="51"/>
      <c r="E3105" s="51"/>
    </row>
    <row r="3106" spans="1:5" ht="15" thickBot="1" x14ac:dyDescent="0.3">
      <c r="A3106" s="51"/>
      <c r="B3106" s="55">
        <f t="shared" si="29"/>
        <v>44373</v>
      </c>
      <c r="C3106" s="359">
        <v>24.8</v>
      </c>
      <c r="D3106" s="51"/>
      <c r="E3106" s="51"/>
    </row>
    <row r="3107" spans="1:5" ht="15" thickBot="1" x14ac:dyDescent="0.3">
      <c r="A3107" s="51"/>
      <c r="B3107" s="55">
        <f t="shared" si="29"/>
        <v>44374</v>
      </c>
      <c r="C3107" s="359">
        <v>25.749999999999996</v>
      </c>
      <c r="D3107" s="51"/>
      <c r="E3107" s="51"/>
    </row>
    <row r="3108" spans="1:5" ht="15" thickBot="1" x14ac:dyDescent="0.3">
      <c r="A3108" s="51"/>
      <c r="B3108" s="55">
        <f t="shared" si="29"/>
        <v>44375</v>
      </c>
      <c r="C3108" s="359">
        <v>26.162499999999998</v>
      </c>
      <c r="D3108" s="51"/>
      <c r="E3108" s="51"/>
    </row>
    <row r="3109" spans="1:5" ht="15" thickBot="1" x14ac:dyDescent="0.3">
      <c r="A3109" s="51"/>
      <c r="B3109" s="55">
        <f t="shared" si="29"/>
        <v>44376</v>
      </c>
      <c r="C3109" s="359">
        <v>25.458333333333339</v>
      </c>
      <c r="D3109" s="51"/>
      <c r="E3109" s="51"/>
    </row>
    <row r="3110" spans="1:5" ht="15" thickBot="1" x14ac:dyDescent="0.3">
      <c r="A3110" s="51"/>
      <c r="B3110" s="55">
        <f t="shared" si="29"/>
        <v>44377</v>
      </c>
      <c r="C3110" s="359">
        <v>24.616666666666664</v>
      </c>
      <c r="D3110" s="51"/>
      <c r="E3110" s="51"/>
    </row>
    <row r="3111" spans="1:5" ht="15" thickBot="1" x14ac:dyDescent="0.3">
      <c r="A3111" s="51"/>
      <c r="B3111" s="55">
        <f t="shared" si="29"/>
        <v>44378</v>
      </c>
      <c r="C3111" s="359">
        <v>23.520833333333332</v>
      </c>
      <c r="D3111" s="51"/>
      <c r="E3111" s="51"/>
    </row>
    <row r="3112" spans="1:5" ht="15" thickBot="1" x14ac:dyDescent="0.3">
      <c r="A3112" s="51"/>
      <c r="B3112" s="55">
        <f t="shared" si="29"/>
        <v>44379</v>
      </c>
      <c r="C3112" s="359">
        <v>24.291666666666668</v>
      </c>
      <c r="D3112" s="51"/>
      <c r="E3112" s="51"/>
    </row>
    <row r="3113" spans="1:5" ht="15" thickBot="1" x14ac:dyDescent="0.3">
      <c r="A3113" s="51"/>
      <c r="B3113" s="55">
        <f t="shared" si="29"/>
        <v>44380</v>
      </c>
      <c r="C3113" s="359">
        <v>24.491666666666671</v>
      </c>
      <c r="D3113" s="51"/>
      <c r="E3113" s="51"/>
    </row>
    <row r="3114" spans="1:5" ht="15" thickBot="1" x14ac:dyDescent="0.3">
      <c r="A3114" s="51"/>
      <c r="B3114" s="55">
        <f t="shared" si="29"/>
        <v>44381</v>
      </c>
      <c r="C3114" s="359">
        <v>22.112499999999997</v>
      </c>
      <c r="D3114" s="51"/>
      <c r="E3114" s="51"/>
    </row>
    <row r="3115" spans="1:5" ht="15" thickBot="1" x14ac:dyDescent="0.3">
      <c r="A3115" s="51"/>
      <c r="B3115" s="55">
        <f t="shared" si="29"/>
        <v>44382</v>
      </c>
      <c r="C3115" s="359">
        <v>23.25</v>
      </c>
      <c r="D3115" s="51"/>
      <c r="E3115" s="51"/>
    </row>
    <row r="3116" spans="1:5" ht="15" thickBot="1" x14ac:dyDescent="0.3">
      <c r="A3116" s="51"/>
      <c r="B3116" s="55">
        <f t="shared" si="29"/>
        <v>44383</v>
      </c>
      <c r="C3116" s="359">
        <v>24.845833333333335</v>
      </c>
      <c r="D3116" s="51"/>
      <c r="E3116" s="51"/>
    </row>
    <row r="3117" spans="1:5" ht="15" thickBot="1" x14ac:dyDescent="0.3">
      <c r="A3117" s="51"/>
      <c r="B3117" s="55">
        <f t="shared" si="29"/>
        <v>44384</v>
      </c>
      <c r="C3117" s="359">
        <v>25.933333333333326</v>
      </c>
      <c r="D3117" s="51"/>
      <c r="E3117" s="51"/>
    </row>
    <row r="3118" spans="1:5" ht="15" thickBot="1" x14ac:dyDescent="0.3">
      <c r="A3118" s="51"/>
      <c r="B3118" s="55">
        <f t="shared" si="29"/>
        <v>44385</v>
      </c>
      <c r="C3118" s="359">
        <v>26.220833333333331</v>
      </c>
      <c r="D3118" s="51"/>
      <c r="E3118" s="51"/>
    </row>
    <row r="3119" spans="1:5" ht="15" thickBot="1" x14ac:dyDescent="0.3">
      <c r="A3119" s="51"/>
      <c r="B3119" s="55">
        <f t="shared" si="29"/>
        <v>44386</v>
      </c>
      <c r="C3119" s="359">
        <v>23.741666666666664</v>
      </c>
      <c r="D3119" s="51"/>
      <c r="E3119" s="51"/>
    </row>
    <row r="3120" spans="1:5" ht="15" thickBot="1" x14ac:dyDescent="0.3">
      <c r="A3120" s="51"/>
      <c r="B3120" s="55">
        <f t="shared" si="29"/>
        <v>44387</v>
      </c>
      <c r="C3120" s="359">
        <v>25.612500000000001</v>
      </c>
      <c r="D3120" s="51"/>
      <c r="E3120" s="51"/>
    </row>
    <row r="3121" spans="1:5" ht="15" thickBot="1" x14ac:dyDescent="0.3">
      <c r="A3121" s="51"/>
      <c r="B3121" s="55">
        <f t="shared" si="29"/>
        <v>44388</v>
      </c>
      <c r="C3121" s="359">
        <v>26.362500000000001</v>
      </c>
      <c r="D3121" s="51"/>
      <c r="E3121" s="51"/>
    </row>
    <row r="3122" spans="1:5" ht="15" thickBot="1" x14ac:dyDescent="0.3">
      <c r="A3122" s="51"/>
      <c r="B3122" s="55">
        <f t="shared" si="29"/>
        <v>44389</v>
      </c>
      <c r="C3122" s="359">
        <v>25.895833333333332</v>
      </c>
      <c r="D3122" s="51"/>
      <c r="E3122" s="51"/>
    </row>
    <row r="3123" spans="1:5" ht="15" thickBot="1" x14ac:dyDescent="0.3">
      <c r="A3123" s="51"/>
      <c r="B3123" s="55">
        <f t="shared" si="29"/>
        <v>44390</v>
      </c>
      <c r="C3123" s="359">
        <v>23.799999999999997</v>
      </c>
      <c r="D3123" s="51"/>
      <c r="E3123" s="51"/>
    </row>
    <row r="3124" spans="1:5" ht="15" thickBot="1" x14ac:dyDescent="0.3">
      <c r="A3124" s="51"/>
      <c r="B3124" s="55">
        <f t="shared" si="29"/>
        <v>44391</v>
      </c>
      <c r="C3124" s="359">
        <v>22.945833333333336</v>
      </c>
      <c r="D3124" s="51"/>
      <c r="E3124" s="51"/>
    </row>
    <row r="3125" spans="1:5" ht="15" thickBot="1" x14ac:dyDescent="0.3">
      <c r="A3125" s="51"/>
      <c r="B3125" s="55">
        <f t="shared" si="29"/>
        <v>44392</v>
      </c>
      <c r="C3125" s="359">
        <v>21.324999999999999</v>
      </c>
      <c r="D3125" s="51"/>
      <c r="E3125" s="51"/>
    </row>
    <row r="3126" spans="1:5" ht="15" thickBot="1" x14ac:dyDescent="0.3">
      <c r="A3126" s="51"/>
      <c r="B3126" s="55">
        <f t="shared" si="29"/>
        <v>44393</v>
      </c>
      <c r="C3126" s="359">
        <v>21.079166666666662</v>
      </c>
      <c r="D3126" s="51"/>
      <c r="E3126" s="51"/>
    </row>
    <row r="3127" spans="1:5" ht="15" thickBot="1" x14ac:dyDescent="0.3">
      <c r="A3127" s="51"/>
      <c r="B3127" s="55">
        <f t="shared" si="29"/>
        <v>44394</v>
      </c>
      <c r="C3127" s="359">
        <v>22.916666666666661</v>
      </c>
      <c r="D3127" s="51"/>
      <c r="E3127" s="51"/>
    </row>
    <row r="3128" spans="1:5" ht="15" thickBot="1" x14ac:dyDescent="0.3">
      <c r="A3128" s="51"/>
      <c r="B3128" s="55">
        <f t="shared" ref="B3128:B3191" si="30">+B3127+1</f>
        <v>44395</v>
      </c>
      <c r="C3128" s="359">
        <v>25.079166666666655</v>
      </c>
      <c r="D3128" s="51"/>
      <c r="E3128" s="51"/>
    </row>
    <row r="3129" spans="1:5" ht="15" thickBot="1" x14ac:dyDescent="0.3">
      <c r="A3129" s="51"/>
      <c r="B3129" s="55">
        <f t="shared" si="30"/>
        <v>44396</v>
      </c>
      <c r="C3129" s="359">
        <v>26.045833333333345</v>
      </c>
      <c r="D3129" s="51"/>
      <c r="E3129" s="51"/>
    </row>
    <row r="3130" spans="1:5" ht="15" thickBot="1" x14ac:dyDescent="0.3">
      <c r="A3130" s="51"/>
      <c r="B3130" s="55">
        <f t="shared" si="30"/>
        <v>44397</v>
      </c>
      <c r="C3130" s="359">
        <v>25.287499999999998</v>
      </c>
      <c r="D3130" s="51"/>
      <c r="E3130" s="51"/>
    </row>
    <row r="3131" spans="1:5" ht="15" thickBot="1" x14ac:dyDescent="0.3">
      <c r="A3131" s="51"/>
      <c r="B3131" s="55">
        <f t="shared" si="30"/>
        <v>44398</v>
      </c>
      <c r="C3131" s="359">
        <v>25.391666666666669</v>
      </c>
      <c r="D3131" s="51"/>
      <c r="E3131" s="51"/>
    </row>
    <row r="3132" spans="1:5" ht="15" thickBot="1" x14ac:dyDescent="0.3">
      <c r="A3132" s="51"/>
      <c r="B3132" s="55">
        <f t="shared" si="30"/>
        <v>44399</v>
      </c>
      <c r="C3132" s="359">
        <v>24.858333333333331</v>
      </c>
      <c r="D3132" s="51"/>
      <c r="E3132" s="51"/>
    </row>
    <row r="3133" spans="1:5" ht="15" thickBot="1" x14ac:dyDescent="0.3">
      <c r="A3133" s="51"/>
      <c r="B3133" s="55">
        <f t="shared" si="30"/>
        <v>44400</v>
      </c>
      <c r="C3133" s="359">
        <v>25.029166666666669</v>
      </c>
      <c r="D3133" s="51"/>
      <c r="E3133" s="51"/>
    </row>
    <row r="3134" spans="1:5" ht="15" thickBot="1" x14ac:dyDescent="0.3">
      <c r="A3134" s="51"/>
      <c r="B3134" s="55">
        <f t="shared" si="30"/>
        <v>44401</v>
      </c>
      <c r="C3134" s="359">
        <v>25.295833333333331</v>
      </c>
      <c r="D3134" s="51"/>
      <c r="E3134" s="51"/>
    </row>
    <row r="3135" spans="1:5" ht="15" thickBot="1" x14ac:dyDescent="0.3">
      <c r="A3135" s="51"/>
      <c r="B3135" s="55">
        <f t="shared" si="30"/>
        <v>44402</v>
      </c>
      <c r="C3135" s="359">
        <v>25.204166666666662</v>
      </c>
      <c r="D3135" s="51"/>
      <c r="E3135" s="51"/>
    </row>
    <row r="3136" spans="1:5" ht="15" thickBot="1" x14ac:dyDescent="0.3">
      <c r="A3136" s="51"/>
      <c r="B3136" s="55">
        <f t="shared" si="30"/>
        <v>44403</v>
      </c>
      <c r="C3136" s="359">
        <v>24.708333333333332</v>
      </c>
      <c r="D3136" s="51"/>
      <c r="E3136" s="51"/>
    </row>
    <row r="3137" spans="1:5" ht="15" thickBot="1" x14ac:dyDescent="0.3">
      <c r="A3137" s="51"/>
      <c r="B3137" s="55">
        <f t="shared" si="30"/>
        <v>44404</v>
      </c>
      <c r="C3137" s="359">
        <v>22.6875</v>
      </c>
      <c r="D3137" s="51"/>
      <c r="E3137" s="51"/>
    </row>
    <row r="3138" spans="1:5" ht="15" thickBot="1" x14ac:dyDescent="0.3">
      <c r="A3138" s="51"/>
      <c r="B3138" s="55">
        <f t="shared" si="30"/>
        <v>44405</v>
      </c>
      <c r="C3138" s="359">
        <v>23.754166666666666</v>
      </c>
      <c r="D3138" s="51"/>
      <c r="E3138" s="51"/>
    </row>
    <row r="3139" spans="1:5" ht="15" thickBot="1" x14ac:dyDescent="0.3">
      <c r="A3139" s="51"/>
      <c r="B3139" s="55">
        <f t="shared" si="30"/>
        <v>44406</v>
      </c>
      <c r="C3139" s="359">
        <v>25.4375</v>
      </c>
      <c r="D3139" s="51"/>
      <c r="E3139" s="51"/>
    </row>
    <row r="3140" spans="1:5" ht="15" thickBot="1" x14ac:dyDescent="0.3">
      <c r="A3140" s="51"/>
      <c r="B3140" s="55">
        <f t="shared" si="30"/>
        <v>44407</v>
      </c>
      <c r="C3140" s="359">
        <v>26.079166666666655</v>
      </c>
      <c r="D3140" s="51"/>
      <c r="E3140" s="51"/>
    </row>
    <row r="3141" spans="1:5" ht="15" thickBot="1" x14ac:dyDescent="0.3">
      <c r="A3141" s="51"/>
      <c r="B3141" s="55">
        <f t="shared" si="30"/>
        <v>44408</v>
      </c>
      <c r="C3141" s="359">
        <v>25.924999999999997</v>
      </c>
      <c r="D3141" s="51"/>
      <c r="E3141" s="51"/>
    </row>
    <row r="3142" spans="1:5" ht="15" thickBot="1" x14ac:dyDescent="0.3">
      <c r="A3142" s="51"/>
      <c r="B3142" s="55">
        <f t="shared" si="30"/>
        <v>44409</v>
      </c>
      <c r="C3142" s="359">
        <v>23.287499999999998</v>
      </c>
      <c r="D3142" s="51"/>
      <c r="E3142" s="51"/>
    </row>
    <row r="3143" spans="1:5" ht="15" thickBot="1" x14ac:dyDescent="0.3">
      <c r="A3143" s="51"/>
      <c r="B3143" s="55">
        <f t="shared" si="30"/>
        <v>44410</v>
      </c>
      <c r="C3143" s="359">
        <v>20.849999999999998</v>
      </c>
      <c r="D3143" s="51"/>
      <c r="E3143" s="51"/>
    </row>
    <row r="3144" spans="1:5" ht="15" thickBot="1" x14ac:dyDescent="0.3">
      <c r="A3144" s="51"/>
      <c r="B3144" s="55">
        <f t="shared" si="30"/>
        <v>44411</v>
      </c>
      <c r="C3144" s="359">
        <v>22.458333333333332</v>
      </c>
      <c r="D3144" s="51"/>
      <c r="E3144" s="51"/>
    </row>
    <row r="3145" spans="1:5" ht="15" thickBot="1" x14ac:dyDescent="0.3">
      <c r="A3145" s="51"/>
      <c r="B3145" s="55">
        <f t="shared" si="30"/>
        <v>44412</v>
      </c>
      <c r="C3145" s="359">
        <v>23.333333333333332</v>
      </c>
      <c r="D3145" s="51"/>
      <c r="E3145" s="51"/>
    </row>
    <row r="3146" spans="1:5" ht="15" thickBot="1" x14ac:dyDescent="0.3">
      <c r="A3146" s="51"/>
      <c r="B3146" s="55">
        <f t="shared" si="30"/>
        <v>44413</v>
      </c>
      <c r="C3146" s="359">
        <v>23.150000000000002</v>
      </c>
      <c r="D3146" s="51"/>
      <c r="E3146" s="51"/>
    </row>
    <row r="3147" spans="1:5" ht="15" thickBot="1" x14ac:dyDescent="0.3">
      <c r="A3147" s="51"/>
      <c r="B3147" s="55">
        <f t="shared" si="30"/>
        <v>44414</v>
      </c>
      <c r="C3147" s="359">
        <v>23.337500000000002</v>
      </c>
      <c r="D3147" s="51"/>
      <c r="E3147" s="51"/>
    </row>
    <row r="3148" spans="1:5" ht="15" thickBot="1" x14ac:dyDescent="0.3">
      <c r="A3148" s="51"/>
      <c r="B3148" s="55">
        <f t="shared" si="30"/>
        <v>44415</v>
      </c>
      <c r="C3148" s="359">
        <v>24.479166666666668</v>
      </c>
      <c r="D3148" s="51"/>
      <c r="E3148" s="51"/>
    </row>
    <row r="3149" spans="1:5" ht="15" thickBot="1" x14ac:dyDescent="0.3">
      <c r="A3149" s="51"/>
      <c r="B3149" s="55">
        <f t="shared" si="30"/>
        <v>44416</v>
      </c>
      <c r="C3149" s="359">
        <v>25.699999999999992</v>
      </c>
      <c r="D3149" s="51"/>
      <c r="E3149" s="51"/>
    </row>
    <row r="3150" spans="1:5" ht="15" thickBot="1" x14ac:dyDescent="0.3">
      <c r="A3150" s="51"/>
      <c r="B3150" s="55">
        <f t="shared" si="30"/>
        <v>44417</v>
      </c>
      <c r="C3150" s="359">
        <v>24.724999999999994</v>
      </c>
      <c r="D3150" s="51"/>
      <c r="E3150" s="51"/>
    </row>
    <row r="3151" spans="1:5" ht="15" thickBot="1" x14ac:dyDescent="0.3">
      <c r="A3151" s="51"/>
      <c r="B3151" s="55">
        <f t="shared" si="30"/>
        <v>44418</v>
      </c>
      <c r="C3151" s="359">
        <v>25.633333333333329</v>
      </c>
      <c r="D3151" s="51"/>
      <c r="E3151" s="51"/>
    </row>
    <row r="3152" spans="1:5" ht="15" thickBot="1" x14ac:dyDescent="0.3">
      <c r="A3152" s="51"/>
      <c r="B3152" s="55">
        <f t="shared" si="30"/>
        <v>44419</v>
      </c>
      <c r="C3152" s="359">
        <v>26.745833333333334</v>
      </c>
      <c r="D3152" s="51"/>
      <c r="E3152" s="51"/>
    </row>
    <row r="3153" spans="1:5" ht="15" thickBot="1" x14ac:dyDescent="0.3">
      <c r="A3153" s="51"/>
      <c r="B3153" s="55">
        <f t="shared" si="30"/>
        <v>44420</v>
      </c>
      <c r="C3153" s="359">
        <v>27.445833333333336</v>
      </c>
      <c r="D3153" s="51"/>
      <c r="E3153" s="51"/>
    </row>
    <row r="3154" spans="1:5" ht="15" thickBot="1" x14ac:dyDescent="0.3">
      <c r="A3154" s="51"/>
      <c r="B3154" s="55">
        <f t="shared" si="30"/>
        <v>44421</v>
      </c>
      <c r="C3154" s="359">
        <v>27.629166666666674</v>
      </c>
      <c r="D3154" s="51"/>
      <c r="E3154" s="51"/>
    </row>
    <row r="3155" spans="1:5" ht="15" thickBot="1" x14ac:dyDescent="0.3">
      <c r="A3155" s="51"/>
      <c r="B3155" s="55">
        <f t="shared" si="30"/>
        <v>44422</v>
      </c>
      <c r="C3155" s="359">
        <v>28.191666666666659</v>
      </c>
      <c r="D3155" s="51"/>
      <c r="E3155" s="51"/>
    </row>
    <row r="3156" spans="1:5" ht="15" thickBot="1" x14ac:dyDescent="0.3">
      <c r="A3156" s="51"/>
      <c r="B3156" s="55">
        <f t="shared" si="30"/>
        <v>44423</v>
      </c>
      <c r="C3156" s="359">
        <v>28.079166666666666</v>
      </c>
      <c r="D3156" s="51"/>
      <c r="E3156" s="51"/>
    </row>
    <row r="3157" spans="1:5" ht="15" thickBot="1" x14ac:dyDescent="0.3">
      <c r="A3157" s="51"/>
      <c r="B3157" s="55">
        <f t="shared" si="30"/>
        <v>44424</v>
      </c>
      <c r="C3157" s="359">
        <v>26.374999999999996</v>
      </c>
      <c r="D3157" s="51"/>
      <c r="E3157" s="51"/>
    </row>
    <row r="3158" spans="1:5" ht="15" thickBot="1" x14ac:dyDescent="0.3">
      <c r="A3158" s="51"/>
      <c r="B3158" s="55">
        <f t="shared" si="30"/>
        <v>44425</v>
      </c>
      <c r="C3158" s="359">
        <v>22.833333333333332</v>
      </c>
      <c r="D3158" s="51"/>
      <c r="E3158" s="51"/>
    </row>
    <row r="3159" spans="1:5" ht="15" thickBot="1" x14ac:dyDescent="0.3">
      <c r="A3159" s="51"/>
      <c r="B3159" s="55">
        <f t="shared" si="30"/>
        <v>44426</v>
      </c>
      <c r="C3159" s="359">
        <v>22.616666666666664</v>
      </c>
      <c r="D3159" s="51"/>
      <c r="E3159" s="51"/>
    </row>
    <row r="3160" spans="1:5" ht="15" thickBot="1" x14ac:dyDescent="0.3">
      <c r="A3160" s="51"/>
      <c r="B3160" s="55">
        <f t="shared" si="30"/>
        <v>44427</v>
      </c>
      <c r="C3160" s="359">
        <v>22.854166666666661</v>
      </c>
      <c r="D3160" s="51"/>
      <c r="E3160" s="51"/>
    </row>
    <row r="3161" spans="1:5" ht="15" thickBot="1" x14ac:dyDescent="0.3">
      <c r="A3161" s="51"/>
      <c r="B3161" s="55">
        <f t="shared" si="30"/>
        <v>44428</v>
      </c>
      <c r="C3161" s="359">
        <v>23.695833333333336</v>
      </c>
      <c r="D3161" s="51"/>
      <c r="E3161" s="51"/>
    </row>
    <row r="3162" spans="1:5" ht="15" thickBot="1" x14ac:dyDescent="0.3">
      <c r="A3162" s="51"/>
      <c r="B3162" s="55">
        <f t="shared" si="30"/>
        <v>44429</v>
      </c>
      <c r="C3162" s="359">
        <v>24.441666666666666</v>
      </c>
      <c r="D3162" s="51"/>
      <c r="E3162" s="51"/>
    </row>
    <row r="3163" spans="1:5" ht="15" thickBot="1" x14ac:dyDescent="0.3">
      <c r="A3163" s="51"/>
      <c r="B3163" s="55">
        <f t="shared" si="30"/>
        <v>44430</v>
      </c>
      <c r="C3163" s="359">
        <v>24.829166666666662</v>
      </c>
      <c r="D3163" s="51"/>
      <c r="E3163" s="51"/>
    </row>
    <row r="3164" spans="1:5" ht="15" thickBot="1" x14ac:dyDescent="0.3">
      <c r="A3164" s="51"/>
      <c r="B3164" s="55">
        <f t="shared" si="30"/>
        <v>44431</v>
      </c>
      <c r="C3164" s="359">
        <v>21.645833333333332</v>
      </c>
      <c r="D3164" s="51"/>
      <c r="E3164" s="51"/>
    </row>
    <row r="3165" spans="1:5" ht="15" thickBot="1" x14ac:dyDescent="0.3">
      <c r="A3165" s="51"/>
      <c r="B3165" s="55">
        <f t="shared" si="30"/>
        <v>44432</v>
      </c>
      <c r="C3165" s="359">
        <v>22.3125</v>
      </c>
      <c r="D3165" s="51"/>
      <c r="E3165" s="51"/>
    </row>
    <row r="3166" spans="1:5" ht="15" thickBot="1" x14ac:dyDescent="0.3">
      <c r="A3166" s="51"/>
      <c r="B3166" s="55">
        <f t="shared" si="30"/>
        <v>44433</v>
      </c>
      <c r="C3166" s="359">
        <v>22.012499999999999</v>
      </c>
      <c r="D3166" s="51"/>
      <c r="E3166" s="51"/>
    </row>
    <row r="3167" spans="1:5" ht="15" thickBot="1" x14ac:dyDescent="0.3">
      <c r="A3167" s="51"/>
      <c r="B3167" s="55">
        <f t="shared" si="30"/>
        <v>44434</v>
      </c>
      <c r="C3167" s="359">
        <v>20.966666666666669</v>
      </c>
      <c r="D3167" s="51"/>
      <c r="E3167" s="51"/>
    </row>
    <row r="3168" spans="1:5" ht="15" thickBot="1" x14ac:dyDescent="0.3">
      <c r="A3168" s="51"/>
      <c r="B3168" s="55">
        <f t="shared" si="30"/>
        <v>44435</v>
      </c>
      <c r="C3168" s="359">
        <v>19.566666666666666</v>
      </c>
      <c r="D3168" s="51"/>
      <c r="E3168" s="51"/>
    </row>
    <row r="3169" spans="1:5" ht="15" thickBot="1" x14ac:dyDescent="0.3">
      <c r="A3169" s="51"/>
      <c r="B3169" s="55">
        <f t="shared" si="30"/>
        <v>44436</v>
      </c>
      <c r="C3169" s="359">
        <v>19.245833333333334</v>
      </c>
      <c r="D3169" s="51"/>
      <c r="E3169" s="51"/>
    </row>
    <row r="3170" spans="1:5" ht="15" thickBot="1" x14ac:dyDescent="0.3">
      <c r="A3170" s="51"/>
      <c r="B3170" s="55">
        <f t="shared" si="30"/>
        <v>44437</v>
      </c>
      <c r="C3170" s="359">
        <v>18.845833333333335</v>
      </c>
      <c r="D3170" s="51"/>
      <c r="E3170" s="51"/>
    </row>
    <row r="3171" spans="1:5" ht="15" thickBot="1" x14ac:dyDescent="0.3">
      <c r="A3171" s="51"/>
      <c r="B3171" s="55">
        <f t="shared" si="30"/>
        <v>44438</v>
      </c>
      <c r="C3171" s="359">
        <v>18.033333333333335</v>
      </c>
      <c r="D3171" s="51"/>
      <c r="E3171" s="51"/>
    </row>
    <row r="3172" spans="1:5" ht="15" thickBot="1" x14ac:dyDescent="0.3">
      <c r="A3172" s="51"/>
      <c r="B3172" s="55">
        <f t="shared" si="30"/>
        <v>44439</v>
      </c>
      <c r="C3172" s="359">
        <v>19.379166666666663</v>
      </c>
      <c r="D3172" s="51"/>
      <c r="E3172" s="51"/>
    </row>
    <row r="3173" spans="1:5" ht="15" thickBot="1" x14ac:dyDescent="0.3">
      <c r="A3173" s="51"/>
      <c r="B3173" s="55">
        <f t="shared" si="30"/>
        <v>44440</v>
      </c>
      <c r="C3173" s="359">
        <v>20.941666666666666</v>
      </c>
      <c r="D3173" s="51"/>
      <c r="E3173" s="51"/>
    </row>
    <row r="3174" spans="1:5" ht="15" thickBot="1" x14ac:dyDescent="0.3">
      <c r="A3174" s="51"/>
      <c r="B3174" s="55">
        <f t="shared" si="30"/>
        <v>44441</v>
      </c>
      <c r="C3174" s="359">
        <v>20.408333333333331</v>
      </c>
      <c r="D3174" s="51"/>
      <c r="E3174" s="51"/>
    </row>
    <row r="3175" spans="1:5" ht="15" thickBot="1" x14ac:dyDescent="0.3">
      <c r="A3175" s="51"/>
      <c r="B3175" s="55">
        <f t="shared" si="30"/>
        <v>44442</v>
      </c>
      <c r="C3175" s="359">
        <v>20.766666666666669</v>
      </c>
      <c r="D3175" s="51"/>
      <c r="E3175" s="51"/>
    </row>
    <row r="3176" spans="1:5" ht="15" thickBot="1" x14ac:dyDescent="0.3">
      <c r="A3176" s="51"/>
      <c r="B3176" s="55">
        <f t="shared" si="30"/>
        <v>44443</v>
      </c>
      <c r="C3176" s="359">
        <v>20.341666666666669</v>
      </c>
      <c r="D3176" s="51"/>
      <c r="E3176" s="51"/>
    </row>
    <row r="3177" spans="1:5" ht="15" thickBot="1" x14ac:dyDescent="0.3">
      <c r="A3177" s="51"/>
      <c r="B3177" s="55">
        <f t="shared" si="30"/>
        <v>44444</v>
      </c>
      <c r="C3177" s="359">
        <v>21.737500000000001</v>
      </c>
      <c r="D3177" s="51"/>
      <c r="E3177" s="51"/>
    </row>
    <row r="3178" spans="1:5" ht="15" thickBot="1" x14ac:dyDescent="0.3">
      <c r="A3178" s="51"/>
      <c r="B3178" s="55">
        <f t="shared" si="30"/>
        <v>44445</v>
      </c>
      <c r="C3178" s="359">
        <v>22.150000000000002</v>
      </c>
      <c r="D3178" s="51"/>
      <c r="E3178" s="51"/>
    </row>
    <row r="3179" spans="1:5" ht="15" thickBot="1" x14ac:dyDescent="0.3">
      <c r="A3179" s="51"/>
      <c r="B3179" s="55">
        <f t="shared" si="30"/>
        <v>44446</v>
      </c>
      <c r="C3179" s="359">
        <v>22.091666666666669</v>
      </c>
      <c r="D3179" s="51"/>
      <c r="E3179" s="51"/>
    </row>
    <row r="3180" spans="1:5" ht="15" thickBot="1" x14ac:dyDescent="0.3">
      <c r="A3180" s="51"/>
      <c r="B3180" s="55">
        <f t="shared" si="30"/>
        <v>44447</v>
      </c>
      <c r="C3180" s="359">
        <v>21.949999999999992</v>
      </c>
      <c r="D3180" s="51"/>
      <c r="E3180" s="51"/>
    </row>
    <row r="3181" spans="1:5" ht="15" thickBot="1" x14ac:dyDescent="0.3">
      <c r="A3181" s="51"/>
      <c r="B3181" s="55">
        <f t="shared" si="30"/>
        <v>44448</v>
      </c>
      <c r="C3181" s="359">
        <v>20.762500000000003</v>
      </c>
      <c r="D3181" s="51"/>
      <c r="E3181" s="51"/>
    </row>
    <row r="3182" spans="1:5" ht="15" thickBot="1" x14ac:dyDescent="0.3">
      <c r="A3182" s="51"/>
      <c r="B3182" s="55">
        <f t="shared" si="30"/>
        <v>44449</v>
      </c>
      <c r="C3182" s="359">
        <v>19.641666666666662</v>
      </c>
      <c r="D3182" s="51"/>
      <c r="E3182" s="51"/>
    </row>
    <row r="3183" spans="1:5" ht="15" thickBot="1" x14ac:dyDescent="0.3">
      <c r="A3183" s="51"/>
      <c r="B3183" s="55">
        <f t="shared" si="30"/>
        <v>44450</v>
      </c>
      <c r="C3183" s="359">
        <v>19.95</v>
      </c>
      <c r="D3183" s="51"/>
      <c r="E3183" s="51"/>
    </row>
    <row r="3184" spans="1:5" ht="15" thickBot="1" x14ac:dyDescent="0.3">
      <c r="A3184" s="51"/>
      <c r="B3184" s="55">
        <f t="shared" si="30"/>
        <v>44451</v>
      </c>
      <c r="C3184" s="359">
        <v>21.641666666666666</v>
      </c>
      <c r="D3184" s="51"/>
      <c r="E3184" s="51"/>
    </row>
    <row r="3185" spans="1:5" ht="15" thickBot="1" x14ac:dyDescent="0.3">
      <c r="A3185" s="51"/>
      <c r="B3185" s="55">
        <f t="shared" si="30"/>
        <v>44452</v>
      </c>
      <c r="C3185" s="359">
        <v>22.149999999999995</v>
      </c>
      <c r="D3185" s="51"/>
      <c r="E3185" s="51"/>
    </row>
    <row r="3186" spans="1:5" ht="15" thickBot="1" x14ac:dyDescent="0.3">
      <c r="A3186" s="51"/>
      <c r="B3186" s="55">
        <f t="shared" si="30"/>
        <v>44453</v>
      </c>
      <c r="C3186" s="359">
        <v>21.683333333333326</v>
      </c>
      <c r="D3186" s="51"/>
      <c r="E3186" s="51"/>
    </row>
    <row r="3187" spans="1:5" ht="15" thickBot="1" x14ac:dyDescent="0.3">
      <c r="A3187" s="51"/>
      <c r="B3187" s="55">
        <f t="shared" si="30"/>
        <v>44454</v>
      </c>
      <c r="C3187" s="359">
        <v>21.775000000000002</v>
      </c>
      <c r="D3187" s="51"/>
      <c r="E3187" s="51"/>
    </row>
    <row r="3188" spans="1:5" ht="15" thickBot="1" x14ac:dyDescent="0.3">
      <c r="A3188" s="51"/>
      <c r="B3188" s="55">
        <f t="shared" si="30"/>
        <v>44455</v>
      </c>
      <c r="C3188" s="359">
        <v>20.949999999999996</v>
      </c>
      <c r="D3188" s="51"/>
      <c r="E3188" s="51"/>
    </row>
    <row r="3189" spans="1:5" ht="15" thickBot="1" x14ac:dyDescent="0.3">
      <c r="A3189" s="51"/>
      <c r="B3189" s="55">
        <f t="shared" si="30"/>
        <v>44456</v>
      </c>
      <c r="C3189" s="359">
        <v>20.666666666666664</v>
      </c>
      <c r="D3189" s="51"/>
      <c r="E3189" s="51"/>
    </row>
    <row r="3190" spans="1:5" ht="15" thickBot="1" x14ac:dyDescent="0.3">
      <c r="A3190" s="51"/>
      <c r="B3190" s="55">
        <f t="shared" si="30"/>
        <v>44457</v>
      </c>
      <c r="C3190" s="359">
        <v>20.612500000000001</v>
      </c>
      <c r="D3190" s="51"/>
      <c r="E3190" s="51"/>
    </row>
    <row r="3191" spans="1:5" ht="15" thickBot="1" x14ac:dyDescent="0.3">
      <c r="A3191" s="51"/>
      <c r="B3191" s="55">
        <f t="shared" si="30"/>
        <v>44458</v>
      </c>
      <c r="C3191" s="359">
        <v>18.279166666666669</v>
      </c>
      <c r="D3191" s="51"/>
      <c r="E3191" s="51"/>
    </row>
    <row r="3192" spans="1:5" ht="15" thickBot="1" x14ac:dyDescent="0.3">
      <c r="A3192" s="51"/>
      <c r="B3192" s="55">
        <f t="shared" ref="B3192:B3255" si="31">+B3191+1</f>
        <v>44459</v>
      </c>
      <c r="C3192" s="359">
        <v>17.995833333333337</v>
      </c>
      <c r="D3192" s="51"/>
      <c r="E3192" s="51"/>
    </row>
    <row r="3193" spans="1:5" ht="15" thickBot="1" x14ac:dyDescent="0.3">
      <c r="A3193" s="51"/>
      <c r="B3193" s="55">
        <f t="shared" si="31"/>
        <v>44460</v>
      </c>
      <c r="C3193" s="359">
        <v>17.324999999999999</v>
      </c>
      <c r="D3193" s="51"/>
      <c r="E3193" s="51"/>
    </row>
    <row r="3194" spans="1:5" ht="15" thickBot="1" x14ac:dyDescent="0.3">
      <c r="A3194" s="51"/>
      <c r="B3194" s="55">
        <f t="shared" si="31"/>
        <v>44461</v>
      </c>
      <c r="C3194" s="359">
        <v>16.845833333333328</v>
      </c>
      <c r="D3194" s="51"/>
      <c r="E3194" s="51"/>
    </row>
    <row r="3195" spans="1:5" ht="15" thickBot="1" x14ac:dyDescent="0.3">
      <c r="A3195" s="51"/>
      <c r="B3195" s="55">
        <f t="shared" si="31"/>
        <v>44462</v>
      </c>
      <c r="C3195" s="359">
        <v>16.791666666666671</v>
      </c>
      <c r="D3195" s="51"/>
      <c r="E3195" s="51"/>
    </row>
    <row r="3196" spans="1:5" ht="15" thickBot="1" x14ac:dyDescent="0.3">
      <c r="A3196" s="51"/>
      <c r="B3196" s="55">
        <f t="shared" si="31"/>
        <v>44463</v>
      </c>
      <c r="C3196" s="359">
        <v>18.029166666666669</v>
      </c>
      <c r="D3196" s="51"/>
      <c r="E3196" s="51"/>
    </row>
    <row r="3197" spans="1:5" ht="15" thickBot="1" x14ac:dyDescent="0.3">
      <c r="A3197" s="51"/>
      <c r="B3197" s="55">
        <f t="shared" si="31"/>
        <v>44464</v>
      </c>
      <c r="C3197" s="359">
        <v>18.829166666666666</v>
      </c>
      <c r="D3197" s="51"/>
      <c r="E3197" s="51"/>
    </row>
    <row r="3198" spans="1:5" ht="15" thickBot="1" x14ac:dyDescent="0.3">
      <c r="A3198" s="51"/>
      <c r="B3198" s="55">
        <f t="shared" si="31"/>
        <v>44465</v>
      </c>
      <c r="C3198" s="359">
        <v>19.204166666666669</v>
      </c>
      <c r="D3198" s="51"/>
      <c r="E3198" s="51"/>
    </row>
    <row r="3199" spans="1:5" ht="15" thickBot="1" x14ac:dyDescent="0.3">
      <c r="A3199" s="51"/>
      <c r="B3199" s="55">
        <f t="shared" si="31"/>
        <v>44466</v>
      </c>
      <c r="C3199" s="359">
        <v>19.995833333333334</v>
      </c>
      <c r="D3199" s="51"/>
      <c r="E3199" s="51"/>
    </row>
    <row r="3200" spans="1:5" ht="15" thickBot="1" x14ac:dyDescent="0.3">
      <c r="A3200" s="51"/>
      <c r="B3200" s="55">
        <f t="shared" si="31"/>
        <v>44467</v>
      </c>
      <c r="C3200" s="359">
        <v>20.245833333333334</v>
      </c>
      <c r="D3200" s="51"/>
      <c r="E3200" s="51"/>
    </row>
    <row r="3201" spans="1:5" ht="15" thickBot="1" x14ac:dyDescent="0.3">
      <c r="A3201" s="51"/>
      <c r="B3201" s="55">
        <f t="shared" si="31"/>
        <v>44468</v>
      </c>
      <c r="C3201" s="359">
        <v>20.454166666666669</v>
      </c>
      <c r="D3201" s="51"/>
      <c r="E3201" s="51"/>
    </row>
    <row r="3202" spans="1:5" ht="15" thickBot="1" x14ac:dyDescent="0.3">
      <c r="A3202" s="51"/>
      <c r="B3202" s="55">
        <f t="shared" si="31"/>
        <v>44469</v>
      </c>
      <c r="C3202" s="359">
        <v>18.687500000000004</v>
      </c>
      <c r="D3202" s="51"/>
      <c r="E3202" s="51"/>
    </row>
    <row r="3203" spans="1:5" ht="15" thickBot="1" x14ac:dyDescent="0.3">
      <c r="A3203" s="51"/>
      <c r="B3203" s="55">
        <f t="shared" si="31"/>
        <v>44470</v>
      </c>
      <c r="C3203" s="359">
        <v>16.441666666666666</v>
      </c>
      <c r="D3203" s="51"/>
      <c r="E3203" s="51"/>
    </row>
    <row r="3204" spans="1:5" ht="15" thickBot="1" x14ac:dyDescent="0.3">
      <c r="A3204" s="51"/>
      <c r="B3204" s="55">
        <f t="shared" si="31"/>
        <v>44471</v>
      </c>
      <c r="C3204" s="359">
        <v>15.85416666666667</v>
      </c>
      <c r="D3204" s="51"/>
      <c r="E3204" s="51"/>
    </row>
    <row r="3205" spans="1:5" ht="15" thickBot="1" x14ac:dyDescent="0.3">
      <c r="A3205" s="51"/>
      <c r="B3205" s="55">
        <f t="shared" si="31"/>
        <v>44472</v>
      </c>
      <c r="C3205" s="359">
        <v>17.908333333333335</v>
      </c>
      <c r="D3205" s="51"/>
      <c r="E3205" s="51"/>
    </row>
    <row r="3206" spans="1:5" ht="15" thickBot="1" x14ac:dyDescent="0.3">
      <c r="A3206" s="51"/>
      <c r="B3206" s="55">
        <f t="shared" si="31"/>
        <v>44473</v>
      </c>
      <c r="C3206" s="359">
        <v>20.5</v>
      </c>
      <c r="D3206" s="51"/>
      <c r="E3206" s="51"/>
    </row>
    <row r="3207" spans="1:5" ht="15" thickBot="1" x14ac:dyDescent="0.3">
      <c r="A3207" s="51"/>
      <c r="B3207" s="55">
        <f t="shared" si="31"/>
        <v>44474</v>
      </c>
      <c r="C3207" s="359">
        <v>20.37916666666667</v>
      </c>
      <c r="D3207" s="51"/>
      <c r="E3207" s="51"/>
    </row>
    <row r="3208" spans="1:5" ht="15" thickBot="1" x14ac:dyDescent="0.3">
      <c r="A3208" s="51"/>
      <c r="B3208" s="55">
        <f t="shared" si="31"/>
        <v>44475</v>
      </c>
      <c r="C3208" s="359">
        <v>16.029166666666669</v>
      </c>
      <c r="D3208" s="51"/>
      <c r="E3208" s="51"/>
    </row>
    <row r="3209" spans="1:5" ht="15" thickBot="1" x14ac:dyDescent="0.3">
      <c r="A3209" s="51"/>
      <c r="B3209" s="55">
        <f t="shared" si="31"/>
        <v>44476</v>
      </c>
      <c r="C3209" s="359">
        <v>15.233333333333333</v>
      </c>
      <c r="D3209" s="51"/>
      <c r="E3209" s="51"/>
    </row>
    <row r="3210" spans="1:5" ht="15" thickBot="1" x14ac:dyDescent="0.3">
      <c r="A3210" s="51"/>
      <c r="B3210" s="55">
        <f t="shared" si="31"/>
        <v>44477</v>
      </c>
      <c r="C3210" s="359">
        <v>15.170833333333334</v>
      </c>
      <c r="D3210" s="51"/>
      <c r="E3210" s="51"/>
    </row>
    <row r="3211" spans="1:5" ht="15" thickBot="1" x14ac:dyDescent="0.3">
      <c r="A3211" s="51"/>
      <c r="B3211" s="55">
        <f t="shared" si="31"/>
        <v>44478</v>
      </c>
      <c r="C3211" s="359">
        <v>13.091666666666663</v>
      </c>
      <c r="D3211" s="51"/>
      <c r="E3211" s="51"/>
    </row>
    <row r="3212" spans="1:5" ht="15" thickBot="1" x14ac:dyDescent="0.3">
      <c r="A3212" s="51"/>
      <c r="B3212" s="55">
        <f t="shared" si="31"/>
        <v>44479</v>
      </c>
      <c r="C3212" s="359">
        <v>10.962499999999999</v>
      </c>
      <c r="D3212" s="51"/>
      <c r="E3212" s="51"/>
    </row>
    <row r="3213" spans="1:5" ht="15" thickBot="1" x14ac:dyDescent="0.3">
      <c r="A3213" s="51"/>
      <c r="B3213" s="55">
        <f t="shared" si="31"/>
        <v>44480</v>
      </c>
      <c r="C3213" s="359">
        <v>13.050000000000002</v>
      </c>
      <c r="D3213" s="51"/>
      <c r="E3213" s="51"/>
    </row>
    <row r="3214" spans="1:5" ht="15" thickBot="1" x14ac:dyDescent="0.3">
      <c r="A3214" s="51"/>
      <c r="B3214" s="55">
        <f t="shared" si="31"/>
        <v>44481</v>
      </c>
      <c r="C3214" s="359">
        <v>11.170833333333333</v>
      </c>
      <c r="D3214" s="51"/>
      <c r="E3214" s="51"/>
    </row>
    <row r="3215" spans="1:5" ht="15" thickBot="1" x14ac:dyDescent="0.3">
      <c r="A3215" s="51"/>
      <c r="B3215" s="55">
        <f t="shared" si="31"/>
        <v>44482</v>
      </c>
      <c r="C3215" s="359">
        <v>11.704166666666664</v>
      </c>
      <c r="D3215" s="51"/>
      <c r="E3215" s="51"/>
    </row>
    <row r="3216" spans="1:5" ht="15" thickBot="1" x14ac:dyDescent="0.3">
      <c r="A3216" s="51"/>
      <c r="B3216" s="55">
        <f t="shared" si="31"/>
        <v>44483</v>
      </c>
      <c r="C3216" s="359">
        <v>10.574999999999998</v>
      </c>
      <c r="D3216" s="51"/>
      <c r="E3216" s="51"/>
    </row>
    <row r="3217" spans="1:5" ht="15" thickBot="1" x14ac:dyDescent="0.3">
      <c r="A3217" s="51"/>
      <c r="B3217" s="55">
        <f t="shared" si="31"/>
        <v>44484</v>
      </c>
      <c r="C3217" s="359">
        <v>10.166666666666668</v>
      </c>
      <c r="D3217" s="51"/>
      <c r="E3217" s="51"/>
    </row>
    <row r="3218" spans="1:5" ht="15" thickBot="1" x14ac:dyDescent="0.3">
      <c r="A3218" s="51"/>
      <c r="B3218" s="55">
        <f t="shared" si="31"/>
        <v>44485</v>
      </c>
      <c r="C3218" s="359">
        <v>12.379166666666668</v>
      </c>
      <c r="D3218" s="51"/>
      <c r="E3218" s="51"/>
    </row>
    <row r="3219" spans="1:5" ht="15" thickBot="1" x14ac:dyDescent="0.3">
      <c r="A3219" s="51"/>
      <c r="B3219" s="55">
        <f t="shared" si="31"/>
        <v>44486</v>
      </c>
      <c r="C3219" s="359">
        <v>12.808333333333335</v>
      </c>
      <c r="D3219" s="51"/>
      <c r="E3219" s="51"/>
    </row>
    <row r="3220" spans="1:5" ht="15" thickBot="1" x14ac:dyDescent="0.3">
      <c r="A3220" s="51"/>
      <c r="B3220" s="55">
        <f t="shared" si="31"/>
        <v>44487</v>
      </c>
      <c r="C3220" s="359">
        <v>11.491666666666665</v>
      </c>
      <c r="D3220" s="51"/>
      <c r="E3220" s="51"/>
    </row>
    <row r="3221" spans="1:5" ht="15" thickBot="1" x14ac:dyDescent="0.3">
      <c r="A3221" s="51"/>
      <c r="B3221" s="55">
        <f t="shared" si="31"/>
        <v>44488</v>
      </c>
      <c r="C3221" s="359">
        <v>11.416666666666666</v>
      </c>
      <c r="D3221" s="51"/>
      <c r="E3221" s="51"/>
    </row>
    <row r="3222" spans="1:5" ht="15" thickBot="1" x14ac:dyDescent="0.3">
      <c r="A3222" s="51"/>
      <c r="B3222" s="55">
        <f t="shared" si="31"/>
        <v>44489</v>
      </c>
      <c r="C3222" s="359">
        <v>12.395833333333334</v>
      </c>
      <c r="D3222" s="51"/>
      <c r="E3222" s="51"/>
    </row>
    <row r="3223" spans="1:5" ht="15" thickBot="1" x14ac:dyDescent="0.3">
      <c r="A3223" s="51"/>
      <c r="B3223" s="55">
        <f t="shared" si="31"/>
        <v>44490</v>
      </c>
      <c r="C3223" s="359">
        <v>13.287500000000001</v>
      </c>
      <c r="D3223" s="51"/>
      <c r="E3223" s="51"/>
    </row>
    <row r="3224" spans="1:5" ht="15" thickBot="1" x14ac:dyDescent="0.3">
      <c r="A3224" s="51"/>
      <c r="B3224" s="55">
        <f t="shared" si="31"/>
        <v>44491</v>
      </c>
      <c r="C3224" s="359">
        <v>14.312499999999995</v>
      </c>
      <c r="D3224" s="51"/>
      <c r="E3224" s="51"/>
    </row>
    <row r="3225" spans="1:5" ht="15" thickBot="1" x14ac:dyDescent="0.3">
      <c r="A3225" s="51"/>
      <c r="B3225" s="55">
        <f t="shared" si="31"/>
        <v>44492</v>
      </c>
      <c r="C3225" s="359">
        <v>14.65</v>
      </c>
      <c r="D3225" s="51"/>
      <c r="E3225" s="51"/>
    </row>
    <row r="3226" spans="1:5" ht="15" thickBot="1" x14ac:dyDescent="0.3">
      <c r="A3226" s="51"/>
      <c r="B3226" s="55">
        <f t="shared" si="31"/>
        <v>44493</v>
      </c>
      <c r="C3226" s="359">
        <v>12.079166666666666</v>
      </c>
      <c r="D3226" s="51"/>
      <c r="E3226" s="51"/>
    </row>
    <row r="3227" spans="1:5" ht="15" thickBot="1" x14ac:dyDescent="0.3">
      <c r="A3227" s="51"/>
      <c r="B3227" s="55">
        <f t="shared" si="31"/>
        <v>44494</v>
      </c>
      <c r="C3227" s="359">
        <v>10.629166666666668</v>
      </c>
      <c r="D3227" s="51"/>
      <c r="E3227" s="51"/>
    </row>
    <row r="3228" spans="1:5" ht="15" thickBot="1" x14ac:dyDescent="0.3">
      <c r="A3228" s="51"/>
      <c r="B3228" s="55">
        <f t="shared" si="31"/>
        <v>44495</v>
      </c>
      <c r="C3228" s="359">
        <v>11.704166666666667</v>
      </c>
      <c r="D3228" s="51"/>
      <c r="E3228" s="51"/>
    </row>
    <row r="3229" spans="1:5" ht="15" thickBot="1" x14ac:dyDescent="0.3">
      <c r="A3229" s="51"/>
      <c r="B3229" s="55">
        <f t="shared" si="31"/>
        <v>44496</v>
      </c>
      <c r="C3229" s="359">
        <v>11.650000000000004</v>
      </c>
      <c r="D3229" s="51"/>
      <c r="E3229" s="51"/>
    </row>
    <row r="3230" spans="1:5" ht="15" thickBot="1" x14ac:dyDescent="0.3">
      <c r="A3230" s="51"/>
      <c r="B3230" s="55">
        <f t="shared" si="31"/>
        <v>44497</v>
      </c>
      <c r="C3230" s="359">
        <v>11.387499999999998</v>
      </c>
      <c r="D3230" s="51"/>
      <c r="E3230" s="51"/>
    </row>
    <row r="3231" spans="1:5" ht="15" thickBot="1" x14ac:dyDescent="0.3">
      <c r="A3231" s="51"/>
      <c r="B3231" s="55">
        <f t="shared" si="31"/>
        <v>44498</v>
      </c>
      <c r="C3231" s="359">
        <v>10.333333333333334</v>
      </c>
      <c r="D3231" s="51"/>
      <c r="E3231" s="51"/>
    </row>
    <row r="3232" spans="1:5" ht="15" thickBot="1" x14ac:dyDescent="0.3">
      <c r="A3232" s="51"/>
      <c r="B3232" s="55">
        <f t="shared" si="31"/>
        <v>44499</v>
      </c>
      <c r="C3232" s="359">
        <v>9.2416666666666654</v>
      </c>
      <c r="D3232" s="51"/>
      <c r="E3232" s="51"/>
    </row>
    <row r="3233" spans="1:5" ht="15" thickBot="1" x14ac:dyDescent="0.3">
      <c r="A3233" s="51"/>
      <c r="B3233" s="55">
        <f t="shared" si="31"/>
        <v>44500</v>
      </c>
      <c r="C3233" s="359">
        <v>9.8541666666666679</v>
      </c>
      <c r="D3233" s="51"/>
      <c r="E3233" s="51"/>
    </row>
    <row r="3234" spans="1:5" ht="15" thickBot="1" x14ac:dyDescent="0.3">
      <c r="A3234" s="51"/>
      <c r="B3234" s="55">
        <f t="shared" si="31"/>
        <v>44501</v>
      </c>
      <c r="C3234" s="359">
        <v>10.558333333333332</v>
      </c>
      <c r="D3234" s="51"/>
      <c r="E3234" s="51"/>
    </row>
    <row r="3235" spans="1:5" ht="15" thickBot="1" x14ac:dyDescent="0.3">
      <c r="A3235" s="51"/>
      <c r="B3235" s="55">
        <f t="shared" si="31"/>
        <v>44502</v>
      </c>
      <c r="C3235" s="359">
        <v>12.133333333333335</v>
      </c>
      <c r="D3235" s="51"/>
      <c r="E3235" s="51"/>
    </row>
    <row r="3236" spans="1:5" ht="15" thickBot="1" x14ac:dyDescent="0.3">
      <c r="A3236" s="51"/>
      <c r="B3236" s="55">
        <f t="shared" si="31"/>
        <v>44503</v>
      </c>
      <c r="C3236" s="359">
        <v>11.129166666666668</v>
      </c>
      <c r="D3236" s="51"/>
      <c r="E3236" s="51"/>
    </row>
    <row r="3237" spans="1:5" ht="15" thickBot="1" x14ac:dyDescent="0.3">
      <c r="A3237" s="51"/>
      <c r="B3237" s="55">
        <f t="shared" si="31"/>
        <v>44504</v>
      </c>
      <c r="C3237" s="359">
        <v>13.445833333333333</v>
      </c>
      <c r="D3237" s="51"/>
      <c r="E3237" s="51"/>
    </row>
    <row r="3238" spans="1:5" ht="15" thickBot="1" x14ac:dyDescent="0.3">
      <c r="A3238" s="51"/>
      <c r="B3238" s="55">
        <f t="shared" si="31"/>
        <v>44505</v>
      </c>
      <c r="C3238" s="359">
        <v>10.108333333333333</v>
      </c>
      <c r="D3238" s="51"/>
      <c r="E3238" s="51"/>
    </row>
    <row r="3239" spans="1:5" ht="15" thickBot="1" x14ac:dyDescent="0.3">
      <c r="A3239" s="51"/>
      <c r="B3239" s="55">
        <f t="shared" si="31"/>
        <v>44506</v>
      </c>
      <c r="C3239" s="359">
        <v>10.858333333333333</v>
      </c>
      <c r="D3239" s="51"/>
      <c r="E3239" s="51"/>
    </row>
    <row r="3240" spans="1:5" ht="15" thickBot="1" x14ac:dyDescent="0.3">
      <c r="A3240" s="51"/>
      <c r="B3240" s="55">
        <f t="shared" si="31"/>
        <v>44507</v>
      </c>
      <c r="C3240" s="359">
        <v>9.4666666666666686</v>
      </c>
      <c r="D3240" s="51"/>
      <c r="E3240" s="51"/>
    </row>
    <row r="3241" spans="1:5" ht="15" thickBot="1" x14ac:dyDescent="0.3">
      <c r="A3241" s="51"/>
      <c r="B3241" s="55">
        <f t="shared" si="31"/>
        <v>44508</v>
      </c>
      <c r="C3241" s="359">
        <v>9.7625000000000011</v>
      </c>
      <c r="D3241" s="51"/>
      <c r="E3241" s="51"/>
    </row>
    <row r="3242" spans="1:5" ht="15" thickBot="1" x14ac:dyDescent="0.3">
      <c r="A3242" s="51"/>
      <c r="B3242" s="55">
        <f t="shared" si="31"/>
        <v>44509</v>
      </c>
      <c r="C3242" s="359">
        <v>10.825000000000001</v>
      </c>
      <c r="D3242" s="51"/>
      <c r="E3242" s="51"/>
    </row>
    <row r="3243" spans="1:5" ht="15" thickBot="1" x14ac:dyDescent="0.3">
      <c r="A3243" s="51"/>
      <c r="B3243" s="55">
        <f t="shared" si="31"/>
        <v>44510</v>
      </c>
      <c r="C3243" s="359">
        <v>10.395833333333334</v>
      </c>
      <c r="D3243" s="51"/>
      <c r="E3243" s="51"/>
    </row>
    <row r="3244" spans="1:5" ht="15" thickBot="1" x14ac:dyDescent="0.3">
      <c r="A3244" s="51"/>
      <c r="B3244" s="55">
        <f t="shared" si="31"/>
        <v>44511</v>
      </c>
      <c r="C3244" s="359">
        <v>11.179166666666667</v>
      </c>
      <c r="D3244" s="51"/>
      <c r="E3244" s="51"/>
    </row>
    <row r="3245" spans="1:5" ht="15" thickBot="1" x14ac:dyDescent="0.3">
      <c r="A3245" s="51"/>
      <c r="B3245" s="55">
        <f t="shared" si="31"/>
        <v>44512</v>
      </c>
      <c r="C3245" s="359">
        <v>10.008333333333333</v>
      </c>
      <c r="D3245" s="51"/>
      <c r="E3245" s="51"/>
    </row>
    <row r="3246" spans="1:5" ht="15" thickBot="1" x14ac:dyDescent="0.3">
      <c r="A3246" s="51"/>
      <c r="B3246" s="55">
        <f t="shared" si="31"/>
        <v>44513</v>
      </c>
      <c r="C3246" s="359">
        <v>11.179166666666667</v>
      </c>
      <c r="D3246" s="51"/>
      <c r="E3246" s="51"/>
    </row>
    <row r="3247" spans="1:5" ht="15" thickBot="1" x14ac:dyDescent="0.3">
      <c r="A3247" s="51"/>
      <c r="B3247" s="55">
        <f t="shared" si="31"/>
        <v>44514</v>
      </c>
      <c r="C3247" s="359">
        <v>12.466666666666669</v>
      </c>
      <c r="D3247" s="51"/>
      <c r="E3247" s="51"/>
    </row>
    <row r="3248" spans="1:5" ht="15" thickBot="1" x14ac:dyDescent="0.3">
      <c r="A3248" s="51"/>
      <c r="B3248" s="55">
        <f t="shared" si="31"/>
        <v>44515</v>
      </c>
      <c r="C3248" s="359">
        <v>12.241666666666667</v>
      </c>
      <c r="D3248" s="51"/>
      <c r="E3248" s="51"/>
    </row>
    <row r="3249" spans="1:5" ht="15" thickBot="1" x14ac:dyDescent="0.3">
      <c r="A3249" s="51"/>
      <c r="B3249" s="55">
        <f t="shared" si="31"/>
        <v>44516</v>
      </c>
      <c r="C3249" s="359">
        <v>11.108333333333334</v>
      </c>
      <c r="D3249" s="51"/>
      <c r="E3249" s="51"/>
    </row>
    <row r="3250" spans="1:5" ht="15" thickBot="1" x14ac:dyDescent="0.3">
      <c r="A3250" s="51"/>
      <c r="B3250" s="55">
        <f t="shared" si="31"/>
        <v>44517</v>
      </c>
      <c r="C3250" s="359">
        <v>10.979166666666666</v>
      </c>
      <c r="D3250" s="51"/>
      <c r="E3250" s="51"/>
    </row>
    <row r="3251" spans="1:5" ht="15" thickBot="1" x14ac:dyDescent="0.3">
      <c r="A3251" s="51"/>
      <c r="B3251" s="55">
        <f t="shared" si="31"/>
        <v>44518</v>
      </c>
      <c r="C3251" s="359">
        <v>10.941666666666665</v>
      </c>
      <c r="D3251" s="51"/>
      <c r="E3251" s="51"/>
    </row>
    <row r="3252" spans="1:5" ht="15" thickBot="1" x14ac:dyDescent="0.3">
      <c r="A3252" s="51"/>
      <c r="B3252" s="55">
        <f t="shared" si="31"/>
        <v>44519</v>
      </c>
      <c r="C3252" s="359">
        <v>8.5875000000000004</v>
      </c>
      <c r="D3252" s="51"/>
      <c r="E3252" s="51"/>
    </row>
    <row r="3253" spans="1:5" ht="15" thickBot="1" x14ac:dyDescent="0.3">
      <c r="A3253" s="51"/>
      <c r="B3253" s="55">
        <f t="shared" si="31"/>
        <v>44520</v>
      </c>
      <c r="C3253" s="359">
        <v>5.8374999999999995</v>
      </c>
      <c r="D3253" s="51"/>
      <c r="E3253" s="51"/>
    </row>
    <row r="3254" spans="1:5" ht="15" thickBot="1" x14ac:dyDescent="0.3">
      <c r="A3254" s="51"/>
      <c r="B3254" s="55">
        <f t="shared" si="31"/>
        <v>44521</v>
      </c>
      <c r="C3254" s="359">
        <v>7.3791666666666655</v>
      </c>
      <c r="D3254" s="51"/>
      <c r="E3254" s="51"/>
    </row>
    <row r="3255" spans="1:5" ht="15" thickBot="1" x14ac:dyDescent="0.3">
      <c r="A3255" s="51"/>
      <c r="B3255" s="55">
        <f t="shared" si="31"/>
        <v>44522</v>
      </c>
      <c r="C3255" s="359">
        <v>9.9749999999999996</v>
      </c>
      <c r="D3255" s="51"/>
      <c r="E3255" s="51"/>
    </row>
    <row r="3256" spans="1:5" ht="15" thickBot="1" x14ac:dyDescent="0.3">
      <c r="A3256" s="51"/>
      <c r="B3256" s="55">
        <f t="shared" ref="B3256:B3319" si="32">+B3255+1</f>
        <v>44523</v>
      </c>
      <c r="C3256" s="359">
        <v>9.1791666666666671</v>
      </c>
      <c r="D3256" s="51"/>
      <c r="E3256" s="51"/>
    </row>
    <row r="3257" spans="1:5" ht="15" thickBot="1" x14ac:dyDescent="0.3">
      <c r="A3257" s="51"/>
      <c r="B3257" s="55">
        <f t="shared" si="32"/>
        <v>44524</v>
      </c>
      <c r="C3257" s="359">
        <v>6.0458333333333343</v>
      </c>
      <c r="D3257" s="51"/>
      <c r="E3257" s="51"/>
    </row>
    <row r="3258" spans="1:5" ht="15" thickBot="1" x14ac:dyDescent="0.3">
      <c r="A3258" s="51"/>
      <c r="B3258" s="55">
        <f t="shared" si="32"/>
        <v>44525</v>
      </c>
      <c r="C3258" s="359">
        <v>5.3208333333333337</v>
      </c>
      <c r="D3258" s="51"/>
      <c r="E3258" s="51"/>
    </row>
    <row r="3259" spans="1:5" ht="15" thickBot="1" x14ac:dyDescent="0.3">
      <c r="A3259" s="51"/>
      <c r="B3259" s="55">
        <f t="shared" si="32"/>
        <v>44526</v>
      </c>
      <c r="C3259" s="359">
        <v>8.0958333333333332</v>
      </c>
      <c r="D3259" s="51"/>
      <c r="E3259" s="51"/>
    </row>
    <row r="3260" spans="1:5" ht="15" thickBot="1" x14ac:dyDescent="0.3">
      <c r="A3260" s="51"/>
      <c r="B3260" s="55">
        <f t="shared" si="32"/>
        <v>44527</v>
      </c>
      <c r="C3260" s="359">
        <v>8.9</v>
      </c>
      <c r="D3260" s="51"/>
      <c r="E3260" s="51"/>
    </row>
    <row r="3261" spans="1:5" ht="15" thickBot="1" x14ac:dyDescent="0.3">
      <c r="A3261" s="51"/>
      <c r="B3261" s="55">
        <f t="shared" si="32"/>
        <v>44528</v>
      </c>
      <c r="C3261" s="359">
        <v>7.520833333333333</v>
      </c>
      <c r="D3261" s="51"/>
      <c r="E3261" s="51"/>
    </row>
    <row r="3262" spans="1:5" ht="15" thickBot="1" x14ac:dyDescent="0.3">
      <c r="A3262" s="51"/>
      <c r="B3262" s="55">
        <f t="shared" si="32"/>
        <v>44529</v>
      </c>
      <c r="C3262" s="359">
        <v>5.1875</v>
      </c>
      <c r="D3262" s="51"/>
      <c r="E3262" s="51"/>
    </row>
    <row r="3263" spans="1:5" ht="15" thickBot="1" x14ac:dyDescent="0.3">
      <c r="A3263" s="51"/>
      <c r="B3263" s="55">
        <f t="shared" si="32"/>
        <v>44530</v>
      </c>
      <c r="C3263" s="359">
        <v>2.2583333333333333</v>
      </c>
      <c r="D3263" s="51"/>
      <c r="E3263" s="51"/>
    </row>
    <row r="3264" spans="1:5" ht="15" thickBot="1" x14ac:dyDescent="0.3">
      <c r="A3264" s="51"/>
      <c r="B3264" s="55">
        <f t="shared" si="32"/>
        <v>44531</v>
      </c>
      <c r="C3264" s="359">
        <v>3.6374999999999993</v>
      </c>
      <c r="D3264" s="51"/>
      <c r="E3264" s="51"/>
    </row>
    <row r="3265" spans="1:5" ht="15" thickBot="1" x14ac:dyDescent="0.3">
      <c r="A3265" s="51"/>
      <c r="B3265" s="55">
        <f t="shared" si="32"/>
        <v>44532</v>
      </c>
      <c r="C3265" s="359">
        <v>6.625</v>
      </c>
      <c r="D3265" s="51"/>
      <c r="E3265" s="51"/>
    </row>
    <row r="3266" spans="1:5" ht="15" thickBot="1" x14ac:dyDescent="0.3">
      <c r="A3266" s="51"/>
      <c r="B3266" s="55">
        <f t="shared" si="32"/>
        <v>44533</v>
      </c>
      <c r="C3266" s="359">
        <v>6.5291666666666677</v>
      </c>
      <c r="D3266" s="51"/>
      <c r="E3266" s="51"/>
    </row>
    <row r="3267" spans="1:5" ht="15" thickBot="1" x14ac:dyDescent="0.3">
      <c r="A3267" s="51"/>
      <c r="B3267" s="55">
        <f t="shared" si="32"/>
        <v>44534</v>
      </c>
      <c r="C3267" s="359">
        <v>4.1583333333333332</v>
      </c>
      <c r="D3267" s="51"/>
      <c r="E3267" s="51"/>
    </row>
    <row r="3268" spans="1:5" ht="15" thickBot="1" x14ac:dyDescent="0.3">
      <c r="A3268" s="51"/>
      <c r="B3268" s="55">
        <f t="shared" si="32"/>
        <v>44535</v>
      </c>
      <c r="C3268" s="359">
        <v>5.5625</v>
      </c>
      <c r="D3268" s="51"/>
      <c r="E3268" s="51"/>
    </row>
    <row r="3269" spans="1:5" ht="15" thickBot="1" x14ac:dyDescent="0.3">
      <c r="A3269" s="51"/>
      <c r="B3269" s="55">
        <f t="shared" si="32"/>
        <v>44536</v>
      </c>
      <c r="C3269" s="359">
        <v>5.6916666666666664</v>
      </c>
      <c r="D3269" s="51"/>
      <c r="E3269" s="51"/>
    </row>
    <row r="3270" spans="1:5" ht="15" thickBot="1" x14ac:dyDescent="0.3">
      <c r="A3270" s="51"/>
      <c r="B3270" s="55">
        <f t="shared" si="32"/>
        <v>44537</v>
      </c>
      <c r="C3270" s="359">
        <v>2.8416666666666663</v>
      </c>
      <c r="D3270" s="51"/>
      <c r="E3270" s="51"/>
    </row>
    <row r="3271" spans="1:5" ht="15" thickBot="1" x14ac:dyDescent="0.3">
      <c r="A3271" s="51"/>
      <c r="B3271" s="55">
        <f t="shared" si="32"/>
        <v>44538</v>
      </c>
      <c r="C3271" s="359">
        <v>2.6458333333333335</v>
      </c>
      <c r="D3271" s="51"/>
      <c r="E3271" s="51"/>
    </row>
    <row r="3272" spans="1:5" ht="15" thickBot="1" x14ac:dyDescent="0.3">
      <c r="A3272" s="51"/>
      <c r="B3272" s="55">
        <f t="shared" si="32"/>
        <v>44539</v>
      </c>
      <c r="C3272" s="359">
        <v>5.5166666666666666</v>
      </c>
      <c r="D3272" s="51"/>
      <c r="E3272" s="51"/>
    </row>
    <row r="3273" spans="1:5" ht="15" thickBot="1" x14ac:dyDescent="0.3">
      <c r="A3273" s="51"/>
      <c r="B3273" s="55">
        <f t="shared" si="32"/>
        <v>44540</v>
      </c>
      <c r="C3273" s="359">
        <v>4.6500000000000012</v>
      </c>
      <c r="D3273" s="51"/>
      <c r="E3273" s="51"/>
    </row>
    <row r="3274" spans="1:5" ht="15" thickBot="1" x14ac:dyDescent="0.3">
      <c r="A3274" s="51"/>
      <c r="B3274" s="55">
        <f t="shared" si="32"/>
        <v>44541</v>
      </c>
      <c r="C3274" s="359">
        <v>4.1125000000000007</v>
      </c>
      <c r="D3274" s="51"/>
      <c r="E3274" s="51"/>
    </row>
    <row r="3275" spans="1:5" ht="15" thickBot="1" x14ac:dyDescent="0.3">
      <c r="A3275" s="51"/>
      <c r="B3275" s="55">
        <f t="shared" si="32"/>
        <v>44542</v>
      </c>
      <c r="C3275" s="359">
        <v>2.5958333333333332</v>
      </c>
      <c r="D3275" s="51"/>
      <c r="E3275" s="51"/>
    </row>
    <row r="3276" spans="1:5" ht="15" thickBot="1" x14ac:dyDescent="0.3">
      <c r="A3276" s="51"/>
      <c r="B3276" s="55">
        <f t="shared" si="32"/>
        <v>44543</v>
      </c>
      <c r="C3276" s="359">
        <v>3.7708333333333335</v>
      </c>
      <c r="D3276" s="51"/>
      <c r="E3276" s="51"/>
    </row>
    <row r="3277" spans="1:5" ht="15" thickBot="1" x14ac:dyDescent="0.3">
      <c r="A3277" s="51"/>
      <c r="B3277" s="55">
        <f t="shared" si="32"/>
        <v>44544</v>
      </c>
      <c r="C3277" s="359">
        <v>3.7958333333333343</v>
      </c>
      <c r="D3277" s="51"/>
      <c r="E3277" s="51"/>
    </row>
    <row r="3278" spans="1:5" ht="15" thickBot="1" x14ac:dyDescent="0.3">
      <c r="A3278" s="51"/>
      <c r="B3278" s="55">
        <f t="shared" si="32"/>
        <v>44545</v>
      </c>
      <c r="C3278" s="359">
        <v>5.2583333333333337</v>
      </c>
      <c r="D3278" s="51"/>
      <c r="E3278" s="51"/>
    </row>
    <row r="3279" spans="1:5" ht="15" thickBot="1" x14ac:dyDescent="0.3">
      <c r="A3279" s="51"/>
      <c r="B3279" s="55">
        <f t="shared" si="32"/>
        <v>44546</v>
      </c>
      <c r="C3279" s="359">
        <v>4.9208333333333334</v>
      </c>
      <c r="D3279" s="51"/>
      <c r="E3279" s="51"/>
    </row>
    <row r="3280" spans="1:5" ht="15" thickBot="1" x14ac:dyDescent="0.3">
      <c r="A3280" s="51"/>
      <c r="B3280" s="55">
        <f t="shared" si="32"/>
        <v>44547</v>
      </c>
      <c r="C3280" s="359">
        <v>3.5083333333333333</v>
      </c>
      <c r="D3280" s="51"/>
      <c r="E3280" s="51"/>
    </row>
    <row r="3281" spans="1:5" ht="15" thickBot="1" x14ac:dyDescent="0.3">
      <c r="A3281" s="51"/>
      <c r="B3281" s="55">
        <f t="shared" si="32"/>
        <v>44548</v>
      </c>
      <c r="C3281" s="359">
        <v>3.9333333333333331</v>
      </c>
      <c r="D3281" s="51"/>
      <c r="E3281" s="51"/>
    </row>
    <row r="3282" spans="1:5" ht="15" thickBot="1" x14ac:dyDescent="0.3">
      <c r="A3282" s="51"/>
      <c r="B3282" s="55">
        <f t="shared" si="32"/>
        <v>44549</v>
      </c>
      <c r="C3282" s="359">
        <v>1.1666666666666665</v>
      </c>
      <c r="D3282" s="51"/>
      <c r="E3282" s="51"/>
    </row>
    <row r="3283" spans="1:5" ht="15" thickBot="1" x14ac:dyDescent="0.3">
      <c r="A3283" s="51"/>
      <c r="B3283" s="55">
        <f t="shared" si="32"/>
        <v>44550</v>
      </c>
      <c r="C3283" s="359">
        <v>3.5958333333333337</v>
      </c>
      <c r="D3283" s="51"/>
      <c r="E3283" s="51"/>
    </row>
    <row r="3284" spans="1:5" ht="15" thickBot="1" x14ac:dyDescent="0.3">
      <c r="A3284" s="51"/>
      <c r="B3284" s="55">
        <f t="shared" si="32"/>
        <v>44551</v>
      </c>
      <c r="C3284" s="359">
        <v>4.2583333333333337</v>
      </c>
      <c r="D3284" s="51"/>
      <c r="E3284" s="51"/>
    </row>
    <row r="3285" spans="1:5" ht="15" thickBot="1" x14ac:dyDescent="0.3">
      <c r="A3285" s="51"/>
      <c r="B3285" s="55">
        <f t="shared" si="32"/>
        <v>44552</v>
      </c>
      <c r="C3285" s="359">
        <v>4.1249999999999991</v>
      </c>
      <c r="D3285" s="51"/>
      <c r="E3285" s="51"/>
    </row>
    <row r="3286" spans="1:5" ht="15" thickBot="1" x14ac:dyDescent="0.3">
      <c r="A3286" s="51"/>
      <c r="B3286" s="55">
        <f t="shared" si="32"/>
        <v>44553</v>
      </c>
      <c r="C3286" s="359">
        <v>1.7125000000000001</v>
      </c>
      <c r="D3286" s="51"/>
      <c r="E3286" s="51"/>
    </row>
    <row r="3287" spans="1:5" ht="15" thickBot="1" x14ac:dyDescent="0.3">
      <c r="A3287" s="51"/>
      <c r="B3287" s="55">
        <f t="shared" si="32"/>
        <v>44554</v>
      </c>
      <c r="C3287" s="359">
        <v>2.4791666666666665</v>
      </c>
      <c r="D3287" s="51"/>
      <c r="E3287" s="51"/>
    </row>
    <row r="3288" spans="1:5" ht="15" thickBot="1" x14ac:dyDescent="0.3">
      <c r="A3288" s="51"/>
      <c r="B3288" s="55">
        <f t="shared" si="32"/>
        <v>44555</v>
      </c>
      <c r="C3288" s="359">
        <v>5.208333333333333</v>
      </c>
      <c r="D3288" s="51"/>
      <c r="E3288" s="51"/>
    </row>
    <row r="3289" spans="1:5" ht="15" thickBot="1" x14ac:dyDescent="0.3">
      <c r="A3289" s="51"/>
      <c r="B3289" s="55">
        <f t="shared" si="32"/>
        <v>44556</v>
      </c>
      <c r="C3289" s="359">
        <v>5.6458333333333321</v>
      </c>
      <c r="D3289" s="51"/>
      <c r="E3289" s="51"/>
    </row>
    <row r="3290" spans="1:5" ht="15" thickBot="1" x14ac:dyDescent="0.3">
      <c r="A3290" s="51"/>
      <c r="B3290" s="55">
        <f t="shared" si="32"/>
        <v>44557</v>
      </c>
      <c r="C3290" s="359">
        <v>5.3291666666666675</v>
      </c>
      <c r="D3290" s="51"/>
      <c r="E3290" s="51"/>
    </row>
    <row r="3291" spans="1:5" ht="15" thickBot="1" x14ac:dyDescent="0.3">
      <c r="A3291" s="51"/>
      <c r="B3291" s="55">
        <f t="shared" si="32"/>
        <v>44558</v>
      </c>
      <c r="C3291" s="359">
        <v>7.1291666666666664</v>
      </c>
      <c r="D3291" s="51"/>
      <c r="E3291" s="51"/>
    </row>
    <row r="3292" spans="1:5" ht="15" thickBot="1" x14ac:dyDescent="0.3">
      <c r="A3292" s="51"/>
      <c r="B3292" s="55">
        <f t="shared" si="32"/>
        <v>44559</v>
      </c>
      <c r="C3292" s="359">
        <v>6.0083333333333329</v>
      </c>
      <c r="D3292" s="51"/>
      <c r="E3292" s="51"/>
    </row>
    <row r="3293" spans="1:5" ht="15" thickBot="1" x14ac:dyDescent="0.3">
      <c r="A3293" s="51"/>
      <c r="B3293" s="55">
        <f t="shared" si="32"/>
        <v>44560</v>
      </c>
      <c r="C3293" s="359">
        <v>4.75</v>
      </c>
      <c r="D3293" s="51"/>
      <c r="E3293" s="51"/>
    </row>
    <row r="3294" spans="1:5" ht="15" thickBot="1" x14ac:dyDescent="0.3">
      <c r="A3294" s="51"/>
      <c r="B3294" s="55">
        <f t="shared" si="32"/>
        <v>44561</v>
      </c>
      <c r="C3294" s="359">
        <v>1.9249999999999998</v>
      </c>
      <c r="D3294" s="51"/>
      <c r="E3294" s="51"/>
    </row>
    <row r="3295" spans="1:5" ht="15" thickBot="1" x14ac:dyDescent="0.3">
      <c r="A3295" s="51"/>
      <c r="B3295" s="55">
        <f t="shared" si="32"/>
        <v>44562</v>
      </c>
      <c r="C3295" s="359">
        <v>2.3125</v>
      </c>
      <c r="D3295" s="51"/>
      <c r="E3295" s="51"/>
    </row>
    <row r="3296" spans="1:5" ht="15" thickBot="1" x14ac:dyDescent="0.3">
      <c r="A3296" s="51"/>
      <c r="B3296" s="55">
        <f t="shared" si="32"/>
        <v>44563</v>
      </c>
      <c r="C3296" s="359">
        <v>2.5458333333333334</v>
      </c>
      <c r="D3296" s="51"/>
      <c r="E3296" s="51"/>
    </row>
    <row r="3297" spans="1:5" ht="15" thickBot="1" x14ac:dyDescent="0.3">
      <c r="A3297" s="51"/>
      <c r="B3297" s="55">
        <f t="shared" si="32"/>
        <v>44564</v>
      </c>
      <c r="C3297" s="359">
        <v>5.6583333333333341</v>
      </c>
      <c r="D3297" s="51"/>
      <c r="E3297" s="51"/>
    </row>
    <row r="3298" spans="1:5" ht="15" thickBot="1" x14ac:dyDescent="0.3">
      <c r="A3298" s="51"/>
      <c r="B3298" s="55">
        <f t="shared" si="32"/>
        <v>44565</v>
      </c>
      <c r="C3298" s="359">
        <v>6.2583333333333337</v>
      </c>
      <c r="D3298" s="51"/>
      <c r="E3298" s="51"/>
    </row>
    <row r="3299" spans="1:5" ht="15" thickBot="1" x14ac:dyDescent="0.3">
      <c r="A3299" s="51"/>
      <c r="B3299" s="55">
        <f t="shared" si="32"/>
        <v>44566</v>
      </c>
      <c r="C3299" s="359">
        <v>7.45</v>
      </c>
      <c r="D3299" s="51"/>
      <c r="E3299" s="51"/>
    </row>
    <row r="3300" spans="1:5" ht="15" thickBot="1" x14ac:dyDescent="0.3">
      <c r="A3300" s="51"/>
      <c r="B3300" s="55">
        <f t="shared" si="32"/>
        <v>44567</v>
      </c>
      <c r="C3300" s="359">
        <v>4.5708333333333329</v>
      </c>
      <c r="D3300" s="51"/>
      <c r="E3300" s="51"/>
    </row>
    <row r="3301" spans="1:5" ht="15" thickBot="1" x14ac:dyDescent="0.3">
      <c r="A3301" s="51"/>
      <c r="B3301" s="55">
        <f t="shared" si="32"/>
        <v>44568</v>
      </c>
      <c r="C3301" s="359">
        <v>2.7291666666666674</v>
      </c>
      <c r="D3301" s="51"/>
      <c r="E3301" s="51"/>
    </row>
    <row r="3302" spans="1:5" ht="15" thickBot="1" x14ac:dyDescent="0.3">
      <c r="A3302" s="51"/>
      <c r="B3302" s="55">
        <f t="shared" si="32"/>
        <v>44569</v>
      </c>
      <c r="C3302" s="359">
        <v>0.84583333333333355</v>
      </c>
      <c r="D3302" s="51"/>
      <c r="E3302" s="51"/>
    </row>
    <row r="3303" spans="1:5" ht="15" thickBot="1" x14ac:dyDescent="0.3">
      <c r="A3303" s="51"/>
      <c r="B3303" s="55">
        <f t="shared" si="32"/>
        <v>44570</v>
      </c>
      <c r="C3303" s="359">
        <v>1.1583333333333334</v>
      </c>
      <c r="D3303" s="51"/>
      <c r="E3303" s="51"/>
    </row>
    <row r="3304" spans="1:5" ht="15" thickBot="1" x14ac:dyDescent="0.3">
      <c r="A3304" s="51"/>
      <c r="B3304" s="55">
        <f t="shared" si="32"/>
        <v>44571</v>
      </c>
      <c r="C3304" s="359">
        <v>3.2458333333333336</v>
      </c>
      <c r="D3304" s="51"/>
      <c r="E3304" s="51"/>
    </row>
    <row r="3305" spans="1:5" ht="15" thickBot="1" x14ac:dyDescent="0.3">
      <c r="A3305" s="51"/>
      <c r="B3305" s="55">
        <f t="shared" si="32"/>
        <v>44572</v>
      </c>
      <c r="C3305" s="359">
        <v>2.8958333333333335</v>
      </c>
      <c r="D3305" s="51"/>
      <c r="E3305" s="51"/>
    </row>
    <row r="3306" spans="1:5" ht="15" thickBot="1" x14ac:dyDescent="0.3">
      <c r="A3306" s="51"/>
      <c r="B3306" s="55">
        <f t="shared" si="32"/>
        <v>44573</v>
      </c>
      <c r="C3306" s="359">
        <v>1.7041666666666668</v>
      </c>
      <c r="D3306" s="51"/>
      <c r="E3306" s="51"/>
    </row>
    <row r="3307" spans="1:5" ht="15" thickBot="1" x14ac:dyDescent="0.3">
      <c r="A3307" s="51"/>
      <c r="B3307" s="55">
        <f t="shared" si="32"/>
        <v>44574</v>
      </c>
      <c r="C3307" s="359">
        <v>1.0125000000000004</v>
      </c>
      <c r="D3307" s="51"/>
      <c r="E3307" s="51"/>
    </row>
    <row r="3308" spans="1:5" ht="15" thickBot="1" x14ac:dyDescent="0.3">
      <c r="A3308" s="51"/>
      <c r="B3308" s="55">
        <f t="shared" si="32"/>
        <v>44575</v>
      </c>
      <c r="C3308" s="359">
        <v>1.6208333333333336</v>
      </c>
      <c r="D3308" s="51"/>
      <c r="E3308" s="51"/>
    </row>
    <row r="3309" spans="1:5" ht="15" thickBot="1" x14ac:dyDescent="0.3">
      <c r="A3309" s="51"/>
      <c r="B3309" s="55">
        <f t="shared" si="32"/>
        <v>44576</v>
      </c>
      <c r="C3309" s="359">
        <v>3.2208333333333332</v>
      </c>
      <c r="D3309" s="51"/>
      <c r="E3309" s="51"/>
    </row>
    <row r="3310" spans="1:5" ht="15" thickBot="1" x14ac:dyDescent="0.3">
      <c r="A3310" s="51"/>
      <c r="B3310" s="55">
        <f t="shared" si="32"/>
        <v>44577</v>
      </c>
      <c r="C3310" s="359">
        <v>4.1000000000000005</v>
      </c>
      <c r="D3310" s="51"/>
      <c r="E3310" s="51"/>
    </row>
    <row r="3311" spans="1:5" ht="15" thickBot="1" x14ac:dyDescent="0.3">
      <c r="A3311" s="51"/>
      <c r="B3311" s="55">
        <f t="shared" si="32"/>
        <v>44578</v>
      </c>
      <c r="C3311" s="359">
        <v>2.6916666666666664</v>
      </c>
      <c r="D3311" s="51"/>
      <c r="E3311" s="51"/>
    </row>
    <row r="3312" spans="1:5" ht="15" thickBot="1" x14ac:dyDescent="0.3">
      <c r="A3312" s="51"/>
      <c r="B3312" s="55">
        <f t="shared" si="32"/>
        <v>44579</v>
      </c>
      <c r="C3312" s="359">
        <v>4.2833333333333332</v>
      </c>
      <c r="D3312" s="51"/>
      <c r="E3312" s="51"/>
    </row>
    <row r="3313" spans="1:5" ht="15" thickBot="1" x14ac:dyDescent="0.3">
      <c r="A3313" s="51"/>
      <c r="B3313" s="55">
        <f t="shared" si="32"/>
        <v>44580</v>
      </c>
      <c r="C3313" s="359">
        <v>3.7000000000000006</v>
      </c>
      <c r="D3313" s="51"/>
      <c r="E3313" s="51"/>
    </row>
    <row r="3314" spans="1:5" ht="15" thickBot="1" x14ac:dyDescent="0.3">
      <c r="A3314" s="51"/>
      <c r="B3314" s="55">
        <f t="shared" si="32"/>
        <v>44581</v>
      </c>
      <c r="C3314" s="359">
        <v>4.1041666666666661</v>
      </c>
      <c r="D3314" s="51"/>
      <c r="E3314" s="51"/>
    </row>
    <row r="3315" spans="1:5" ht="15" thickBot="1" x14ac:dyDescent="0.3">
      <c r="A3315" s="51"/>
      <c r="B3315" s="55">
        <f t="shared" si="32"/>
        <v>44582</v>
      </c>
      <c r="C3315" s="359">
        <v>2.0833333333333335</v>
      </c>
      <c r="D3315" s="51"/>
      <c r="E3315" s="51"/>
    </row>
    <row r="3316" spans="1:5" ht="15" thickBot="1" x14ac:dyDescent="0.3">
      <c r="A3316" s="51"/>
      <c r="B3316" s="55">
        <f t="shared" si="32"/>
        <v>44583</v>
      </c>
      <c r="C3316" s="359">
        <v>-0.98750000000000016</v>
      </c>
      <c r="D3316" s="51"/>
      <c r="E3316" s="51"/>
    </row>
    <row r="3317" spans="1:5" ht="15" thickBot="1" x14ac:dyDescent="0.3">
      <c r="A3317" s="51"/>
      <c r="B3317" s="55">
        <f t="shared" si="32"/>
        <v>44584</v>
      </c>
      <c r="C3317" s="359">
        <v>2.3458333333333328</v>
      </c>
      <c r="D3317" s="51"/>
      <c r="E3317" s="51"/>
    </row>
    <row r="3318" spans="1:5" ht="15" thickBot="1" x14ac:dyDescent="0.3">
      <c r="A3318" s="51"/>
      <c r="B3318" s="55">
        <f t="shared" si="32"/>
        <v>44585</v>
      </c>
      <c r="C3318" s="359">
        <v>2.8583333333333338</v>
      </c>
      <c r="D3318" s="51"/>
      <c r="E3318" s="51"/>
    </row>
    <row r="3319" spans="1:5" ht="15" thickBot="1" x14ac:dyDescent="0.3">
      <c r="A3319" s="51"/>
      <c r="B3319" s="55">
        <f t="shared" si="32"/>
        <v>44586</v>
      </c>
      <c r="C3319" s="359">
        <v>4.6708333333333343</v>
      </c>
      <c r="D3319" s="51"/>
      <c r="E3319" s="51"/>
    </row>
    <row r="3320" spans="1:5" ht="15" thickBot="1" x14ac:dyDescent="0.3">
      <c r="A3320" s="51"/>
      <c r="B3320" s="55">
        <f t="shared" ref="B3320:B3383" si="33">+B3319+1</f>
        <v>44587</v>
      </c>
      <c r="C3320" s="359">
        <v>2.8499999999999996</v>
      </c>
      <c r="D3320" s="51"/>
      <c r="E3320" s="51"/>
    </row>
    <row r="3321" spans="1:5" ht="15" thickBot="1" x14ac:dyDescent="0.3">
      <c r="A3321" s="51"/>
      <c r="B3321" s="55">
        <f t="shared" si="33"/>
        <v>44588</v>
      </c>
      <c r="C3321" s="359">
        <v>2.0625000000000004</v>
      </c>
      <c r="D3321" s="51"/>
      <c r="E3321" s="51"/>
    </row>
    <row r="3322" spans="1:5" ht="15" thickBot="1" x14ac:dyDescent="0.3">
      <c r="A3322" s="51"/>
      <c r="B3322" s="55">
        <f t="shared" si="33"/>
        <v>44589</v>
      </c>
      <c r="C3322" s="359">
        <v>4.9916666666666671</v>
      </c>
      <c r="D3322" s="51"/>
      <c r="E3322" s="51"/>
    </row>
    <row r="3323" spans="1:5" ht="15" thickBot="1" x14ac:dyDescent="0.3">
      <c r="A3323" s="51"/>
      <c r="B3323" s="55">
        <f t="shared" si="33"/>
        <v>44590</v>
      </c>
      <c r="C3323" s="359">
        <v>3.2749999999999999</v>
      </c>
      <c r="D3323" s="51"/>
      <c r="E3323" s="51"/>
    </row>
    <row r="3324" spans="1:5" ht="15" thickBot="1" x14ac:dyDescent="0.3">
      <c r="A3324" s="51"/>
      <c r="B3324" s="55">
        <f t="shared" si="33"/>
        <v>44591</v>
      </c>
      <c r="C3324" s="359">
        <v>3.4124999999999996</v>
      </c>
      <c r="D3324" s="51"/>
      <c r="E3324" s="51"/>
    </row>
    <row r="3325" spans="1:5" ht="15" thickBot="1" x14ac:dyDescent="0.3">
      <c r="A3325" s="51"/>
      <c r="B3325" s="55">
        <f t="shared" si="33"/>
        <v>44592</v>
      </c>
      <c r="C3325" s="359">
        <v>2.5208333333333335</v>
      </c>
      <c r="D3325" s="51"/>
      <c r="E3325" s="51"/>
    </row>
    <row r="3326" spans="1:5" ht="15" thickBot="1" x14ac:dyDescent="0.3">
      <c r="A3326" s="51"/>
      <c r="B3326" s="55">
        <f t="shared" si="33"/>
        <v>44593</v>
      </c>
      <c r="C3326" s="359">
        <v>3.4999999999999996</v>
      </c>
      <c r="D3326" s="51"/>
      <c r="E3326" s="51"/>
    </row>
    <row r="3327" spans="1:5" ht="15" thickBot="1" x14ac:dyDescent="0.3">
      <c r="A3327" s="51"/>
      <c r="B3327" s="55">
        <f t="shared" si="33"/>
        <v>44594</v>
      </c>
      <c r="C3327" s="359">
        <v>5.5458333333333334</v>
      </c>
      <c r="D3327" s="51"/>
      <c r="E3327" s="51"/>
    </row>
    <row r="3328" spans="1:5" ht="15" thickBot="1" x14ac:dyDescent="0.3">
      <c r="A3328" s="51"/>
      <c r="B3328" s="55">
        <f t="shared" si="33"/>
        <v>44595</v>
      </c>
      <c r="C3328" s="359">
        <v>5.4249999999999998</v>
      </c>
      <c r="D3328" s="51"/>
      <c r="E3328" s="51"/>
    </row>
    <row r="3329" spans="1:7" ht="15" thickBot="1" x14ac:dyDescent="0.3">
      <c r="A3329" s="51"/>
      <c r="B3329" s="55">
        <f t="shared" si="33"/>
        <v>44596</v>
      </c>
      <c r="C3329" s="359">
        <v>5.5875000000000012</v>
      </c>
      <c r="D3329" s="51"/>
      <c r="E3329" s="51"/>
    </row>
    <row r="3330" spans="1:7" ht="15" thickBot="1" x14ac:dyDescent="0.3">
      <c r="A3330" s="51"/>
      <c r="B3330" s="55">
        <f t="shared" si="33"/>
        <v>44597</v>
      </c>
      <c r="C3330" s="359">
        <v>3.8333333333333326</v>
      </c>
      <c r="D3330" s="51"/>
      <c r="E3330" s="51"/>
    </row>
    <row r="3331" spans="1:7" ht="15" thickBot="1" x14ac:dyDescent="0.3">
      <c r="A3331" s="51"/>
      <c r="B3331" s="55">
        <f t="shared" si="33"/>
        <v>44598</v>
      </c>
      <c r="C3331" s="359">
        <v>3.1999999999999997</v>
      </c>
      <c r="D3331" s="51"/>
      <c r="E3331" s="51"/>
      <c r="F3331" s="51"/>
      <c r="G3331" s="51"/>
    </row>
    <row r="3332" spans="1:7" ht="15" thickBot="1" x14ac:dyDescent="0.3">
      <c r="A3332" s="51"/>
      <c r="B3332" s="55">
        <f t="shared" si="33"/>
        <v>44599</v>
      </c>
      <c r="C3332" s="359">
        <v>7.0749999999999993</v>
      </c>
      <c r="D3332" s="51"/>
      <c r="E3332" s="51"/>
      <c r="F3332" s="51"/>
      <c r="G3332" s="51"/>
    </row>
    <row r="3333" spans="1:7" ht="15" thickBot="1" x14ac:dyDescent="0.3">
      <c r="A3333" s="51"/>
      <c r="B3333" s="55">
        <f t="shared" si="33"/>
        <v>44600</v>
      </c>
      <c r="C3333" s="359">
        <v>3.8624999999999994</v>
      </c>
      <c r="D3333" s="51"/>
      <c r="E3333" s="51"/>
      <c r="F3333" s="51"/>
      <c r="G3333" s="51"/>
    </row>
    <row r="3334" spans="1:7" ht="15" thickBot="1" x14ac:dyDescent="0.3">
      <c r="A3334" s="51"/>
      <c r="B3334" s="55">
        <f t="shared" si="33"/>
        <v>44601</v>
      </c>
      <c r="C3334" s="359">
        <v>3.6958333333333329</v>
      </c>
      <c r="D3334" s="51"/>
      <c r="E3334" s="51"/>
      <c r="F3334" s="51"/>
      <c r="G3334" s="51"/>
    </row>
    <row r="3335" spans="1:7" ht="15" thickBot="1" x14ac:dyDescent="0.3">
      <c r="A3335" s="51"/>
      <c r="B3335" s="55">
        <f t="shared" si="33"/>
        <v>44602</v>
      </c>
      <c r="C3335" s="359">
        <v>3.6875000000000004</v>
      </c>
      <c r="D3335" s="51"/>
      <c r="E3335" s="51"/>
      <c r="F3335" s="51"/>
      <c r="G3335" s="51"/>
    </row>
    <row r="3336" spans="1:7" ht="15" thickBot="1" x14ac:dyDescent="0.3">
      <c r="A3336" s="51"/>
      <c r="B3336" s="55">
        <f t="shared" si="33"/>
        <v>44603</v>
      </c>
      <c r="C3336" s="359">
        <v>6.1958333333333329</v>
      </c>
      <c r="D3336" s="51"/>
      <c r="E3336" s="51"/>
      <c r="F3336" s="51"/>
      <c r="G3336" s="51"/>
    </row>
    <row r="3337" spans="1:7" ht="15" thickBot="1" x14ac:dyDescent="0.3">
      <c r="A3337" s="51"/>
      <c r="B3337" s="55">
        <f t="shared" si="33"/>
        <v>44604</v>
      </c>
      <c r="C3337" s="359">
        <v>6.6083333333333334</v>
      </c>
      <c r="D3337" s="51"/>
      <c r="E3337" s="51"/>
      <c r="F3337" s="51"/>
      <c r="G3337" s="51"/>
    </row>
    <row r="3338" spans="1:7" ht="15" thickBot="1" x14ac:dyDescent="0.3">
      <c r="A3338" s="51"/>
      <c r="B3338" s="55">
        <f t="shared" si="33"/>
        <v>44605</v>
      </c>
      <c r="C3338" s="359">
        <v>3.4458333333333342</v>
      </c>
      <c r="D3338" s="51"/>
      <c r="E3338" s="51"/>
      <c r="F3338" s="51"/>
      <c r="G3338" s="51"/>
    </row>
    <row r="3339" spans="1:7" ht="15" thickBot="1" x14ac:dyDescent="0.3">
      <c r="A3339" s="51"/>
      <c r="B3339" s="55">
        <f t="shared" si="33"/>
        <v>44606</v>
      </c>
      <c r="C3339" s="359">
        <v>2.8958333333333335</v>
      </c>
      <c r="D3339" s="51"/>
      <c r="E3339" s="51"/>
      <c r="F3339" s="51"/>
      <c r="G3339" s="51"/>
    </row>
    <row r="3340" spans="1:7" ht="15" thickBot="1" x14ac:dyDescent="0.3">
      <c r="A3340" s="51"/>
      <c r="B3340" s="55">
        <f t="shared" si="33"/>
        <v>44607</v>
      </c>
      <c r="C3340" s="359">
        <v>6.3541666666666679</v>
      </c>
      <c r="D3340" s="51"/>
      <c r="E3340" s="51"/>
      <c r="F3340" s="51"/>
      <c r="G3340" s="51"/>
    </row>
    <row r="3341" spans="1:7" ht="15" thickBot="1" x14ac:dyDescent="0.3">
      <c r="A3341" s="51"/>
      <c r="B3341" s="55">
        <f t="shared" si="33"/>
        <v>44608</v>
      </c>
      <c r="C3341" s="359">
        <v>5.7333333333333316</v>
      </c>
      <c r="D3341" s="51"/>
      <c r="E3341" s="51"/>
      <c r="F3341" s="51"/>
      <c r="G3341" s="51"/>
    </row>
    <row r="3342" spans="1:7" ht="15" thickBot="1" x14ac:dyDescent="0.3">
      <c r="A3342" s="51"/>
      <c r="B3342" s="55">
        <f t="shared" si="33"/>
        <v>44609</v>
      </c>
      <c r="C3342" s="359">
        <v>6.095833333333335</v>
      </c>
      <c r="D3342" s="51"/>
      <c r="E3342" s="51"/>
      <c r="F3342" s="51"/>
      <c r="G3342" s="51"/>
    </row>
    <row r="3343" spans="1:7" ht="15" thickBot="1" x14ac:dyDescent="0.3">
      <c r="A3343" s="51"/>
      <c r="B3343" s="55">
        <f t="shared" si="33"/>
        <v>44610</v>
      </c>
      <c r="C3343" s="359">
        <v>6.9083333333333341</v>
      </c>
      <c r="D3343" s="51"/>
      <c r="E3343" s="51"/>
      <c r="F3343" s="51"/>
      <c r="G3343" s="51"/>
    </row>
    <row r="3344" spans="1:7" ht="15" thickBot="1" x14ac:dyDescent="0.3">
      <c r="A3344" s="51"/>
      <c r="B3344" s="55">
        <f t="shared" si="33"/>
        <v>44611</v>
      </c>
      <c r="C3344" s="359">
        <v>8.3416666666666668</v>
      </c>
      <c r="D3344" s="51"/>
      <c r="E3344" s="51"/>
      <c r="F3344" s="51"/>
      <c r="G3344" s="51"/>
    </row>
    <row r="3345" spans="1:7" ht="15" thickBot="1" x14ac:dyDescent="0.3">
      <c r="A3345" s="51"/>
      <c r="B3345" s="55">
        <f t="shared" si="33"/>
        <v>44612</v>
      </c>
      <c r="C3345" s="359">
        <v>9.1666666666666661</v>
      </c>
      <c r="D3345" s="51"/>
      <c r="E3345" s="51"/>
      <c r="F3345" s="51"/>
      <c r="G3345" s="51"/>
    </row>
    <row r="3346" spans="1:7" ht="15" thickBot="1" x14ac:dyDescent="0.3">
      <c r="A3346" s="51"/>
      <c r="B3346" s="55">
        <f t="shared" si="33"/>
        <v>44613</v>
      </c>
      <c r="C3346" s="359">
        <v>7.7833333333333323</v>
      </c>
      <c r="D3346" s="51"/>
      <c r="E3346" s="51"/>
      <c r="F3346" s="51"/>
      <c r="G3346" s="51"/>
    </row>
    <row r="3347" spans="1:7" ht="15" thickBot="1" x14ac:dyDescent="0.3">
      <c r="A3347" s="51"/>
      <c r="B3347" s="55">
        <f t="shared" si="33"/>
        <v>44614</v>
      </c>
      <c r="C3347" s="359">
        <v>5.3583333333333343</v>
      </c>
      <c r="D3347" s="51"/>
      <c r="E3347" s="51"/>
      <c r="F3347" s="51"/>
      <c r="G3347" s="51"/>
    </row>
    <row r="3348" spans="1:7" ht="15" thickBot="1" x14ac:dyDescent="0.3">
      <c r="A3348" s="51"/>
      <c r="B3348" s="55">
        <f t="shared" si="33"/>
        <v>44615</v>
      </c>
      <c r="C3348" s="359">
        <v>6.4083333333333323</v>
      </c>
      <c r="D3348" s="51"/>
      <c r="E3348" s="51"/>
      <c r="F3348" s="51"/>
      <c r="G3348" s="51"/>
    </row>
    <row r="3349" spans="1:7" ht="15" thickBot="1" x14ac:dyDescent="0.3">
      <c r="A3349" s="51"/>
      <c r="B3349" s="55">
        <f t="shared" si="33"/>
        <v>44616</v>
      </c>
      <c r="C3349" s="359">
        <v>6.3791666666666664</v>
      </c>
      <c r="D3349" s="51"/>
      <c r="E3349" s="51"/>
      <c r="F3349" s="51"/>
      <c r="G3349" s="51"/>
    </row>
    <row r="3350" spans="1:7" ht="15" thickBot="1" x14ac:dyDescent="0.3">
      <c r="A3350" s="51"/>
      <c r="B3350" s="55">
        <f t="shared" si="33"/>
        <v>44617</v>
      </c>
      <c r="C3350" s="359">
        <v>6.3833333333333355</v>
      </c>
      <c r="D3350" s="51"/>
      <c r="E3350" s="51"/>
      <c r="F3350" s="51"/>
      <c r="G3350" s="51"/>
    </row>
    <row r="3351" spans="1:7" ht="15" thickBot="1" x14ac:dyDescent="0.3">
      <c r="A3351" s="51"/>
      <c r="B3351" s="55">
        <f t="shared" si="33"/>
        <v>44618</v>
      </c>
      <c r="C3351" s="359">
        <v>6.6166666666666671</v>
      </c>
      <c r="D3351" s="51"/>
      <c r="E3351" s="51"/>
      <c r="F3351" s="51"/>
      <c r="G3351" s="51"/>
    </row>
    <row r="3352" spans="1:7" ht="15" thickBot="1" x14ac:dyDescent="0.3">
      <c r="A3352" s="51"/>
      <c r="B3352" s="55">
        <f t="shared" si="33"/>
        <v>44619</v>
      </c>
      <c r="C3352" s="359">
        <v>6.0500000000000007</v>
      </c>
      <c r="D3352" s="51"/>
      <c r="E3352" s="51"/>
      <c r="F3352" s="51"/>
      <c r="G3352" s="51"/>
    </row>
    <row r="3353" spans="1:7" ht="15" thickBot="1" x14ac:dyDescent="0.3">
      <c r="A3353" s="51"/>
      <c r="B3353" s="55">
        <f t="shared" si="33"/>
        <v>44620</v>
      </c>
      <c r="C3353" s="359">
        <v>5.1958333333333329</v>
      </c>
      <c r="D3353" s="51"/>
      <c r="E3353" s="51"/>
      <c r="F3353" s="51"/>
      <c r="G3353" s="51"/>
    </row>
    <row r="3354" spans="1:7" ht="15" thickBot="1" x14ac:dyDescent="0.3">
      <c r="A3354" s="51"/>
      <c r="B3354" s="55">
        <f t="shared" si="33"/>
        <v>44621</v>
      </c>
      <c r="C3354" s="359">
        <v>4.0833333333333339</v>
      </c>
      <c r="D3354" s="51"/>
      <c r="E3354" s="51"/>
      <c r="F3354" s="51"/>
      <c r="G3354" s="51"/>
    </row>
    <row r="3355" spans="1:7" ht="15" thickBot="1" x14ac:dyDescent="0.3">
      <c r="A3355" s="51"/>
      <c r="B3355" s="55">
        <f t="shared" si="33"/>
        <v>44622</v>
      </c>
      <c r="C3355" s="359">
        <v>4.2583333333333337</v>
      </c>
      <c r="D3355" s="51"/>
      <c r="E3355" s="51"/>
      <c r="F3355" s="51"/>
      <c r="G3355" s="51"/>
    </row>
    <row r="3356" spans="1:7" ht="15" thickBot="1" x14ac:dyDescent="0.3">
      <c r="A3356" s="51"/>
      <c r="B3356" s="55">
        <f t="shared" si="33"/>
        <v>44623</v>
      </c>
      <c r="C3356" s="359">
        <v>5.5249999999999995</v>
      </c>
      <c r="D3356" s="51"/>
      <c r="E3356" s="51"/>
      <c r="F3356" s="51"/>
      <c r="G3356" s="51"/>
    </row>
    <row r="3357" spans="1:7" ht="15" thickBot="1" x14ac:dyDescent="0.3">
      <c r="A3357" s="51"/>
      <c r="B3357" s="55">
        <f t="shared" si="33"/>
        <v>44624</v>
      </c>
      <c r="C3357" s="359">
        <v>6.9375</v>
      </c>
      <c r="D3357" s="51"/>
      <c r="E3357" s="51"/>
      <c r="F3357" s="51"/>
      <c r="G3357" s="51"/>
    </row>
    <row r="3358" spans="1:7" ht="15" thickBot="1" x14ac:dyDescent="0.3">
      <c r="A3358" s="51"/>
      <c r="B3358" s="55">
        <f t="shared" si="33"/>
        <v>44625</v>
      </c>
      <c r="C3358" s="359">
        <v>5.7083333333333348</v>
      </c>
      <c r="D3358" s="51"/>
      <c r="E3358" s="51"/>
      <c r="F3358" s="51"/>
      <c r="G3358" s="51"/>
    </row>
    <row r="3359" spans="1:7" ht="15" thickBot="1" x14ac:dyDescent="0.3">
      <c r="A3359" s="51"/>
      <c r="B3359" s="55">
        <f t="shared" si="33"/>
        <v>44626</v>
      </c>
      <c r="C3359" s="359">
        <v>4.2583333333333337</v>
      </c>
      <c r="D3359" s="51"/>
      <c r="E3359" s="51"/>
      <c r="F3359" s="51"/>
      <c r="G3359" s="51"/>
    </row>
    <row r="3360" spans="1:7" ht="15" thickBot="1" x14ac:dyDescent="0.3">
      <c r="A3360" s="51"/>
      <c r="B3360" s="55">
        <f t="shared" si="33"/>
        <v>44627</v>
      </c>
      <c r="C3360" s="359">
        <v>3.3833333333333342</v>
      </c>
      <c r="D3360" s="51"/>
      <c r="E3360" s="51"/>
      <c r="F3360" s="51"/>
      <c r="G3360" s="51"/>
    </row>
    <row r="3361" spans="1:7" ht="15" thickBot="1" x14ac:dyDescent="0.3">
      <c r="A3361" s="51"/>
      <c r="B3361" s="55">
        <f t="shared" si="33"/>
        <v>44628</v>
      </c>
      <c r="C3361" s="359">
        <v>4.5083333333333329</v>
      </c>
      <c r="D3361" s="51"/>
      <c r="E3361" s="51"/>
      <c r="F3361" s="51"/>
      <c r="G3361" s="51"/>
    </row>
    <row r="3362" spans="1:7" ht="15" thickBot="1" x14ac:dyDescent="0.3">
      <c r="A3362" s="51"/>
      <c r="B3362" s="55">
        <f t="shared" si="33"/>
        <v>44629</v>
      </c>
      <c r="C3362" s="359">
        <v>4.7458333333333327</v>
      </c>
      <c r="D3362" s="51"/>
      <c r="E3362" s="51"/>
      <c r="F3362" s="51"/>
      <c r="G3362" s="51"/>
    </row>
    <row r="3363" spans="1:7" ht="15" thickBot="1" x14ac:dyDescent="0.3">
      <c r="A3363" s="51"/>
      <c r="B3363" s="55">
        <f t="shared" si="33"/>
        <v>44630</v>
      </c>
      <c r="C3363" s="359">
        <v>5.7583333333333329</v>
      </c>
      <c r="D3363" s="51"/>
      <c r="E3363" s="51"/>
      <c r="F3363" s="51"/>
      <c r="G3363" s="51"/>
    </row>
    <row r="3364" spans="1:7" ht="15" thickBot="1" x14ac:dyDescent="0.3">
      <c r="A3364" s="51"/>
      <c r="B3364" s="55">
        <f t="shared" si="33"/>
        <v>44631</v>
      </c>
      <c r="C3364" s="359">
        <v>5.8416666666666677</v>
      </c>
      <c r="D3364" s="51"/>
      <c r="E3364" s="51"/>
      <c r="F3364" s="51"/>
      <c r="G3364" s="51"/>
    </row>
    <row r="3365" spans="1:7" ht="15" thickBot="1" x14ac:dyDescent="0.3">
      <c r="A3365" s="51"/>
      <c r="B3365" s="55">
        <f t="shared" si="33"/>
        <v>44632</v>
      </c>
      <c r="C3365" s="359">
        <v>3.7791666666666668</v>
      </c>
      <c r="D3365" s="51"/>
      <c r="E3365" s="51"/>
      <c r="F3365" s="51"/>
      <c r="G3365" s="51"/>
    </row>
    <row r="3366" spans="1:7" ht="15" thickBot="1" x14ac:dyDescent="0.3">
      <c r="A3366" s="51"/>
      <c r="B3366" s="55">
        <f t="shared" si="33"/>
        <v>44633</v>
      </c>
      <c r="C3366" s="359">
        <v>3.0625</v>
      </c>
      <c r="D3366" s="51"/>
      <c r="E3366" s="51"/>
      <c r="F3366" s="51"/>
      <c r="G3366" s="51"/>
    </row>
    <row r="3367" spans="1:7" ht="15" thickBot="1" x14ac:dyDescent="0.3">
      <c r="A3367" s="51"/>
      <c r="B3367" s="55">
        <f t="shared" si="33"/>
        <v>44634</v>
      </c>
      <c r="C3367" s="359">
        <v>5.875</v>
      </c>
      <c r="D3367" s="51"/>
      <c r="E3367" s="51"/>
      <c r="F3367" s="51"/>
      <c r="G3367" s="51"/>
    </row>
    <row r="3368" spans="1:7" ht="15" thickBot="1" x14ac:dyDescent="0.3">
      <c r="A3368" s="51"/>
      <c r="B3368" s="55">
        <f t="shared" si="33"/>
        <v>44635</v>
      </c>
      <c r="C3368" s="359">
        <v>6.9708333333333341</v>
      </c>
      <c r="D3368" s="51"/>
      <c r="E3368" s="51"/>
      <c r="F3368" s="51"/>
      <c r="G3368" s="51"/>
    </row>
    <row r="3369" spans="1:7" ht="15" thickBot="1" x14ac:dyDescent="0.3">
      <c r="A3369" s="51"/>
      <c r="B3369" s="55">
        <f t="shared" si="33"/>
        <v>44636</v>
      </c>
      <c r="C3369" s="359">
        <v>9.7708333333333339</v>
      </c>
      <c r="D3369" s="51"/>
      <c r="E3369" s="51"/>
      <c r="F3369" s="51"/>
      <c r="G3369" s="51"/>
    </row>
    <row r="3370" spans="1:7" ht="15" thickBot="1" x14ac:dyDescent="0.3">
      <c r="A3370" s="51"/>
      <c r="B3370" s="55">
        <f t="shared" si="33"/>
        <v>44637</v>
      </c>
      <c r="C3370" s="359">
        <v>11.408333333333333</v>
      </c>
      <c r="D3370" s="51"/>
      <c r="E3370" s="51"/>
      <c r="F3370" s="51"/>
      <c r="G3370" s="51"/>
    </row>
    <row r="3371" spans="1:7" ht="15" thickBot="1" x14ac:dyDescent="0.3">
      <c r="A3371" s="51"/>
      <c r="B3371" s="55">
        <f t="shared" si="33"/>
        <v>44638</v>
      </c>
      <c r="C3371" s="359">
        <v>10.899999999999999</v>
      </c>
      <c r="D3371" s="51"/>
      <c r="E3371" s="51"/>
      <c r="F3371" s="51"/>
      <c r="G3371" s="51"/>
    </row>
    <row r="3372" spans="1:7" ht="15" thickBot="1" x14ac:dyDescent="0.3">
      <c r="A3372" s="51"/>
      <c r="B3372" s="55">
        <f t="shared" si="33"/>
        <v>44639</v>
      </c>
      <c r="C3372" s="359">
        <v>8.5916666666666668</v>
      </c>
      <c r="D3372" s="51"/>
      <c r="E3372" s="51"/>
      <c r="F3372" s="51"/>
      <c r="G3372" s="51"/>
    </row>
    <row r="3373" spans="1:7" ht="15" thickBot="1" x14ac:dyDescent="0.3">
      <c r="A3373" s="51"/>
      <c r="B3373" s="55">
        <f t="shared" si="33"/>
        <v>44640</v>
      </c>
      <c r="C3373" s="359">
        <v>9.0916666666666668</v>
      </c>
      <c r="D3373" s="51"/>
      <c r="E3373" s="51"/>
      <c r="F3373" s="51"/>
      <c r="G3373" s="51"/>
    </row>
    <row r="3374" spans="1:7" ht="15" thickBot="1" x14ac:dyDescent="0.3">
      <c r="A3374" s="51"/>
      <c r="B3374" s="55">
        <f t="shared" si="33"/>
        <v>44641</v>
      </c>
      <c r="C3374" s="359">
        <v>8.0124999999999975</v>
      </c>
      <c r="D3374" s="51"/>
      <c r="E3374" s="51"/>
      <c r="F3374" s="51"/>
      <c r="G3374" s="51"/>
    </row>
    <row r="3375" spans="1:7" ht="15" thickBot="1" x14ac:dyDescent="0.3">
      <c r="A3375" s="51"/>
      <c r="B3375" s="55">
        <f t="shared" si="33"/>
        <v>44642</v>
      </c>
      <c r="C3375" s="359">
        <v>9.5166666666666639</v>
      </c>
      <c r="D3375" s="51"/>
      <c r="E3375" s="51"/>
      <c r="F3375" s="51"/>
      <c r="G3375" s="51"/>
    </row>
    <row r="3376" spans="1:7" ht="15" thickBot="1" x14ac:dyDescent="0.3">
      <c r="A3376" s="51"/>
      <c r="B3376" s="55">
        <f t="shared" si="33"/>
        <v>44643</v>
      </c>
      <c r="C3376" s="359">
        <v>11.404166666666667</v>
      </c>
      <c r="D3376" s="51"/>
      <c r="E3376" s="51"/>
      <c r="F3376" s="51"/>
      <c r="G3376" s="51"/>
    </row>
    <row r="3377" spans="1:7" ht="15" thickBot="1" x14ac:dyDescent="0.3">
      <c r="A3377" s="51"/>
      <c r="B3377" s="55">
        <f t="shared" si="33"/>
        <v>44644</v>
      </c>
      <c r="C3377" s="359">
        <v>11.700000000000001</v>
      </c>
      <c r="D3377" s="51"/>
      <c r="E3377" s="51"/>
      <c r="F3377" s="51"/>
      <c r="G3377" s="51"/>
    </row>
    <row r="3378" spans="1:7" ht="15" thickBot="1" x14ac:dyDescent="0.3">
      <c r="A3378" s="51"/>
      <c r="B3378" s="55">
        <f t="shared" si="33"/>
        <v>44645</v>
      </c>
      <c r="C3378" s="359">
        <v>11.500000000000002</v>
      </c>
      <c r="D3378" s="51"/>
      <c r="E3378" s="51"/>
      <c r="F3378" s="51"/>
      <c r="G3378" s="51"/>
    </row>
    <row r="3379" spans="1:7" ht="15" thickBot="1" x14ac:dyDescent="0.3">
      <c r="A3379" s="51"/>
      <c r="B3379" s="55">
        <f t="shared" si="33"/>
        <v>44646</v>
      </c>
      <c r="C3379" s="359">
        <v>12.141666666666666</v>
      </c>
      <c r="D3379" s="51"/>
      <c r="E3379" s="51"/>
      <c r="F3379" s="51"/>
      <c r="G3379" s="51"/>
    </row>
    <row r="3380" spans="1:7" ht="15" thickBot="1" x14ac:dyDescent="0.3">
      <c r="A3380" s="51"/>
      <c r="B3380" s="55">
        <f t="shared" si="33"/>
        <v>44647</v>
      </c>
      <c r="C3380" s="359">
        <v>11.141666666666666</v>
      </c>
      <c r="D3380" s="51"/>
      <c r="E3380" s="51"/>
      <c r="F3380" s="51"/>
      <c r="G3380" s="51"/>
    </row>
    <row r="3381" spans="1:7" ht="15" thickBot="1" x14ac:dyDescent="0.3">
      <c r="A3381" s="51"/>
      <c r="B3381" s="55">
        <f t="shared" si="33"/>
        <v>44648</v>
      </c>
      <c r="C3381" s="359">
        <v>8.9791666666666661</v>
      </c>
      <c r="D3381" s="51"/>
      <c r="E3381" s="51"/>
      <c r="F3381" s="51"/>
      <c r="G3381" s="51"/>
    </row>
    <row r="3382" spans="1:7" ht="15" thickBot="1" x14ac:dyDescent="0.3">
      <c r="A3382" s="51"/>
      <c r="B3382" s="55">
        <f t="shared" si="33"/>
        <v>44649</v>
      </c>
      <c r="C3382" s="359">
        <v>10.049999999999999</v>
      </c>
      <c r="D3382" s="51"/>
      <c r="E3382" s="51"/>
      <c r="F3382" s="51"/>
      <c r="G3382" s="51"/>
    </row>
    <row r="3383" spans="1:7" ht="15" thickBot="1" x14ac:dyDescent="0.3">
      <c r="A3383" s="51"/>
      <c r="B3383" s="55">
        <f t="shared" si="33"/>
        <v>44650</v>
      </c>
      <c r="C3383" s="359">
        <v>10.958333333333334</v>
      </c>
      <c r="D3383" s="51"/>
      <c r="E3383" s="51"/>
      <c r="F3383" s="51"/>
      <c r="G3383" s="51"/>
    </row>
    <row r="3384" spans="1:7" ht="15" thickBot="1" x14ac:dyDescent="0.3">
      <c r="A3384" s="51"/>
      <c r="B3384" s="55">
        <f t="shared" ref="B3384:B3447" si="34">+B3383+1</f>
        <v>44651</v>
      </c>
      <c r="C3384" s="359">
        <v>9.5124999999999993</v>
      </c>
      <c r="D3384" s="51"/>
      <c r="E3384" s="51"/>
      <c r="F3384" s="51"/>
      <c r="G3384" s="51"/>
    </row>
    <row r="3385" spans="1:7" ht="15" thickBot="1" x14ac:dyDescent="0.3">
      <c r="A3385" s="51"/>
      <c r="B3385" s="55">
        <f t="shared" si="34"/>
        <v>44652</v>
      </c>
      <c r="C3385" s="359">
        <v>10.191666666666668</v>
      </c>
      <c r="D3385" s="51"/>
      <c r="E3385" s="51"/>
      <c r="F3385" s="51"/>
      <c r="G3385" s="51"/>
    </row>
    <row r="3386" spans="1:7" ht="15" thickBot="1" x14ac:dyDescent="0.3">
      <c r="A3386" s="51"/>
      <c r="B3386" s="55">
        <f t="shared" si="34"/>
        <v>44653</v>
      </c>
      <c r="C3386" s="359">
        <v>7.9624999999999995</v>
      </c>
      <c r="D3386" s="51"/>
      <c r="E3386" s="51"/>
      <c r="F3386" s="51"/>
      <c r="G3386" s="51"/>
    </row>
    <row r="3387" spans="1:7" ht="15" thickBot="1" x14ac:dyDescent="0.3">
      <c r="A3387" s="51"/>
      <c r="B3387" s="55">
        <f t="shared" si="34"/>
        <v>44654</v>
      </c>
      <c r="C3387" s="359">
        <v>8.0250000000000004</v>
      </c>
      <c r="D3387" s="51"/>
      <c r="E3387" s="51"/>
      <c r="F3387" s="51"/>
      <c r="G3387" s="51"/>
    </row>
    <row r="3388" spans="1:7" ht="15" thickBot="1" x14ac:dyDescent="0.3">
      <c r="A3388" s="51"/>
      <c r="B3388" s="55">
        <f t="shared" si="34"/>
        <v>44655</v>
      </c>
      <c r="C3388" s="359">
        <v>7.4541666666666657</v>
      </c>
      <c r="D3388" s="51"/>
      <c r="E3388" s="51"/>
      <c r="F3388" s="51"/>
      <c r="G3388" s="51"/>
    </row>
    <row r="3389" spans="1:7" ht="15" thickBot="1" x14ac:dyDescent="0.3">
      <c r="A3389" s="51"/>
      <c r="B3389" s="55">
        <f t="shared" si="34"/>
        <v>44656</v>
      </c>
      <c r="C3389" s="359">
        <v>7.916666666666667</v>
      </c>
      <c r="D3389" s="51"/>
      <c r="E3389" s="51"/>
      <c r="F3389" s="51"/>
      <c r="G3389" s="51"/>
    </row>
    <row r="3390" spans="1:7" ht="15" thickBot="1" x14ac:dyDescent="0.3">
      <c r="A3390" s="51"/>
      <c r="B3390" s="55">
        <f t="shared" si="34"/>
        <v>44657</v>
      </c>
      <c r="C3390" s="359">
        <v>9.6625000000000032</v>
      </c>
      <c r="D3390" s="51"/>
      <c r="E3390" s="51"/>
      <c r="F3390" s="51"/>
      <c r="G3390" s="51"/>
    </row>
    <row r="3391" spans="1:7" ht="15" thickBot="1" x14ac:dyDescent="0.3">
      <c r="A3391" s="51"/>
      <c r="B3391" s="55">
        <f t="shared" si="34"/>
        <v>44658</v>
      </c>
      <c r="C3391" s="359">
        <v>10.9125</v>
      </c>
      <c r="D3391" s="51"/>
      <c r="E3391" s="51"/>
      <c r="F3391" s="51"/>
      <c r="G3391" s="51"/>
    </row>
    <row r="3392" spans="1:7" ht="15" thickBot="1" x14ac:dyDescent="0.3">
      <c r="A3392" s="51"/>
      <c r="B3392" s="55">
        <f t="shared" si="34"/>
        <v>44659</v>
      </c>
      <c r="C3392" s="359">
        <v>11.841666666666667</v>
      </c>
      <c r="D3392" s="51"/>
      <c r="E3392" s="51"/>
      <c r="F3392" s="51"/>
      <c r="G3392" s="51"/>
    </row>
    <row r="3393" spans="1:7" ht="15" thickBot="1" x14ac:dyDescent="0.3">
      <c r="A3393" s="51"/>
      <c r="B3393" s="55">
        <f t="shared" si="34"/>
        <v>44660</v>
      </c>
      <c r="C3393" s="359">
        <v>10.008333333333333</v>
      </c>
      <c r="D3393" s="51"/>
      <c r="E3393" s="51"/>
      <c r="F3393" s="51"/>
      <c r="G3393" s="51"/>
    </row>
    <row r="3394" spans="1:7" ht="15" thickBot="1" x14ac:dyDescent="0.3">
      <c r="A3394" s="51"/>
      <c r="B3394" s="55">
        <f t="shared" si="34"/>
        <v>44661</v>
      </c>
      <c r="C3394" s="359">
        <v>8.5333333333333368</v>
      </c>
      <c r="D3394" s="51"/>
      <c r="E3394" s="51"/>
      <c r="F3394" s="51"/>
      <c r="G3394" s="51"/>
    </row>
    <row r="3395" spans="1:7" ht="15" thickBot="1" x14ac:dyDescent="0.3">
      <c r="A3395" s="51"/>
      <c r="B3395" s="55">
        <f t="shared" si="34"/>
        <v>44662</v>
      </c>
      <c r="C3395" s="359">
        <v>9.0833333333333339</v>
      </c>
      <c r="D3395" s="51"/>
      <c r="E3395" s="51"/>
      <c r="F3395" s="51"/>
      <c r="G3395" s="51"/>
    </row>
    <row r="3396" spans="1:7" ht="15" thickBot="1" x14ac:dyDescent="0.3">
      <c r="A3396" s="51"/>
      <c r="B3396" s="55">
        <f t="shared" si="34"/>
        <v>44663</v>
      </c>
      <c r="C3396" s="359">
        <v>10.958333333333336</v>
      </c>
      <c r="D3396" s="51"/>
      <c r="E3396" s="51"/>
      <c r="F3396" s="51"/>
      <c r="G3396" s="51"/>
    </row>
    <row r="3397" spans="1:7" ht="15" thickBot="1" x14ac:dyDescent="0.3">
      <c r="A3397" s="51"/>
      <c r="B3397" s="55">
        <f t="shared" si="34"/>
        <v>44664</v>
      </c>
      <c r="C3397" s="359">
        <v>12.508333333333333</v>
      </c>
      <c r="D3397" s="51"/>
      <c r="E3397" s="51"/>
      <c r="F3397" s="51"/>
      <c r="G3397" s="51"/>
    </row>
    <row r="3398" spans="1:7" ht="15" thickBot="1" x14ac:dyDescent="0.3">
      <c r="A3398" s="51"/>
      <c r="B3398" s="55">
        <f t="shared" si="34"/>
        <v>44665</v>
      </c>
      <c r="C3398" s="359">
        <v>14.216666666666667</v>
      </c>
      <c r="D3398" s="51"/>
      <c r="E3398" s="51"/>
      <c r="F3398" s="51"/>
      <c r="G3398" s="51"/>
    </row>
    <row r="3399" spans="1:7" ht="15" thickBot="1" x14ac:dyDescent="0.3">
      <c r="A3399" s="51"/>
      <c r="B3399" s="55">
        <f t="shared" si="34"/>
        <v>44666</v>
      </c>
      <c r="C3399" s="359">
        <v>14.41666666666667</v>
      </c>
      <c r="D3399" s="51"/>
      <c r="E3399" s="51"/>
      <c r="F3399" s="51"/>
      <c r="G3399" s="51"/>
    </row>
    <row r="3400" spans="1:7" ht="15" thickBot="1" x14ac:dyDescent="0.3">
      <c r="A3400" s="51"/>
      <c r="B3400" s="55">
        <f t="shared" si="34"/>
        <v>44667</v>
      </c>
      <c r="C3400" s="359">
        <v>15.179166666666665</v>
      </c>
      <c r="D3400" s="51"/>
      <c r="E3400" s="51"/>
      <c r="F3400" s="51"/>
      <c r="G3400" s="51"/>
    </row>
    <row r="3401" spans="1:7" ht="15" thickBot="1" x14ac:dyDescent="0.3">
      <c r="A3401" s="51"/>
      <c r="B3401" s="55">
        <f t="shared" si="34"/>
        <v>44668</v>
      </c>
      <c r="C3401" s="359">
        <v>11.791666666666664</v>
      </c>
      <c r="D3401" s="51"/>
      <c r="E3401" s="51"/>
      <c r="F3401" s="51"/>
      <c r="G3401" s="51"/>
    </row>
    <row r="3402" spans="1:7" ht="15" thickBot="1" x14ac:dyDescent="0.3">
      <c r="A3402" s="51"/>
      <c r="B3402" s="55">
        <f t="shared" si="34"/>
        <v>44669</v>
      </c>
      <c r="C3402" s="359">
        <v>11.666666666666664</v>
      </c>
      <c r="D3402" s="51"/>
      <c r="E3402" s="51"/>
      <c r="F3402" s="51"/>
      <c r="G3402" s="51"/>
    </row>
    <row r="3403" spans="1:7" ht="15" thickBot="1" x14ac:dyDescent="0.3">
      <c r="A3403" s="51"/>
      <c r="B3403" s="55">
        <f t="shared" si="34"/>
        <v>44670</v>
      </c>
      <c r="C3403" s="359">
        <v>12.270833333333334</v>
      </c>
      <c r="D3403" s="51"/>
      <c r="E3403" s="51"/>
      <c r="F3403" s="51"/>
      <c r="G3403" s="51"/>
    </row>
    <row r="3404" spans="1:7" ht="15" thickBot="1" x14ac:dyDescent="0.3">
      <c r="A3404" s="51"/>
      <c r="B3404" s="55">
        <f t="shared" si="34"/>
        <v>44671</v>
      </c>
      <c r="C3404" s="359">
        <v>11.950000000000001</v>
      </c>
      <c r="D3404" s="51"/>
      <c r="E3404" s="51"/>
      <c r="F3404" s="51"/>
      <c r="G3404" s="51"/>
    </row>
    <row r="3405" spans="1:7" ht="15" thickBot="1" x14ac:dyDescent="0.3">
      <c r="A3405" s="51"/>
      <c r="B3405" s="55">
        <f t="shared" si="34"/>
        <v>44672</v>
      </c>
      <c r="C3405" s="359">
        <v>10.729166666666666</v>
      </c>
      <c r="D3405" s="51"/>
      <c r="E3405" s="51"/>
      <c r="F3405" s="51"/>
      <c r="G3405" s="51"/>
    </row>
    <row r="3406" spans="1:7" ht="15" thickBot="1" x14ac:dyDescent="0.3">
      <c r="A3406" s="51"/>
      <c r="B3406" s="55">
        <f t="shared" si="34"/>
        <v>44673</v>
      </c>
      <c r="C3406" s="359">
        <v>12.029166666666667</v>
      </c>
      <c r="D3406" s="51"/>
      <c r="E3406" s="51"/>
      <c r="F3406" s="51"/>
      <c r="G3406" s="51"/>
    </row>
    <row r="3407" spans="1:7" ht="15" thickBot="1" x14ac:dyDescent="0.3">
      <c r="A3407" s="51"/>
      <c r="B3407" s="55">
        <f t="shared" si="34"/>
        <v>44674</v>
      </c>
      <c r="C3407" s="359">
        <v>13.258333333333335</v>
      </c>
      <c r="D3407" s="51"/>
      <c r="E3407" s="51"/>
      <c r="F3407" s="51"/>
      <c r="G3407" s="51"/>
    </row>
    <row r="3408" spans="1:7" ht="15" thickBot="1" x14ac:dyDescent="0.3">
      <c r="A3408" s="51"/>
      <c r="B3408" s="55">
        <f t="shared" si="34"/>
        <v>44675</v>
      </c>
      <c r="C3408" s="359">
        <v>13.258333333333333</v>
      </c>
      <c r="D3408" s="51"/>
      <c r="E3408" s="51"/>
      <c r="F3408" s="51"/>
      <c r="G3408" s="51"/>
    </row>
    <row r="3409" spans="1:7" ht="15" thickBot="1" x14ac:dyDescent="0.3">
      <c r="A3409" s="51"/>
      <c r="B3409" s="55">
        <f t="shared" si="34"/>
        <v>44676</v>
      </c>
      <c r="C3409" s="359">
        <v>12.35</v>
      </c>
      <c r="D3409" s="51"/>
      <c r="E3409" s="51"/>
      <c r="F3409" s="51"/>
      <c r="G3409" s="51"/>
    </row>
    <row r="3410" spans="1:7" ht="15" thickBot="1" x14ac:dyDescent="0.3">
      <c r="A3410" s="51"/>
      <c r="B3410" s="55">
        <f t="shared" si="34"/>
        <v>44677</v>
      </c>
      <c r="C3410" s="359">
        <v>13.533333333333337</v>
      </c>
      <c r="D3410" s="51"/>
      <c r="E3410" s="51"/>
      <c r="F3410" s="51"/>
      <c r="G3410" s="51"/>
    </row>
    <row r="3411" spans="1:7" ht="15" thickBot="1" x14ac:dyDescent="0.3">
      <c r="A3411" s="51"/>
      <c r="B3411" s="55">
        <f t="shared" si="34"/>
        <v>44678</v>
      </c>
      <c r="C3411" s="359">
        <v>14.675000000000002</v>
      </c>
      <c r="D3411" s="51"/>
      <c r="E3411" s="51"/>
      <c r="F3411" s="51"/>
      <c r="G3411" s="51"/>
    </row>
    <row r="3412" spans="1:7" ht="15" thickBot="1" x14ac:dyDescent="0.3">
      <c r="A3412" s="51"/>
      <c r="B3412" s="55">
        <f t="shared" si="34"/>
        <v>44679</v>
      </c>
      <c r="C3412" s="359">
        <v>15.479166666666666</v>
      </c>
      <c r="D3412" s="51"/>
      <c r="E3412" s="51"/>
      <c r="F3412" s="51"/>
      <c r="G3412" s="51"/>
    </row>
    <row r="3413" spans="1:7" ht="15" thickBot="1" x14ac:dyDescent="0.3">
      <c r="A3413" s="51"/>
      <c r="B3413" s="55">
        <f t="shared" si="34"/>
        <v>44680</v>
      </c>
      <c r="C3413" s="359">
        <v>16.433333333333337</v>
      </c>
      <c r="D3413" s="51"/>
      <c r="E3413" s="51"/>
      <c r="F3413" s="51"/>
      <c r="G3413" s="51"/>
    </row>
    <row r="3414" spans="1:7" ht="15" thickBot="1" x14ac:dyDescent="0.3">
      <c r="A3414" s="51"/>
      <c r="B3414" s="55">
        <f t="shared" si="34"/>
        <v>44681</v>
      </c>
      <c r="C3414" s="359">
        <v>16.333333333333332</v>
      </c>
      <c r="D3414" s="51"/>
      <c r="E3414" s="51"/>
      <c r="F3414" s="51"/>
      <c r="G3414" s="51"/>
    </row>
    <row r="3415" spans="1:7" ht="15" thickBot="1" x14ac:dyDescent="0.3">
      <c r="A3415" s="51"/>
      <c r="B3415" s="55">
        <f t="shared" si="34"/>
        <v>44682</v>
      </c>
      <c r="C3415" s="359">
        <v>16.054166666666664</v>
      </c>
      <c r="D3415" s="51"/>
      <c r="E3415" s="51"/>
      <c r="F3415" s="51"/>
      <c r="G3415" s="51"/>
    </row>
    <row r="3416" spans="1:7" ht="15" thickBot="1" x14ac:dyDescent="0.3">
      <c r="A3416" s="51"/>
      <c r="B3416" s="55">
        <f t="shared" si="34"/>
        <v>44683</v>
      </c>
      <c r="C3416" s="359">
        <v>16.599999999999998</v>
      </c>
      <c r="D3416" s="51"/>
      <c r="E3416" s="51"/>
      <c r="F3416" s="51"/>
      <c r="G3416" s="51"/>
    </row>
    <row r="3417" spans="1:7" ht="15" thickBot="1" x14ac:dyDescent="0.3">
      <c r="A3417" s="51"/>
      <c r="B3417" s="55">
        <f t="shared" si="34"/>
        <v>44684</v>
      </c>
      <c r="C3417" s="359">
        <v>17.716666666666669</v>
      </c>
      <c r="D3417" s="51"/>
      <c r="E3417" s="51"/>
      <c r="F3417" s="51"/>
      <c r="G3417" s="51"/>
    </row>
    <row r="3418" spans="1:7" ht="15" thickBot="1" x14ac:dyDescent="0.3">
      <c r="A3418" s="51"/>
      <c r="B3418" s="55">
        <f t="shared" si="34"/>
        <v>44685</v>
      </c>
      <c r="C3418" s="359">
        <v>16.795833333333334</v>
      </c>
      <c r="D3418" s="51"/>
      <c r="E3418" s="51"/>
      <c r="F3418" s="51"/>
      <c r="G3418" s="51"/>
    </row>
    <row r="3419" spans="1:7" ht="15" thickBot="1" x14ac:dyDescent="0.3">
      <c r="A3419" s="51"/>
      <c r="B3419" s="55">
        <f t="shared" si="34"/>
        <v>44686</v>
      </c>
      <c r="C3419" s="359">
        <v>15.237499999999999</v>
      </c>
      <c r="D3419" s="51"/>
      <c r="E3419" s="51"/>
      <c r="F3419" s="51"/>
      <c r="G3419" s="51"/>
    </row>
    <row r="3420" spans="1:7" ht="15" thickBot="1" x14ac:dyDescent="0.3">
      <c r="A3420" s="51"/>
      <c r="B3420" s="55">
        <f t="shared" si="34"/>
        <v>44687</v>
      </c>
      <c r="C3420" s="359">
        <v>14.487500000000002</v>
      </c>
      <c r="D3420" s="51"/>
      <c r="E3420" s="51"/>
      <c r="F3420" s="51"/>
      <c r="G3420" s="51"/>
    </row>
    <row r="3421" spans="1:7" ht="15" thickBot="1" x14ac:dyDescent="0.3">
      <c r="A3421" s="51"/>
      <c r="B3421" s="55">
        <f t="shared" si="34"/>
        <v>44688</v>
      </c>
      <c r="C3421" s="359">
        <v>15.483333333333334</v>
      </c>
      <c r="D3421" s="51"/>
      <c r="E3421" s="51"/>
      <c r="F3421" s="51"/>
      <c r="G3421" s="51"/>
    </row>
    <row r="3422" spans="1:7" ht="15" thickBot="1" x14ac:dyDescent="0.3">
      <c r="A3422" s="51"/>
      <c r="B3422" s="55">
        <f t="shared" si="34"/>
        <v>44689</v>
      </c>
      <c r="C3422" s="359">
        <v>17.69166666666667</v>
      </c>
      <c r="D3422" s="51"/>
      <c r="E3422" s="51"/>
      <c r="F3422" s="51"/>
      <c r="G3422" s="51"/>
    </row>
    <row r="3423" spans="1:7" ht="15" thickBot="1" x14ac:dyDescent="0.3">
      <c r="A3423" s="51"/>
      <c r="B3423" s="55">
        <f t="shared" si="34"/>
        <v>44690</v>
      </c>
      <c r="C3423" s="359">
        <v>19.262499999999999</v>
      </c>
      <c r="D3423" s="51"/>
      <c r="E3423" s="51"/>
      <c r="F3423" s="51"/>
      <c r="G3423" s="51"/>
    </row>
    <row r="3424" spans="1:7" ht="15" thickBot="1" x14ac:dyDescent="0.3">
      <c r="A3424" s="51"/>
      <c r="B3424" s="55">
        <f t="shared" si="34"/>
        <v>44691</v>
      </c>
      <c r="C3424" s="359">
        <v>19.833333333333332</v>
      </c>
      <c r="D3424" s="51"/>
      <c r="E3424" s="51"/>
      <c r="F3424" s="51"/>
      <c r="G3424" s="51"/>
    </row>
    <row r="3425" spans="1:7" ht="15" thickBot="1" x14ac:dyDescent="0.3">
      <c r="A3425" s="51"/>
      <c r="B3425" s="55">
        <f t="shared" si="34"/>
        <v>44692</v>
      </c>
      <c r="C3425" s="359">
        <v>20.133333333333336</v>
      </c>
      <c r="D3425" s="51"/>
      <c r="E3425" s="51"/>
      <c r="F3425" s="51"/>
      <c r="G3425" s="51"/>
    </row>
    <row r="3426" spans="1:7" ht="15" thickBot="1" x14ac:dyDescent="0.3">
      <c r="A3426" s="51"/>
      <c r="B3426" s="55">
        <f t="shared" si="34"/>
        <v>44693</v>
      </c>
      <c r="C3426" s="359">
        <v>20.633333333333336</v>
      </c>
      <c r="D3426" s="51"/>
      <c r="E3426" s="51"/>
      <c r="F3426" s="51"/>
      <c r="G3426" s="51"/>
    </row>
    <row r="3427" spans="1:7" ht="15" thickBot="1" x14ac:dyDescent="0.3">
      <c r="A3427" s="51"/>
      <c r="B3427" s="55">
        <f t="shared" si="34"/>
        <v>44694</v>
      </c>
      <c r="C3427" s="359">
        <v>20.833333333333339</v>
      </c>
      <c r="D3427" s="51"/>
      <c r="E3427" s="51"/>
      <c r="F3427" s="51"/>
      <c r="G3427" s="51"/>
    </row>
    <row r="3428" spans="1:7" ht="15" thickBot="1" x14ac:dyDescent="0.3">
      <c r="A3428" s="51"/>
      <c r="B3428" s="55">
        <f t="shared" si="34"/>
        <v>44695</v>
      </c>
      <c r="C3428" s="359">
        <v>21.625</v>
      </c>
      <c r="D3428" s="51"/>
      <c r="E3428" s="51"/>
      <c r="F3428" s="51"/>
      <c r="G3428" s="51"/>
    </row>
    <row r="3429" spans="1:7" ht="15" thickBot="1" x14ac:dyDescent="0.3">
      <c r="A3429" s="51"/>
      <c r="B3429" s="55">
        <f t="shared" si="34"/>
        <v>44696</v>
      </c>
      <c r="C3429" s="359">
        <v>22.220833333333331</v>
      </c>
      <c r="D3429" s="51"/>
      <c r="E3429" s="51"/>
      <c r="F3429" s="51"/>
      <c r="G3429" s="51"/>
    </row>
    <row r="3430" spans="1:7" ht="15" thickBot="1" x14ac:dyDescent="0.3">
      <c r="A3430" s="51"/>
      <c r="B3430" s="55">
        <f t="shared" si="34"/>
        <v>44697</v>
      </c>
      <c r="C3430" s="359">
        <v>21.145833333333336</v>
      </c>
      <c r="D3430" s="51"/>
      <c r="E3430" s="51"/>
      <c r="F3430" s="51"/>
      <c r="G3430" s="51"/>
    </row>
    <row r="3431" spans="1:7" ht="15" thickBot="1" x14ac:dyDescent="0.3">
      <c r="A3431" s="51"/>
      <c r="B3431" s="55">
        <f t="shared" si="34"/>
        <v>44698</v>
      </c>
      <c r="C3431" s="359">
        <v>21.887500000000003</v>
      </c>
      <c r="D3431" s="51"/>
      <c r="E3431" s="51"/>
      <c r="F3431" s="51"/>
      <c r="G3431" s="51"/>
    </row>
    <row r="3432" spans="1:7" ht="15" thickBot="1" x14ac:dyDescent="0.3">
      <c r="A3432" s="51"/>
      <c r="B3432" s="55">
        <f t="shared" si="34"/>
        <v>44699</v>
      </c>
      <c r="C3432" s="359">
        <v>21.833333333333329</v>
      </c>
      <c r="D3432" s="51"/>
      <c r="E3432" s="51"/>
      <c r="F3432" s="51"/>
      <c r="G3432" s="51"/>
    </row>
    <row r="3433" spans="1:7" ht="15" thickBot="1" x14ac:dyDescent="0.3">
      <c r="A3433" s="51"/>
      <c r="B3433" s="55">
        <f t="shared" si="34"/>
        <v>44700</v>
      </c>
      <c r="C3433" s="359">
        <v>20.495833333333334</v>
      </c>
      <c r="D3433" s="51"/>
      <c r="E3433" s="51"/>
      <c r="F3433" s="51"/>
      <c r="G3433" s="51"/>
    </row>
    <row r="3434" spans="1:7" ht="15" thickBot="1" x14ac:dyDescent="0.3">
      <c r="A3434" s="51"/>
      <c r="B3434" s="55">
        <f t="shared" si="34"/>
        <v>44701</v>
      </c>
      <c r="C3434" s="359">
        <v>19.962500000000006</v>
      </c>
      <c r="D3434" s="51"/>
      <c r="E3434" s="51"/>
      <c r="F3434" s="51"/>
      <c r="G3434" s="51"/>
    </row>
    <row r="3435" spans="1:7" ht="15" thickBot="1" x14ac:dyDescent="0.3">
      <c r="A3435" s="51"/>
      <c r="B3435" s="55">
        <f t="shared" si="34"/>
        <v>44702</v>
      </c>
      <c r="C3435" s="359">
        <v>21.674999999999997</v>
      </c>
      <c r="D3435" s="51"/>
      <c r="E3435" s="51"/>
      <c r="F3435" s="51"/>
      <c r="G3435" s="51"/>
    </row>
    <row r="3436" spans="1:7" ht="15" thickBot="1" x14ac:dyDescent="0.3">
      <c r="A3436" s="51"/>
      <c r="B3436" s="55">
        <f t="shared" si="34"/>
        <v>44703</v>
      </c>
      <c r="C3436" s="359">
        <v>22.170833333333334</v>
      </c>
      <c r="D3436" s="51"/>
      <c r="E3436" s="51"/>
      <c r="F3436" s="51"/>
      <c r="G3436" s="51"/>
    </row>
    <row r="3437" spans="1:7" ht="15" thickBot="1" x14ac:dyDescent="0.3">
      <c r="A3437" s="51"/>
      <c r="B3437" s="55">
        <f t="shared" si="34"/>
        <v>44704</v>
      </c>
      <c r="C3437" s="359">
        <v>22.754166666666666</v>
      </c>
      <c r="D3437" s="51"/>
      <c r="E3437" s="51"/>
      <c r="F3437" s="51"/>
      <c r="G3437" s="51"/>
    </row>
    <row r="3438" spans="1:7" ht="15" thickBot="1" x14ac:dyDescent="0.3">
      <c r="A3438" s="51"/>
      <c r="B3438" s="55">
        <f t="shared" si="34"/>
        <v>44705</v>
      </c>
      <c r="C3438" s="359">
        <v>22.741666666666671</v>
      </c>
      <c r="D3438" s="51"/>
      <c r="E3438" s="51"/>
      <c r="F3438" s="51"/>
      <c r="G3438" s="51"/>
    </row>
    <row r="3439" spans="1:7" ht="15" thickBot="1" x14ac:dyDescent="0.3">
      <c r="A3439" s="51"/>
      <c r="B3439" s="55">
        <f t="shared" si="34"/>
        <v>44706</v>
      </c>
      <c r="C3439" s="359">
        <v>21.741666666666664</v>
      </c>
      <c r="D3439" s="51"/>
      <c r="E3439" s="51"/>
      <c r="F3439" s="51"/>
      <c r="G3439" s="51"/>
    </row>
    <row r="3440" spans="1:7" ht="15" thickBot="1" x14ac:dyDescent="0.3">
      <c r="A3440" s="51"/>
      <c r="B3440" s="55">
        <f t="shared" si="34"/>
        <v>44707</v>
      </c>
      <c r="C3440" s="359">
        <v>22.712500000000002</v>
      </c>
      <c r="D3440" s="51"/>
      <c r="E3440" s="51"/>
      <c r="F3440" s="51"/>
      <c r="G3440" s="51"/>
    </row>
    <row r="3441" spans="1:7" ht="15" thickBot="1" x14ac:dyDescent="0.3">
      <c r="A3441" s="51"/>
      <c r="B3441" s="55">
        <f t="shared" si="34"/>
        <v>44708</v>
      </c>
      <c r="C3441" s="359">
        <v>23.358333333333331</v>
      </c>
      <c r="D3441" s="51"/>
      <c r="E3441" s="51"/>
      <c r="F3441" s="51"/>
      <c r="G3441" s="51"/>
    </row>
    <row r="3442" spans="1:7" ht="15" thickBot="1" x14ac:dyDescent="0.3">
      <c r="A3442" s="51"/>
      <c r="B3442" s="55">
        <f t="shared" si="34"/>
        <v>44709</v>
      </c>
      <c r="C3442" s="359">
        <v>19.470833333333331</v>
      </c>
      <c r="D3442" s="51"/>
      <c r="E3442" s="51"/>
      <c r="F3442" s="51"/>
      <c r="G3442" s="51"/>
    </row>
    <row r="3443" spans="1:7" ht="15" thickBot="1" x14ac:dyDescent="0.3">
      <c r="A3443" s="51"/>
      <c r="B3443" s="55">
        <f t="shared" si="34"/>
        <v>44710</v>
      </c>
      <c r="C3443" s="359">
        <v>15.504166666666668</v>
      </c>
      <c r="D3443" s="51"/>
      <c r="E3443" s="51"/>
      <c r="F3443" s="51"/>
      <c r="G3443" s="51"/>
    </row>
    <row r="3444" spans="1:7" ht="15" thickBot="1" x14ac:dyDescent="0.3">
      <c r="A3444" s="51"/>
      <c r="B3444" s="55">
        <f t="shared" si="34"/>
        <v>44711</v>
      </c>
      <c r="C3444" s="359">
        <v>15.770833333333336</v>
      </c>
      <c r="D3444" s="51"/>
      <c r="E3444" s="51"/>
      <c r="F3444" s="51"/>
      <c r="G3444" s="51"/>
    </row>
    <row r="3445" spans="1:7" ht="15" thickBot="1" x14ac:dyDescent="0.3">
      <c r="A3445" s="51"/>
      <c r="B3445" s="55">
        <f t="shared" si="34"/>
        <v>44712</v>
      </c>
      <c r="C3445" s="359">
        <v>19.866666666666664</v>
      </c>
      <c r="D3445" s="51"/>
      <c r="E3445" s="51"/>
      <c r="F3445" s="51"/>
      <c r="G3445" s="51"/>
    </row>
    <row r="3446" spans="1:7" ht="15" thickBot="1" x14ac:dyDescent="0.3">
      <c r="A3446" s="51"/>
      <c r="B3446" s="55">
        <f t="shared" si="34"/>
        <v>44713</v>
      </c>
      <c r="C3446" s="359">
        <v>20.966666666666669</v>
      </c>
      <c r="D3446" s="51"/>
      <c r="E3446" s="51"/>
      <c r="F3446" s="51"/>
      <c r="G3446" s="51"/>
    </row>
    <row r="3447" spans="1:7" ht="15" thickBot="1" x14ac:dyDescent="0.3">
      <c r="A3447" s="51"/>
      <c r="B3447" s="55">
        <f t="shared" si="34"/>
        <v>44714</v>
      </c>
      <c r="C3447" s="359">
        <v>22.941666666666663</v>
      </c>
      <c r="D3447" s="51"/>
      <c r="E3447" s="51"/>
      <c r="F3447" s="51"/>
      <c r="G3447" s="51"/>
    </row>
    <row r="3448" spans="1:7" ht="15" thickBot="1" x14ac:dyDescent="0.3">
      <c r="A3448" s="51"/>
      <c r="B3448" s="55">
        <f t="shared" ref="B3448:B3511" si="35">+B3447+1</f>
        <v>44715</v>
      </c>
      <c r="C3448" s="359">
        <v>22.875000000000004</v>
      </c>
      <c r="D3448" s="51"/>
      <c r="E3448" s="51"/>
      <c r="F3448" s="51"/>
      <c r="G3448" s="51"/>
    </row>
    <row r="3449" spans="1:7" ht="15" thickBot="1" x14ac:dyDescent="0.3">
      <c r="A3449" s="51"/>
      <c r="B3449" s="55">
        <f t="shared" si="35"/>
        <v>44716</v>
      </c>
      <c r="C3449" s="359">
        <v>23.737499999999997</v>
      </c>
      <c r="D3449" s="51"/>
      <c r="E3449" s="51"/>
      <c r="F3449" s="51"/>
      <c r="G3449" s="51"/>
    </row>
    <row r="3450" spans="1:7" ht="15" thickBot="1" x14ac:dyDescent="0.3">
      <c r="A3450" s="51"/>
      <c r="B3450" s="55">
        <f t="shared" si="35"/>
        <v>44717</v>
      </c>
      <c r="C3450" s="359">
        <v>24.370833333333334</v>
      </c>
      <c r="D3450" s="51"/>
      <c r="E3450" s="51"/>
      <c r="F3450" s="51"/>
      <c r="G3450" s="51"/>
    </row>
    <row r="3451" spans="1:7" ht="15" thickBot="1" x14ac:dyDescent="0.3">
      <c r="A3451" s="51"/>
      <c r="B3451" s="55">
        <f t="shared" si="35"/>
        <v>44718</v>
      </c>
      <c r="C3451" s="359">
        <v>23.762500000000003</v>
      </c>
      <c r="D3451" s="51"/>
      <c r="E3451" s="51"/>
      <c r="F3451" s="51"/>
      <c r="G3451" s="51"/>
    </row>
    <row r="3452" spans="1:7" ht="15" thickBot="1" x14ac:dyDescent="0.3">
      <c r="A3452" s="51"/>
      <c r="B3452" s="55">
        <f t="shared" si="35"/>
        <v>44719</v>
      </c>
      <c r="C3452" s="359">
        <v>21.729166666666668</v>
      </c>
      <c r="D3452" s="51"/>
      <c r="E3452" s="51"/>
      <c r="F3452" s="51"/>
      <c r="G3452" s="51"/>
    </row>
    <row r="3453" spans="1:7" ht="15" thickBot="1" x14ac:dyDescent="0.3">
      <c r="A3453" s="51"/>
      <c r="B3453" s="55">
        <f t="shared" si="35"/>
        <v>44720</v>
      </c>
      <c r="C3453" s="359">
        <v>22.216666666666669</v>
      </c>
      <c r="D3453" s="51"/>
      <c r="E3453" s="51"/>
      <c r="F3453" s="51"/>
      <c r="G3453" s="51"/>
    </row>
    <row r="3454" spans="1:7" ht="15" thickBot="1" x14ac:dyDescent="0.3">
      <c r="A3454" s="51"/>
      <c r="B3454" s="55">
        <f t="shared" si="35"/>
        <v>44721</v>
      </c>
      <c r="C3454" s="359">
        <v>18.795833333333334</v>
      </c>
      <c r="D3454" s="51"/>
      <c r="E3454" s="51"/>
      <c r="F3454" s="51"/>
      <c r="G3454" s="51"/>
    </row>
    <row r="3455" spans="1:7" ht="15" thickBot="1" x14ac:dyDescent="0.3">
      <c r="A3455" s="51"/>
      <c r="B3455" s="55">
        <f t="shared" si="35"/>
        <v>44722</v>
      </c>
      <c r="C3455" s="359">
        <v>21.995833333333334</v>
      </c>
      <c r="D3455" s="51"/>
      <c r="E3455" s="51"/>
      <c r="F3455" s="51"/>
      <c r="G3455" s="51"/>
    </row>
    <row r="3456" spans="1:7" ht="15" thickBot="1" x14ac:dyDescent="0.3">
      <c r="A3456" s="51"/>
      <c r="B3456" s="55">
        <f t="shared" si="35"/>
        <v>44723</v>
      </c>
      <c r="C3456" s="359">
        <v>23.579166666666669</v>
      </c>
      <c r="D3456" s="51"/>
      <c r="E3456" s="51"/>
      <c r="F3456" s="51"/>
      <c r="G3456" s="51"/>
    </row>
    <row r="3457" spans="1:7" ht="15" thickBot="1" x14ac:dyDescent="0.3">
      <c r="A3457" s="51"/>
      <c r="B3457" s="55">
        <f t="shared" si="35"/>
        <v>44724</v>
      </c>
      <c r="C3457" s="359">
        <v>24.445833333333329</v>
      </c>
      <c r="D3457" s="51"/>
      <c r="E3457" s="51"/>
      <c r="F3457" s="51"/>
      <c r="G3457" s="51"/>
    </row>
    <row r="3458" spans="1:7" ht="15" thickBot="1" x14ac:dyDescent="0.3">
      <c r="A3458" s="51"/>
      <c r="B3458" s="55">
        <f t="shared" si="35"/>
        <v>44725</v>
      </c>
      <c r="C3458" s="359">
        <v>23.695833333333336</v>
      </c>
      <c r="D3458" s="51"/>
      <c r="E3458" s="51"/>
      <c r="F3458" s="51"/>
      <c r="G3458" s="51"/>
    </row>
    <row r="3459" spans="1:7" ht="15" thickBot="1" x14ac:dyDescent="0.3">
      <c r="A3459" s="51"/>
      <c r="B3459" s="55">
        <f t="shared" si="35"/>
        <v>44726</v>
      </c>
      <c r="C3459" s="359">
        <v>24.212500000000002</v>
      </c>
      <c r="D3459" s="51"/>
      <c r="E3459" s="51"/>
      <c r="F3459" s="51"/>
      <c r="G3459" s="51"/>
    </row>
    <row r="3460" spans="1:7" ht="15" thickBot="1" x14ac:dyDescent="0.3">
      <c r="A3460" s="51"/>
      <c r="B3460" s="55">
        <f t="shared" si="35"/>
        <v>44727</v>
      </c>
      <c r="C3460" s="359">
        <v>23.00833333333334</v>
      </c>
      <c r="D3460" s="51"/>
      <c r="E3460" s="51"/>
      <c r="F3460" s="51"/>
      <c r="G3460" s="51"/>
    </row>
    <row r="3461" spans="1:7" ht="15" thickBot="1" x14ac:dyDescent="0.3">
      <c r="A3461" s="51"/>
      <c r="B3461" s="55">
        <f t="shared" si="35"/>
        <v>44728</v>
      </c>
      <c r="C3461" s="359">
        <v>24.279166666666669</v>
      </c>
      <c r="D3461" s="51"/>
      <c r="E3461" s="51"/>
      <c r="F3461" s="51"/>
      <c r="G3461" s="51"/>
    </row>
    <row r="3462" spans="1:7" ht="15" thickBot="1" x14ac:dyDescent="0.3">
      <c r="A3462" s="51"/>
      <c r="B3462" s="55">
        <f t="shared" si="35"/>
        <v>44729</v>
      </c>
      <c r="C3462" s="359">
        <v>25.974999999999998</v>
      </c>
      <c r="D3462" s="51"/>
      <c r="E3462" s="51"/>
      <c r="F3462" s="51"/>
      <c r="G3462" s="51"/>
    </row>
    <row r="3463" spans="1:7" ht="15" thickBot="1" x14ac:dyDescent="0.3">
      <c r="A3463" s="51"/>
      <c r="B3463" s="55">
        <f t="shared" si="35"/>
        <v>44730</v>
      </c>
      <c r="C3463" s="359">
        <v>25.966666666666665</v>
      </c>
      <c r="D3463" s="51"/>
      <c r="E3463" s="51"/>
      <c r="F3463" s="51"/>
      <c r="G3463" s="51"/>
    </row>
    <row r="3464" spans="1:7" ht="15" thickBot="1" x14ac:dyDescent="0.3">
      <c r="A3464" s="51"/>
      <c r="B3464" s="55">
        <f t="shared" si="35"/>
        <v>44731</v>
      </c>
      <c r="C3464" s="359">
        <v>24.808333333333334</v>
      </c>
      <c r="D3464" s="51"/>
      <c r="E3464" s="51"/>
      <c r="F3464" s="51"/>
      <c r="G3464" s="51"/>
    </row>
    <row r="3465" spans="1:7" ht="15" thickBot="1" x14ac:dyDescent="0.3">
      <c r="A3465" s="51"/>
      <c r="B3465" s="55">
        <f t="shared" si="35"/>
        <v>44732</v>
      </c>
      <c r="C3465" s="359">
        <v>24.366666666666674</v>
      </c>
      <c r="D3465" s="51"/>
      <c r="E3465" s="51"/>
      <c r="F3465" s="51"/>
      <c r="G3465" s="51"/>
    </row>
    <row r="3466" spans="1:7" ht="15" thickBot="1" x14ac:dyDescent="0.3">
      <c r="A3466" s="51"/>
      <c r="B3466" s="55">
        <f t="shared" si="35"/>
        <v>44733</v>
      </c>
      <c r="C3466" s="359">
        <v>26.212500000000002</v>
      </c>
      <c r="D3466" s="51"/>
      <c r="E3466" s="51"/>
      <c r="F3466" s="51"/>
      <c r="G3466" s="51"/>
    </row>
    <row r="3467" spans="1:7" ht="15" thickBot="1" x14ac:dyDescent="0.3">
      <c r="A3467" s="51"/>
      <c r="B3467" s="55">
        <f t="shared" si="35"/>
        <v>44734</v>
      </c>
      <c r="C3467" s="359">
        <v>24.929166666666664</v>
      </c>
      <c r="D3467" s="51"/>
      <c r="E3467" s="51"/>
      <c r="F3467" s="51"/>
      <c r="G3467" s="51"/>
    </row>
    <row r="3468" spans="1:7" ht="15" thickBot="1" x14ac:dyDescent="0.3">
      <c r="A3468" s="51"/>
      <c r="B3468" s="55">
        <f t="shared" si="35"/>
        <v>44735</v>
      </c>
      <c r="C3468" s="359">
        <v>25.604166666666671</v>
      </c>
      <c r="D3468" s="51"/>
      <c r="E3468" s="51"/>
      <c r="F3468" s="51"/>
      <c r="G3468" s="51"/>
    </row>
    <row r="3469" spans="1:7" ht="15" thickBot="1" x14ac:dyDescent="0.3">
      <c r="A3469" s="51"/>
      <c r="B3469" s="55">
        <f t="shared" si="35"/>
        <v>44736</v>
      </c>
      <c r="C3469" s="359">
        <v>25.579166666666666</v>
      </c>
      <c r="D3469" s="51"/>
      <c r="E3469" s="51"/>
      <c r="F3469" s="51"/>
      <c r="G3469" s="51"/>
    </row>
    <row r="3470" spans="1:7" ht="15" thickBot="1" x14ac:dyDescent="0.3">
      <c r="A3470" s="51"/>
      <c r="B3470" s="55">
        <f t="shared" si="35"/>
        <v>44737</v>
      </c>
      <c r="C3470" s="359">
        <v>25.200000000000003</v>
      </c>
      <c r="D3470" s="51"/>
      <c r="E3470" s="51"/>
      <c r="F3470" s="51"/>
      <c r="G3470" s="51"/>
    </row>
    <row r="3471" spans="1:7" ht="15" thickBot="1" x14ac:dyDescent="0.3">
      <c r="A3471" s="51"/>
      <c r="B3471" s="55">
        <f t="shared" si="35"/>
        <v>44738</v>
      </c>
      <c r="C3471" s="359">
        <v>25.862500000000008</v>
      </c>
      <c r="D3471" s="51"/>
      <c r="E3471" s="51"/>
      <c r="F3471" s="51"/>
      <c r="G3471" s="51"/>
    </row>
    <row r="3472" spans="1:7" ht="15" thickBot="1" x14ac:dyDescent="0.3">
      <c r="A3472" s="51"/>
      <c r="B3472" s="55">
        <f t="shared" si="35"/>
        <v>44739</v>
      </c>
      <c r="C3472" s="359">
        <v>26.916666666666668</v>
      </c>
      <c r="D3472" s="51"/>
      <c r="E3472" s="51"/>
      <c r="F3472" s="51"/>
      <c r="G3472" s="51"/>
    </row>
    <row r="3473" spans="1:7" ht="15" thickBot="1" x14ac:dyDescent="0.3">
      <c r="A3473" s="51"/>
      <c r="B3473" s="55">
        <f t="shared" si="35"/>
        <v>44740</v>
      </c>
      <c r="C3473" s="359">
        <v>26.904166666666669</v>
      </c>
      <c r="D3473" s="51"/>
      <c r="E3473" s="51"/>
      <c r="F3473" s="51"/>
      <c r="G3473" s="51"/>
    </row>
    <row r="3474" spans="1:7" ht="15" thickBot="1" x14ac:dyDescent="0.3">
      <c r="A3474" s="51"/>
      <c r="B3474" s="55">
        <f t="shared" si="35"/>
        <v>44741</v>
      </c>
      <c r="C3474" s="359">
        <v>25.058333333333337</v>
      </c>
      <c r="D3474" s="51"/>
      <c r="E3474" s="51"/>
      <c r="F3474" s="51"/>
      <c r="G3474" s="51"/>
    </row>
    <row r="3475" spans="1:7" ht="15" thickBot="1" x14ac:dyDescent="0.3">
      <c r="A3475" s="51"/>
      <c r="B3475" s="55">
        <f t="shared" si="35"/>
        <v>44742</v>
      </c>
      <c r="C3475" s="359">
        <v>25.720833333333335</v>
      </c>
      <c r="D3475" s="51"/>
      <c r="E3475" s="51"/>
      <c r="F3475" s="51"/>
      <c r="G3475" s="51"/>
    </row>
    <row r="3476" spans="1:7" ht="15" thickBot="1" x14ac:dyDescent="0.3">
      <c r="A3476" s="51"/>
      <c r="B3476" s="55">
        <f t="shared" si="35"/>
        <v>44743</v>
      </c>
      <c r="C3476" s="359">
        <v>25.808333333333337</v>
      </c>
      <c r="D3476" s="51"/>
      <c r="E3476" s="51"/>
      <c r="F3476" s="51"/>
      <c r="G3476" s="51"/>
    </row>
    <row r="3477" spans="1:7" ht="15" thickBot="1" x14ac:dyDescent="0.3">
      <c r="A3477" s="51"/>
      <c r="B3477" s="55">
        <f t="shared" si="35"/>
        <v>44744</v>
      </c>
      <c r="C3477" s="359">
        <v>26.820833333333329</v>
      </c>
      <c r="D3477" s="51"/>
      <c r="E3477" s="51"/>
      <c r="F3477" s="51"/>
      <c r="G3477" s="51"/>
    </row>
    <row r="3478" spans="1:7" ht="15" thickBot="1" x14ac:dyDescent="0.3">
      <c r="A3478" s="51"/>
      <c r="B3478" s="55">
        <f t="shared" si="35"/>
        <v>44745</v>
      </c>
      <c r="C3478" s="359">
        <v>27.783333333333331</v>
      </c>
      <c r="D3478" s="51"/>
      <c r="E3478" s="51"/>
      <c r="F3478" s="51"/>
      <c r="G3478" s="51"/>
    </row>
    <row r="3479" spans="1:7" ht="15" thickBot="1" x14ac:dyDescent="0.3">
      <c r="A3479" s="51"/>
      <c r="B3479" s="55">
        <f t="shared" si="35"/>
        <v>44746</v>
      </c>
      <c r="C3479" s="359">
        <v>28.316666666666674</v>
      </c>
      <c r="D3479" s="51"/>
      <c r="E3479" s="51"/>
      <c r="F3479" s="51"/>
      <c r="G3479" s="51"/>
    </row>
    <row r="3480" spans="1:7" ht="15" thickBot="1" x14ac:dyDescent="0.3">
      <c r="A3480" s="51"/>
      <c r="B3480" s="55">
        <f t="shared" si="35"/>
        <v>44747</v>
      </c>
      <c r="C3480" s="359">
        <v>26.087500000000006</v>
      </c>
      <c r="D3480" s="51"/>
      <c r="E3480" s="51"/>
      <c r="F3480" s="51"/>
      <c r="G3480" s="51"/>
    </row>
    <row r="3481" spans="1:7" ht="15" thickBot="1" x14ac:dyDescent="0.3">
      <c r="A3481" s="51"/>
      <c r="B3481" s="55">
        <f t="shared" si="35"/>
        <v>44748</v>
      </c>
      <c r="C3481" s="359">
        <v>25.749999999999996</v>
      </c>
      <c r="D3481" s="51"/>
      <c r="E3481" s="51"/>
      <c r="F3481" s="51"/>
      <c r="G3481" s="51"/>
    </row>
    <row r="3482" spans="1:7" ht="15" thickBot="1" x14ac:dyDescent="0.3">
      <c r="A3482" s="51"/>
      <c r="B3482" s="55">
        <f t="shared" si="35"/>
        <v>44749</v>
      </c>
      <c r="C3482" s="359">
        <v>22.583333333333332</v>
      </c>
      <c r="D3482" s="51"/>
      <c r="E3482" s="51"/>
      <c r="F3482" s="51"/>
      <c r="G3482" s="51"/>
    </row>
    <row r="3483" spans="1:7" ht="15" thickBot="1" x14ac:dyDescent="0.3">
      <c r="A3483" s="51"/>
      <c r="B3483" s="55">
        <f t="shared" si="35"/>
        <v>44750</v>
      </c>
      <c r="C3483" s="359">
        <v>22.904166666666669</v>
      </c>
      <c r="D3483" s="51"/>
      <c r="E3483" s="51"/>
      <c r="F3483" s="51"/>
      <c r="G3483" s="51"/>
    </row>
    <row r="3484" spans="1:7" ht="15" thickBot="1" x14ac:dyDescent="0.3">
      <c r="A3484" s="51"/>
      <c r="B3484" s="55">
        <f t="shared" si="35"/>
        <v>44751</v>
      </c>
      <c r="C3484" s="359">
        <v>23.724999999999998</v>
      </c>
      <c r="D3484" s="51"/>
      <c r="E3484" s="51"/>
      <c r="F3484" s="51"/>
      <c r="G3484" s="51"/>
    </row>
    <row r="3485" spans="1:7" ht="15" thickBot="1" x14ac:dyDescent="0.3">
      <c r="A3485" s="51"/>
      <c r="B3485" s="55">
        <f t="shared" si="35"/>
        <v>44752</v>
      </c>
      <c r="C3485" s="359">
        <v>24.466666666666672</v>
      </c>
      <c r="D3485" s="51"/>
      <c r="E3485" s="51"/>
      <c r="F3485" s="51"/>
      <c r="G3485" s="51"/>
    </row>
    <row r="3486" spans="1:7" ht="15" thickBot="1" x14ac:dyDescent="0.3">
      <c r="A3486" s="51"/>
      <c r="B3486" s="55">
        <f t="shared" si="35"/>
        <v>44753</v>
      </c>
      <c r="C3486" s="359">
        <v>23.974999999999994</v>
      </c>
      <c r="D3486" s="51"/>
      <c r="E3486" s="51"/>
      <c r="F3486" s="51"/>
      <c r="G3486" s="51"/>
    </row>
    <row r="3487" spans="1:7" ht="15" thickBot="1" x14ac:dyDescent="0.3">
      <c r="A3487" s="51"/>
      <c r="B3487" s="55">
        <f t="shared" si="35"/>
        <v>44754</v>
      </c>
      <c r="C3487" s="359">
        <v>24.579166666666666</v>
      </c>
      <c r="D3487" s="51"/>
      <c r="E3487" s="51"/>
      <c r="F3487" s="51"/>
      <c r="G3487" s="51"/>
    </row>
    <row r="3488" spans="1:7" ht="15" thickBot="1" x14ac:dyDescent="0.3">
      <c r="A3488" s="51"/>
      <c r="B3488" s="55">
        <f t="shared" si="35"/>
        <v>44755</v>
      </c>
      <c r="C3488" s="359">
        <v>25.058333333333337</v>
      </c>
      <c r="D3488" s="51"/>
      <c r="E3488" s="51"/>
      <c r="F3488" s="51"/>
      <c r="G3488" s="51"/>
    </row>
    <row r="3489" spans="1:7" ht="15" thickBot="1" x14ac:dyDescent="0.3">
      <c r="A3489" s="51"/>
      <c r="B3489" s="55">
        <f t="shared" si="35"/>
        <v>44756</v>
      </c>
      <c r="C3489" s="359">
        <v>25.249999999999996</v>
      </c>
      <c r="D3489" s="51"/>
      <c r="E3489" s="51"/>
      <c r="F3489" s="51"/>
      <c r="G3489" s="51"/>
    </row>
    <row r="3490" spans="1:7" ht="15" thickBot="1" x14ac:dyDescent="0.3">
      <c r="A3490" s="51"/>
      <c r="B3490" s="55">
        <f t="shared" si="35"/>
        <v>44757</v>
      </c>
      <c r="C3490" s="359">
        <v>25.55416666666666</v>
      </c>
      <c r="D3490" s="51"/>
      <c r="E3490" s="51"/>
      <c r="F3490" s="51"/>
      <c r="G3490" s="51"/>
    </row>
    <row r="3491" spans="1:7" ht="15" thickBot="1" x14ac:dyDescent="0.3">
      <c r="A3491" s="51"/>
      <c r="B3491" s="55">
        <f t="shared" si="35"/>
        <v>44758</v>
      </c>
      <c r="C3491" s="359">
        <v>26.683333333333334</v>
      </c>
      <c r="D3491" s="51"/>
      <c r="E3491" s="51"/>
      <c r="F3491" s="51"/>
      <c r="G3491" s="51"/>
    </row>
    <row r="3492" spans="1:7" ht="15" thickBot="1" x14ac:dyDescent="0.3">
      <c r="A3492" s="51"/>
      <c r="B3492" s="55">
        <f t="shared" si="35"/>
        <v>44759</v>
      </c>
      <c r="C3492" s="359">
        <v>26.962500000000006</v>
      </c>
      <c r="D3492" s="51"/>
      <c r="E3492" s="51"/>
      <c r="F3492" s="51"/>
      <c r="G3492" s="51"/>
    </row>
    <row r="3493" spans="1:7" ht="15" thickBot="1" x14ac:dyDescent="0.3">
      <c r="A3493" s="51"/>
      <c r="B3493" s="55">
        <f t="shared" si="35"/>
        <v>44760</v>
      </c>
      <c r="C3493" s="359">
        <v>26.779166666666669</v>
      </c>
      <c r="D3493" s="51"/>
      <c r="E3493" s="51"/>
      <c r="F3493" s="51"/>
      <c r="G3493" s="51"/>
    </row>
    <row r="3494" spans="1:7" ht="15" thickBot="1" x14ac:dyDescent="0.3">
      <c r="A3494" s="51"/>
      <c r="B3494" s="55">
        <f t="shared" si="35"/>
        <v>44761</v>
      </c>
      <c r="C3494" s="359">
        <v>27.104166666666661</v>
      </c>
      <c r="D3494" s="51"/>
      <c r="E3494" s="51"/>
      <c r="F3494" s="51"/>
      <c r="G3494" s="51"/>
    </row>
    <row r="3495" spans="1:7" ht="15" thickBot="1" x14ac:dyDescent="0.3">
      <c r="A3495" s="51"/>
      <c r="B3495" s="55">
        <f t="shared" si="35"/>
        <v>44762</v>
      </c>
      <c r="C3495" s="359">
        <v>27.233333333333334</v>
      </c>
      <c r="D3495" s="51"/>
      <c r="E3495" s="51"/>
      <c r="F3495" s="51"/>
      <c r="G3495" s="51"/>
    </row>
    <row r="3496" spans="1:7" ht="15" thickBot="1" x14ac:dyDescent="0.3">
      <c r="A3496" s="51"/>
      <c r="B3496" s="55">
        <f t="shared" si="35"/>
        <v>44763</v>
      </c>
      <c r="C3496" s="359">
        <v>27.370833333333326</v>
      </c>
      <c r="D3496" s="51"/>
      <c r="E3496" s="51"/>
      <c r="F3496" s="51"/>
      <c r="G3496" s="51"/>
    </row>
    <row r="3497" spans="1:7" ht="15" thickBot="1" x14ac:dyDescent="0.3">
      <c r="A3497" s="51"/>
      <c r="B3497" s="55">
        <f t="shared" si="35"/>
        <v>44764</v>
      </c>
      <c r="C3497" s="359">
        <v>28.837500000000002</v>
      </c>
      <c r="D3497" s="51"/>
      <c r="E3497" s="51"/>
      <c r="F3497" s="51"/>
      <c r="G3497" s="51"/>
    </row>
    <row r="3498" spans="1:7" ht="15" thickBot="1" x14ac:dyDescent="0.3">
      <c r="A3498" s="51"/>
      <c r="B3498" s="55">
        <f t="shared" si="35"/>
        <v>44765</v>
      </c>
      <c r="C3498" s="359">
        <v>28.429166666666664</v>
      </c>
      <c r="D3498" s="51"/>
      <c r="E3498" s="51"/>
      <c r="F3498" s="51"/>
      <c r="G3498" s="51"/>
    </row>
    <row r="3499" spans="1:7" ht="15" thickBot="1" x14ac:dyDescent="0.3">
      <c r="A3499" s="51"/>
      <c r="B3499" s="55">
        <f t="shared" si="35"/>
        <v>44766</v>
      </c>
      <c r="C3499" s="359">
        <v>29.679166666666664</v>
      </c>
      <c r="D3499" s="51"/>
      <c r="E3499" s="51"/>
      <c r="F3499" s="51"/>
      <c r="G3499" s="51"/>
    </row>
    <row r="3500" spans="1:7" ht="15" thickBot="1" x14ac:dyDescent="0.3">
      <c r="A3500" s="51"/>
      <c r="B3500" s="55">
        <f t="shared" si="35"/>
        <v>44767</v>
      </c>
      <c r="C3500" s="359">
        <v>30.224999999999994</v>
      </c>
      <c r="D3500" s="51"/>
      <c r="E3500" s="51"/>
      <c r="F3500" s="51"/>
      <c r="G3500" s="51"/>
    </row>
    <row r="3501" spans="1:7" ht="15" thickBot="1" x14ac:dyDescent="0.3">
      <c r="A3501" s="51"/>
      <c r="B3501" s="55">
        <f t="shared" si="35"/>
        <v>44768</v>
      </c>
      <c r="C3501" s="359">
        <v>27.433333333333326</v>
      </c>
      <c r="D3501" s="51"/>
      <c r="E3501" s="51"/>
      <c r="F3501" s="51"/>
      <c r="G3501" s="51"/>
    </row>
    <row r="3502" spans="1:7" ht="15" thickBot="1" x14ac:dyDescent="0.3">
      <c r="A3502" s="51"/>
      <c r="B3502" s="55">
        <f t="shared" si="35"/>
        <v>44769</v>
      </c>
      <c r="C3502" s="359">
        <v>26.766666666666669</v>
      </c>
      <c r="D3502" s="51"/>
      <c r="E3502" s="51"/>
      <c r="F3502" s="51"/>
      <c r="G3502" s="51"/>
    </row>
    <row r="3503" spans="1:7" ht="15" thickBot="1" x14ac:dyDescent="0.3">
      <c r="A3503" s="51"/>
      <c r="B3503" s="55">
        <f t="shared" si="35"/>
        <v>44770</v>
      </c>
      <c r="C3503" s="359">
        <v>26.837500000000002</v>
      </c>
      <c r="D3503" s="51"/>
      <c r="E3503" s="51"/>
      <c r="F3503" s="51"/>
      <c r="G3503" s="51"/>
    </row>
    <row r="3504" spans="1:7" ht="15" thickBot="1" x14ac:dyDescent="0.3">
      <c r="A3504" s="51"/>
      <c r="B3504" s="55">
        <f t="shared" si="35"/>
        <v>44771</v>
      </c>
      <c r="C3504" s="359">
        <v>26.333333333333329</v>
      </c>
      <c r="D3504" s="51"/>
      <c r="E3504" s="51"/>
      <c r="F3504" s="51"/>
      <c r="G3504" s="51"/>
    </row>
    <row r="3505" spans="1:7" ht="15" thickBot="1" x14ac:dyDescent="0.3">
      <c r="A3505" s="51"/>
      <c r="B3505" s="55">
        <f t="shared" si="35"/>
        <v>44772</v>
      </c>
      <c r="C3505" s="359">
        <v>24.245833333333334</v>
      </c>
      <c r="D3505" s="51"/>
      <c r="E3505" s="51"/>
      <c r="F3505" s="51"/>
      <c r="G3505" s="51"/>
    </row>
    <row r="3506" spans="1:7" ht="15" thickBot="1" x14ac:dyDescent="0.3">
      <c r="A3506" s="51"/>
      <c r="B3506" s="55">
        <f t="shared" si="35"/>
        <v>44773</v>
      </c>
      <c r="C3506" s="359">
        <v>25.158333333333335</v>
      </c>
      <c r="D3506" s="51"/>
      <c r="E3506" s="51"/>
      <c r="F3506" s="51"/>
      <c r="G3506" s="51"/>
    </row>
    <row r="3507" spans="1:7" ht="15" thickBot="1" x14ac:dyDescent="0.3">
      <c r="A3507" s="51"/>
      <c r="B3507" s="55">
        <f t="shared" si="35"/>
        <v>44774</v>
      </c>
      <c r="C3507" s="359">
        <v>26.441666666666663</v>
      </c>
      <c r="D3507" s="51"/>
      <c r="E3507" s="51"/>
      <c r="F3507" s="51"/>
      <c r="G3507" s="51"/>
    </row>
    <row r="3508" spans="1:7" ht="15" thickBot="1" x14ac:dyDescent="0.3">
      <c r="A3508" s="51"/>
      <c r="B3508" s="55">
        <f t="shared" si="35"/>
        <v>44775</v>
      </c>
      <c r="C3508" s="359">
        <v>26.212500000000002</v>
      </c>
      <c r="D3508" s="51"/>
      <c r="E3508" s="51"/>
      <c r="F3508" s="51"/>
      <c r="G3508" s="51"/>
    </row>
    <row r="3509" spans="1:7" ht="15" thickBot="1" x14ac:dyDescent="0.3">
      <c r="A3509" s="51"/>
      <c r="B3509" s="55">
        <f t="shared" si="35"/>
        <v>44776</v>
      </c>
      <c r="C3509" s="359">
        <v>27.245833333333334</v>
      </c>
      <c r="D3509" s="51"/>
      <c r="E3509" s="51"/>
      <c r="F3509" s="51"/>
      <c r="G3509" s="51"/>
    </row>
    <row r="3510" spans="1:7" ht="15" thickBot="1" x14ac:dyDescent="0.3">
      <c r="A3510" s="51"/>
      <c r="B3510" s="55">
        <f t="shared" si="35"/>
        <v>44777</v>
      </c>
      <c r="C3510" s="359">
        <v>27.875</v>
      </c>
      <c r="D3510" s="51"/>
      <c r="E3510" s="51"/>
      <c r="F3510" s="51"/>
      <c r="G3510" s="51"/>
    </row>
    <row r="3511" spans="1:7" ht="15" thickBot="1" x14ac:dyDescent="0.3">
      <c r="A3511" s="51"/>
      <c r="B3511" s="55">
        <f t="shared" si="35"/>
        <v>44778</v>
      </c>
      <c r="C3511" s="359">
        <v>28.175000000000011</v>
      </c>
      <c r="D3511" s="51"/>
      <c r="E3511" s="51"/>
      <c r="F3511" s="51"/>
      <c r="G3511" s="51"/>
    </row>
    <row r="3512" spans="1:7" ht="15" thickBot="1" x14ac:dyDescent="0.3">
      <c r="A3512" s="51"/>
      <c r="B3512" s="55">
        <f t="shared" ref="B3512:B3575" si="36">+B3511+1</f>
        <v>44779</v>
      </c>
      <c r="C3512" s="359">
        <v>27.112500000000001</v>
      </c>
      <c r="D3512" s="51"/>
      <c r="E3512" s="51"/>
      <c r="F3512" s="51"/>
      <c r="G3512" s="51"/>
    </row>
    <row r="3513" spans="1:7" ht="15" thickBot="1" x14ac:dyDescent="0.3">
      <c r="A3513" s="51"/>
      <c r="B3513" s="55">
        <f t="shared" si="36"/>
        <v>44780</v>
      </c>
      <c r="C3513" s="359">
        <v>24.820833333333336</v>
      </c>
      <c r="D3513" s="51"/>
      <c r="E3513" s="51"/>
      <c r="F3513" s="51"/>
      <c r="G3513" s="51"/>
    </row>
    <row r="3514" spans="1:7" ht="15" thickBot="1" x14ac:dyDescent="0.3">
      <c r="A3514" s="51"/>
      <c r="B3514" s="55">
        <f t="shared" si="36"/>
        <v>44781</v>
      </c>
      <c r="C3514" s="359">
        <v>25.983333333333338</v>
      </c>
      <c r="D3514" s="51"/>
      <c r="E3514" s="51"/>
      <c r="F3514" s="51"/>
      <c r="G3514" s="51"/>
    </row>
    <row r="3515" spans="1:7" ht="15" thickBot="1" x14ac:dyDescent="0.3">
      <c r="A3515" s="51"/>
      <c r="B3515" s="55">
        <f t="shared" si="36"/>
        <v>44782</v>
      </c>
      <c r="C3515" s="359">
        <v>26.149999999999995</v>
      </c>
      <c r="D3515" s="51"/>
      <c r="E3515" s="51"/>
      <c r="F3515" s="51"/>
      <c r="G3515" s="51"/>
    </row>
    <row r="3516" spans="1:7" ht="15" thickBot="1" x14ac:dyDescent="0.3">
      <c r="A3516" s="51"/>
      <c r="B3516" s="55">
        <f t="shared" si="36"/>
        <v>44783</v>
      </c>
      <c r="C3516" s="359">
        <v>25.995833333333337</v>
      </c>
      <c r="D3516" s="51"/>
      <c r="E3516" s="51"/>
      <c r="F3516" s="51"/>
      <c r="G3516" s="51"/>
    </row>
    <row r="3517" spans="1:7" ht="15" thickBot="1" x14ac:dyDescent="0.3">
      <c r="A3517" s="51"/>
      <c r="B3517" s="55">
        <f t="shared" si="36"/>
        <v>44784</v>
      </c>
      <c r="C3517" s="359">
        <v>25.845833333333328</v>
      </c>
      <c r="D3517" s="51"/>
      <c r="E3517" s="51"/>
      <c r="F3517" s="51"/>
      <c r="G3517" s="51"/>
    </row>
    <row r="3518" spans="1:7" ht="15" thickBot="1" x14ac:dyDescent="0.3">
      <c r="A3518" s="51"/>
      <c r="B3518" s="55">
        <f t="shared" si="36"/>
        <v>44785</v>
      </c>
      <c r="C3518" s="359">
        <v>23.462499999999995</v>
      </c>
      <c r="D3518" s="51"/>
      <c r="E3518" s="51"/>
      <c r="F3518" s="51"/>
      <c r="G3518" s="51"/>
    </row>
    <row r="3519" spans="1:7" ht="15" thickBot="1" x14ac:dyDescent="0.3">
      <c r="A3519" s="51"/>
      <c r="B3519" s="55">
        <f t="shared" si="36"/>
        <v>44786</v>
      </c>
      <c r="C3519" s="359">
        <v>22.225000000000005</v>
      </c>
      <c r="D3519" s="51"/>
      <c r="E3519" s="51"/>
      <c r="F3519" s="51"/>
      <c r="G3519" s="51"/>
    </row>
    <row r="3520" spans="1:7" ht="15" thickBot="1" x14ac:dyDescent="0.3">
      <c r="A3520" s="51"/>
      <c r="B3520" s="55">
        <f t="shared" si="36"/>
        <v>44787</v>
      </c>
      <c r="C3520" s="359">
        <v>23.470833333333331</v>
      </c>
      <c r="D3520" s="51"/>
      <c r="E3520" s="51"/>
      <c r="F3520" s="51"/>
      <c r="G3520" s="51"/>
    </row>
    <row r="3521" spans="1:7" ht="15" thickBot="1" x14ac:dyDescent="0.3">
      <c r="A3521" s="51"/>
      <c r="B3521" s="55">
        <f t="shared" si="36"/>
        <v>44788</v>
      </c>
      <c r="C3521" s="359">
        <v>24.591666666666669</v>
      </c>
      <c r="D3521" s="51"/>
      <c r="E3521" s="51"/>
      <c r="F3521" s="51"/>
      <c r="G3521" s="51"/>
    </row>
    <row r="3522" spans="1:7" ht="15" thickBot="1" x14ac:dyDescent="0.3">
      <c r="A3522" s="51"/>
      <c r="B3522" s="55">
        <f t="shared" si="36"/>
        <v>44789</v>
      </c>
      <c r="C3522" s="359">
        <v>23.733333333333338</v>
      </c>
      <c r="D3522" s="51"/>
      <c r="E3522" s="51"/>
      <c r="F3522" s="51"/>
      <c r="G3522" s="51"/>
    </row>
    <row r="3523" spans="1:7" ht="15" thickBot="1" x14ac:dyDescent="0.3">
      <c r="A3523" s="51"/>
      <c r="B3523" s="55">
        <f t="shared" si="36"/>
        <v>44790</v>
      </c>
      <c r="C3523" s="359">
        <v>25.062499999999996</v>
      </c>
      <c r="D3523" s="51"/>
      <c r="E3523" s="51"/>
      <c r="F3523" s="51"/>
      <c r="G3523" s="51"/>
    </row>
    <row r="3524" spans="1:7" ht="15" thickBot="1" x14ac:dyDescent="0.3">
      <c r="A3524" s="51"/>
      <c r="B3524" s="55">
        <f t="shared" si="36"/>
        <v>44791</v>
      </c>
      <c r="C3524" s="359">
        <v>23.345833333333328</v>
      </c>
      <c r="D3524" s="51"/>
      <c r="E3524" s="51"/>
      <c r="F3524" s="51"/>
      <c r="G3524" s="51"/>
    </row>
    <row r="3525" spans="1:7" ht="15" thickBot="1" x14ac:dyDescent="0.3">
      <c r="A3525" s="51"/>
      <c r="B3525" s="55">
        <f t="shared" si="36"/>
        <v>44792</v>
      </c>
      <c r="C3525" s="359">
        <v>22.937499999999996</v>
      </c>
      <c r="D3525" s="51"/>
      <c r="E3525" s="51"/>
      <c r="F3525" s="51"/>
      <c r="G3525" s="51"/>
    </row>
    <row r="3526" spans="1:7" ht="15" thickBot="1" x14ac:dyDescent="0.3">
      <c r="A3526" s="51"/>
      <c r="B3526" s="55">
        <f t="shared" si="36"/>
        <v>44793</v>
      </c>
      <c r="C3526" s="359">
        <v>24.212500000000002</v>
      </c>
      <c r="D3526" s="51"/>
      <c r="E3526" s="51"/>
      <c r="F3526" s="51"/>
      <c r="G3526" s="51"/>
    </row>
    <row r="3527" spans="1:7" ht="15" thickBot="1" x14ac:dyDescent="0.3">
      <c r="A3527" s="51"/>
      <c r="B3527" s="55">
        <f t="shared" si="36"/>
        <v>44794</v>
      </c>
      <c r="C3527" s="359">
        <v>25.070833333333336</v>
      </c>
      <c r="D3527" s="51"/>
      <c r="E3527" s="51"/>
      <c r="F3527" s="51"/>
      <c r="G3527" s="51"/>
    </row>
    <row r="3528" spans="1:7" ht="15" thickBot="1" x14ac:dyDescent="0.3">
      <c r="A3528" s="51"/>
      <c r="B3528" s="55">
        <f t="shared" si="36"/>
        <v>44795</v>
      </c>
      <c r="C3528" s="359">
        <v>24.795833333333331</v>
      </c>
      <c r="D3528" s="51"/>
      <c r="E3528" s="51"/>
      <c r="F3528" s="51"/>
      <c r="G3528" s="51"/>
    </row>
    <row r="3529" spans="1:7" ht="15" thickBot="1" x14ac:dyDescent="0.3">
      <c r="A3529" s="51"/>
      <c r="B3529" s="55">
        <f t="shared" si="36"/>
        <v>44796</v>
      </c>
      <c r="C3529" s="359">
        <v>24.191666666666663</v>
      </c>
      <c r="D3529" s="51"/>
      <c r="E3529" s="51"/>
      <c r="F3529" s="51"/>
      <c r="G3529" s="51"/>
    </row>
    <row r="3530" spans="1:7" ht="15" thickBot="1" x14ac:dyDescent="0.3">
      <c r="A3530" s="51"/>
      <c r="B3530" s="55">
        <f t="shared" si="36"/>
        <v>44797</v>
      </c>
      <c r="C3530" s="359">
        <v>24.837500000000002</v>
      </c>
      <c r="D3530" s="51"/>
      <c r="E3530" s="51"/>
      <c r="F3530" s="51"/>
      <c r="G3530" s="51"/>
    </row>
    <row r="3531" spans="1:7" ht="15" thickBot="1" x14ac:dyDescent="0.3">
      <c r="A3531" s="51"/>
      <c r="B3531" s="55">
        <f t="shared" si="36"/>
        <v>44798</v>
      </c>
      <c r="C3531" s="359">
        <v>26.149999999999995</v>
      </c>
      <c r="D3531" s="51"/>
      <c r="E3531" s="51"/>
      <c r="F3531" s="51"/>
      <c r="G3531" s="51"/>
    </row>
    <row r="3532" spans="1:7" ht="15" thickBot="1" x14ac:dyDescent="0.3">
      <c r="A3532" s="51"/>
      <c r="B3532" s="55">
        <f t="shared" si="36"/>
        <v>44799</v>
      </c>
      <c r="C3532" s="359">
        <v>26.591666666666669</v>
      </c>
      <c r="D3532" s="51"/>
      <c r="E3532" s="51"/>
      <c r="F3532" s="51"/>
      <c r="G3532" s="51"/>
    </row>
    <row r="3533" spans="1:7" ht="15" thickBot="1" x14ac:dyDescent="0.3">
      <c r="A3533" s="51"/>
      <c r="B3533" s="55">
        <f t="shared" si="36"/>
        <v>44800</v>
      </c>
      <c r="C3533" s="359">
        <v>24.862500000000001</v>
      </c>
      <c r="D3533" s="51"/>
      <c r="E3533" s="51"/>
      <c r="F3533" s="51"/>
      <c r="G3533" s="51"/>
    </row>
    <row r="3534" spans="1:7" ht="15" thickBot="1" x14ac:dyDescent="0.3">
      <c r="A3534" s="51"/>
      <c r="B3534" s="55">
        <f t="shared" si="36"/>
        <v>44801</v>
      </c>
      <c r="C3534" s="359">
        <v>24.287500000000005</v>
      </c>
      <c r="D3534" s="51"/>
      <c r="E3534" s="51"/>
      <c r="F3534" s="51"/>
      <c r="G3534" s="51"/>
    </row>
    <row r="3535" spans="1:7" ht="15" thickBot="1" x14ac:dyDescent="0.3">
      <c r="A3535" s="51"/>
      <c r="B3535" s="55">
        <f t="shared" si="36"/>
        <v>44802</v>
      </c>
      <c r="C3535" s="359">
        <v>25.400000000000006</v>
      </c>
      <c r="D3535" s="51"/>
      <c r="E3535" s="51"/>
      <c r="F3535" s="51"/>
      <c r="G3535" s="51"/>
    </row>
    <row r="3536" spans="1:7" ht="15" thickBot="1" x14ac:dyDescent="0.3">
      <c r="A3536" s="51"/>
      <c r="B3536" s="55">
        <f t="shared" si="36"/>
        <v>44803</v>
      </c>
      <c r="C3536" s="359">
        <v>25.520833333333332</v>
      </c>
      <c r="D3536" s="51"/>
      <c r="E3536" s="51"/>
      <c r="F3536" s="51"/>
      <c r="G3536" s="51"/>
    </row>
    <row r="3537" spans="1:7" ht="15" thickBot="1" x14ac:dyDescent="0.3">
      <c r="A3537" s="51"/>
      <c r="B3537" s="55">
        <f t="shared" si="36"/>
        <v>44804</v>
      </c>
      <c r="C3537" s="359">
        <v>22.604166666666671</v>
      </c>
      <c r="D3537" s="51"/>
      <c r="E3537" s="51"/>
      <c r="F3537" s="51"/>
      <c r="G3537" s="51"/>
    </row>
    <row r="3538" spans="1:7" ht="15" thickBot="1" x14ac:dyDescent="0.3">
      <c r="A3538" s="51"/>
      <c r="B3538" s="55">
        <f t="shared" si="36"/>
        <v>44805</v>
      </c>
      <c r="C3538" s="359">
        <v>22.175000000000001</v>
      </c>
      <c r="D3538" s="51"/>
      <c r="E3538" s="51"/>
      <c r="F3538" s="51"/>
      <c r="G3538" s="51"/>
    </row>
    <row r="3539" spans="1:7" ht="15" thickBot="1" x14ac:dyDescent="0.3">
      <c r="A3539" s="51"/>
      <c r="B3539" s="55">
        <f t="shared" si="36"/>
        <v>44806</v>
      </c>
      <c r="C3539" s="359">
        <v>21.466666666666665</v>
      </c>
      <c r="D3539" s="51"/>
      <c r="E3539" s="51"/>
      <c r="F3539" s="51"/>
      <c r="G3539" s="51"/>
    </row>
    <row r="3540" spans="1:7" ht="15" thickBot="1" x14ac:dyDescent="0.3">
      <c r="A3540" s="51"/>
      <c r="B3540" s="55">
        <f t="shared" si="36"/>
        <v>44807</v>
      </c>
      <c r="C3540" s="359">
        <v>21.204166666666666</v>
      </c>
      <c r="D3540" s="51"/>
      <c r="E3540" s="51"/>
      <c r="F3540" s="51"/>
      <c r="G3540" s="51"/>
    </row>
    <row r="3541" spans="1:7" ht="15" thickBot="1" x14ac:dyDescent="0.3">
      <c r="A3541" s="51"/>
      <c r="B3541" s="55">
        <f t="shared" si="36"/>
        <v>44808</v>
      </c>
      <c r="C3541" s="359">
        <v>22.379166666666663</v>
      </c>
      <c r="D3541" s="51"/>
      <c r="E3541" s="51"/>
      <c r="F3541" s="51"/>
      <c r="G3541" s="51"/>
    </row>
    <row r="3542" spans="1:7" ht="15" thickBot="1" x14ac:dyDescent="0.3">
      <c r="A3542" s="51"/>
      <c r="B3542" s="55">
        <f t="shared" si="36"/>
        <v>44809</v>
      </c>
      <c r="C3542" s="359">
        <v>23.404166666666669</v>
      </c>
      <c r="D3542" s="51"/>
      <c r="E3542" s="51"/>
      <c r="F3542" s="51"/>
      <c r="G3542" s="51"/>
    </row>
    <row r="3543" spans="1:7" ht="15" thickBot="1" x14ac:dyDescent="0.3">
      <c r="A3543" s="51"/>
      <c r="B3543" s="55">
        <f t="shared" si="36"/>
        <v>44810</v>
      </c>
      <c r="C3543" s="359">
        <v>23.575000000000003</v>
      </c>
      <c r="D3543" s="51"/>
      <c r="E3543" s="51"/>
      <c r="F3543" s="51"/>
      <c r="G3543" s="51"/>
    </row>
    <row r="3544" spans="1:7" ht="15" thickBot="1" x14ac:dyDescent="0.3">
      <c r="A3544" s="51"/>
      <c r="B3544" s="55">
        <f t="shared" si="36"/>
        <v>44811</v>
      </c>
      <c r="C3544" s="359">
        <v>22.974999999999998</v>
      </c>
      <c r="D3544" s="51"/>
      <c r="E3544" s="51"/>
      <c r="F3544" s="51"/>
      <c r="G3544" s="51"/>
    </row>
    <row r="3545" spans="1:7" ht="15" thickBot="1" x14ac:dyDescent="0.3">
      <c r="A3545" s="51"/>
      <c r="B3545" s="55">
        <f t="shared" si="36"/>
        <v>44812</v>
      </c>
      <c r="C3545" s="359">
        <v>21.704166666666666</v>
      </c>
      <c r="D3545" s="51"/>
      <c r="E3545" s="51"/>
      <c r="F3545" s="51"/>
      <c r="G3545" s="51"/>
    </row>
    <row r="3546" spans="1:7" ht="15" thickBot="1" x14ac:dyDescent="0.3">
      <c r="A3546" s="51"/>
      <c r="B3546" s="55">
        <f t="shared" si="36"/>
        <v>44813</v>
      </c>
      <c r="C3546" s="359">
        <v>21.05416666666666</v>
      </c>
      <c r="D3546" s="51"/>
      <c r="E3546" s="51"/>
      <c r="F3546" s="51"/>
      <c r="G3546" s="51"/>
    </row>
    <row r="3547" spans="1:7" ht="15" thickBot="1" x14ac:dyDescent="0.3">
      <c r="A3547" s="51"/>
      <c r="B3547" s="55">
        <f t="shared" si="36"/>
        <v>44814</v>
      </c>
      <c r="C3547" s="359">
        <v>20.804166666666656</v>
      </c>
      <c r="D3547" s="51"/>
      <c r="E3547" s="51"/>
      <c r="F3547" s="51"/>
      <c r="G3547" s="51"/>
    </row>
    <row r="3548" spans="1:7" ht="15" thickBot="1" x14ac:dyDescent="0.3">
      <c r="A3548" s="51"/>
      <c r="B3548" s="55">
        <f t="shared" si="36"/>
        <v>44815</v>
      </c>
      <c r="C3548" s="359">
        <v>20.85</v>
      </c>
      <c r="D3548" s="51"/>
      <c r="E3548" s="51"/>
      <c r="F3548" s="51"/>
      <c r="G3548" s="51"/>
    </row>
    <row r="3549" spans="1:7" ht="15" thickBot="1" x14ac:dyDescent="0.3">
      <c r="A3549" s="51"/>
      <c r="B3549" s="55">
        <f t="shared" si="36"/>
        <v>44816</v>
      </c>
      <c r="C3549" s="359">
        <v>20.870833333333334</v>
      </c>
      <c r="D3549" s="51"/>
      <c r="E3549" s="51"/>
      <c r="F3549" s="51"/>
      <c r="G3549" s="51"/>
    </row>
    <row r="3550" spans="1:7" ht="15" thickBot="1" x14ac:dyDescent="0.3">
      <c r="A3550" s="51"/>
      <c r="B3550" s="55">
        <f t="shared" si="36"/>
        <v>44817</v>
      </c>
      <c r="C3550" s="359">
        <v>21.412500000000005</v>
      </c>
      <c r="D3550" s="51"/>
      <c r="E3550" s="51"/>
      <c r="F3550" s="51"/>
      <c r="G3550" s="51"/>
    </row>
    <row r="3551" spans="1:7" ht="15" thickBot="1" x14ac:dyDescent="0.3">
      <c r="A3551" s="51"/>
      <c r="B3551" s="55">
        <f t="shared" si="36"/>
        <v>44818</v>
      </c>
      <c r="C3551" s="359">
        <v>23.166666666666668</v>
      </c>
      <c r="D3551" s="51"/>
      <c r="E3551" s="51"/>
      <c r="F3551" s="51"/>
      <c r="G3551" s="51"/>
    </row>
    <row r="3552" spans="1:7" ht="15" thickBot="1" x14ac:dyDescent="0.3">
      <c r="A3552" s="51"/>
      <c r="B3552" s="55">
        <f t="shared" si="36"/>
        <v>44819</v>
      </c>
      <c r="C3552" s="359">
        <v>23.324999999999999</v>
      </c>
      <c r="D3552" s="51"/>
      <c r="E3552" s="51"/>
      <c r="F3552" s="51"/>
      <c r="G3552" s="51"/>
    </row>
    <row r="3553" spans="1:7" ht="15" thickBot="1" x14ac:dyDescent="0.3">
      <c r="A3553" s="51"/>
      <c r="B3553" s="55">
        <f t="shared" si="36"/>
        <v>44820</v>
      </c>
      <c r="C3553" s="359">
        <v>21.312500000000004</v>
      </c>
      <c r="D3553" s="51"/>
      <c r="E3553" s="51"/>
      <c r="F3553" s="51"/>
      <c r="G3553" s="51"/>
    </row>
    <row r="3554" spans="1:7" ht="15" thickBot="1" x14ac:dyDescent="0.3">
      <c r="A3554" s="51"/>
      <c r="B3554" s="55">
        <f t="shared" si="36"/>
        <v>44821</v>
      </c>
      <c r="C3554" s="359">
        <v>14.499999999999998</v>
      </c>
      <c r="D3554" s="51"/>
      <c r="E3554" s="51"/>
      <c r="F3554" s="51"/>
      <c r="G3554" s="51"/>
    </row>
    <row r="3555" spans="1:7" ht="15" thickBot="1" x14ac:dyDescent="0.3">
      <c r="A3555" s="51"/>
      <c r="B3555" s="55">
        <f t="shared" si="36"/>
        <v>44822</v>
      </c>
      <c r="C3555" s="359">
        <v>14.608333333333334</v>
      </c>
      <c r="D3555" s="51"/>
      <c r="E3555" s="51"/>
      <c r="F3555" s="51"/>
      <c r="G3555" s="51"/>
    </row>
    <row r="3556" spans="1:7" ht="15" thickBot="1" x14ac:dyDescent="0.3">
      <c r="A3556" s="51"/>
      <c r="B3556" s="55">
        <f t="shared" si="36"/>
        <v>44823</v>
      </c>
      <c r="C3556" s="359">
        <v>17.375</v>
      </c>
      <c r="D3556" s="51"/>
      <c r="E3556" s="51"/>
      <c r="F3556" s="51"/>
      <c r="G3556" s="51"/>
    </row>
    <row r="3557" spans="1:7" ht="15" thickBot="1" x14ac:dyDescent="0.3">
      <c r="A3557" s="51"/>
      <c r="B3557" s="55">
        <f t="shared" si="36"/>
        <v>44824</v>
      </c>
      <c r="C3557" s="359">
        <v>16.629166666666666</v>
      </c>
      <c r="D3557" s="51"/>
      <c r="E3557" s="51"/>
      <c r="F3557" s="51"/>
      <c r="G3557" s="51"/>
    </row>
    <row r="3558" spans="1:7" ht="15" thickBot="1" x14ac:dyDescent="0.3">
      <c r="A3558" s="51"/>
      <c r="B3558" s="55">
        <f t="shared" si="36"/>
        <v>44825</v>
      </c>
      <c r="C3558" s="359">
        <v>15.237499999999999</v>
      </c>
      <c r="D3558" s="51"/>
      <c r="E3558" s="51"/>
      <c r="F3558" s="51"/>
      <c r="G3558" s="51"/>
    </row>
    <row r="3559" spans="1:7" ht="15" thickBot="1" x14ac:dyDescent="0.3">
      <c r="A3559" s="51"/>
      <c r="B3559" s="55">
        <f t="shared" si="36"/>
        <v>44826</v>
      </c>
      <c r="C3559" s="359">
        <v>14.608333333333333</v>
      </c>
      <c r="D3559" s="51"/>
      <c r="E3559" s="51"/>
      <c r="F3559" s="51"/>
      <c r="G3559" s="51"/>
    </row>
    <row r="3560" spans="1:7" ht="15" thickBot="1" x14ac:dyDescent="0.3">
      <c r="A3560" s="51"/>
      <c r="B3560" s="55">
        <f t="shared" si="36"/>
        <v>44827</v>
      </c>
      <c r="C3560" s="359">
        <v>14.987499999999997</v>
      </c>
      <c r="D3560" s="51"/>
      <c r="E3560" s="51"/>
      <c r="F3560" s="51"/>
      <c r="G3560" s="51"/>
    </row>
    <row r="3561" spans="1:7" ht="15" thickBot="1" x14ac:dyDescent="0.3">
      <c r="A3561" s="51"/>
      <c r="B3561" s="55">
        <f t="shared" si="36"/>
        <v>44828</v>
      </c>
      <c r="C3561" s="359">
        <v>15.358333333333333</v>
      </c>
      <c r="D3561" s="51"/>
      <c r="E3561" s="51"/>
      <c r="F3561" s="51"/>
      <c r="G3561" s="51"/>
    </row>
    <row r="3562" spans="1:7" ht="15" thickBot="1" x14ac:dyDescent="0.3">
      <c r="A3562" s="51"/>
      <c r="B3562" s="55">
        <f t="shared" si="36"/>
        <v>44829</v>
      </c>
      <c r="C3562" s="359">
        <v>16.916666666666661</v>
      </c>
      <c r="D3562" s="51"/>
      <c r="E3562" s="51"/>
      <c r="F3562" s="51"/>
      <c r="G3562" s="51"/>
    </row>
    <row r="3563" spans="1:7" ht="15" thickBot="1" x14ac:dyDescent="0.3">
      <c r="A3563" s="51"/>
      <c r="B3563" s="55">
        <f t="shared" si="36"/>
        <v>44830</v>
      </c>
      <c r="C3563" s="359">
        <v>16.033333333333335</v>
      </c>
      <c r="D3563" s="51"/>
      <c r="E3563" s="51"/>
      <c r="F3563" s="51"/>
      <c r="G3563" s="51"/>
    </row>
    <row r="3564" spans="1:7" ht="15" thickBot="1" x14ac:dyDescent="0.3">
      <c r="A3564" s="51"/>
      <c r="B3564" s="55">
        <f t="shared" si="36"/>
        <v>44831</v>
      </c>
      <c r="C3564" s="359">
        <v>15.741666666666669</v>
      </c>
      <c r="D3564" s="51"/>
      <c r="E3564" s="51"/>
      <c r="F3564" s="51"/>
      <c r="G3564" s="51"/>
    </row>
    <row r="3565" spans="1:7" ht="15" thickBot="1" x14ac:dyDescent="0.3">
      <c r="A3565" s="51"/>
      <c r="B3565" s="55">
        <f t="shared" si="36"/>
        <v>44832</v>
      </c>
      <c r="C3565" s="359">
        <v>14.174999999999999</v>
      </c>
      <c r="D3565" s="51"/>
      <c r="E3565" s="51"/>
      <c r="F3565" s="51"/>
      <c r="G3565" s="51"/>
    </row>
    <row r="3566" spans="1:7" ht="15" thickBot="1" x14ac:dyDescent="0.3">
      <c r="A3566" s="51"/>
      <c r="B3566" s="55">
        <f t="shared" si="36"/>
        <v>44833</v>
      </c>
      <c r="C3566" s="359">
        <v>15.9</v>
      </c>
      <c r="D3566" s="51"/>
      <c r="E3566" s="51"/>
      <c r="F3566" s="51"/>
      <c r="G3566" s="51"/>
    </row>
    <row r="3567" spans="1:7" ht="15" thickBot="1" x14ac:dyDescent="0.3">
      <c r="A3567" s="51"/>
      <c r="B3567" s="55">
        <f t="shared" si="36"/>
        <v>44834</v>
      </c>
      <c r="C3567" s="359">
        <v>15.40416666666667</v>
      </c>
      <c r="D3567" s="51"/>
      <c r="E3567" s="51"/>
      <c r="F3567" s="51"/>
      <c r="G3567" s="51"/>
    </row>
    <row r="3568" spans="1:7" ht="15" thickBot="1" x14ac:dyDescent="0.3">
      <c r="A3568" s="51"/>
      <c r="B3568" s="55">
        <f t="shared" si="36"/>
        <v>44835</v>
      </c>
      <c r="C3568" s="359">
        <v>16.787499999999998</v>
      </c>
      <c r="D3568" s="51"/>
      <c r="E3568" s="51"/>
      <c r="F3568" s="51"/>
      <c r="G3568" s="51"/>
    </row>
    <row r="3569" spans="1:7" ht="15" thickBot="1" x14ac:dyDescent="0.3">
      <c r="A3569" s="51"/>
      <c r="B3569" s="55">
        <f t="shared" si="36"/>
        <v>44836</v>
      </c>
      <c r="C3569" s="359">
        <v>16.258333333333336</v>
      </c>
      <c r="D3569" s="51"/>
      <c r="E3569" s="51"/>
      <c r="F3569" s="51"/>
      <c r="G3569" s="51"/>
    </row>
    <row r="3570" spans="1:7" ht="15" thickBot="1" x14ac:dyDescent="0.3">
      <c r="A3570" s="51"/>
      <c r="B3570" s="55">
        <f t="shared" si="36"/>
        <v>44837</v>
      </c>
      <c r="C3570" s="359">
        <v>17.654166666666665</v>
      </c>
      <c r="D3570" s="51"/>
      <c r="E3570" s="51"/>
      <c r="F3570" s="51"/>
      <c r="G3570" s="51"/>
    </row>
    <row r="3571" spans="1:7" ht="15" thickBot="1" x14ac:dyDescent="0.3">
      <c r="A3571" s="51"/>
      <c r="B3571" s="55">
        <f t="shared" si="36"/>
        <v>44838</v>
      </c>
      <c r="C3571" s="359">
        <v>16.695833333333329</v>
      </c>
      <c r="D3571" s="51"/>
      <c r="E3571" s="51"/>
      <c r="F3571" s="51"/>
      <c r="G3571" s="51"/>
    </row>
    <row r="3572" spans="1:7" ht="15" thickBot="1" x14ac:dyDescent="0.3">
      <c r="A3572" s="51"/>
      <c r="B3572" s="55">
        <f t="shared" si="36"/>
        <v>44839</v>
      </c>
      <c r="C3572" s="359">
        <v>16.337500000000002</v>
      </c>
      <c r="D3572" s="51"/>
      <c r="E3572" s="51"/>
      <c r="F3572" s="51"/>
      <c r="G3572" s="51"/>
    </row>
    <row r="3573" spans="1:7" ht="15" thickBot="1" x14ac:dyDescent="0.3">
      <c r="A3573" s="51"/>
      <c r="B3573" s="55">
        <f t="shared" si="36"/>
        <v>44840</v>
      </c>
      <c r="C3573" s="359">
        <v>18</v>
      </c>
      <c r="D3573" s="51"/>
      <c r="E3573" s="51"/>
      <c r="F3573" s="51"/>
      <c r="G3573" s="51"/>
    </row>
    <row r="3574" spans="1:7" ht="15" thickBot="1" x14ac:dyDescent="0.3">
      <c r="A3574" s="51"/>
      <c r="B3574" s="55">
        <f t="shared" si="36"/>
        <v>44841</v>
      </c>
      <c r="C3574" s="359">
        <v>18.129166666666666</v>
      </c>
      <c r="D3574" s="51"/>
      <c r="E3574" s="51"/>
      <c r="F3574" s="51"/>
      <c r="G3574" s="51"/>
    </row>
    <row r="3575" spans="1:7" ht="15" thickBot="1" x14ac:dyDescent="0.3">
      <c r="A3575" s="51"/>
      <c r="B3575" s="55">
        <f t="shared" si="36"/>
        <v>44842</v>
      </c>
      <c r="C3575" s="359">
        <v>16.524999999999995</v>
      </c>
      <c r="D3575" s="51"/>
      <c r="E3575" s="51"/>
      <c r="F3575" s="51"/>
      <c r="G3575" s="51"/>
    </row>
    <row r="3576" spans="1:7" ht="15" thickBot="1" x14ac:dyDescent="0.3">
      <c r="A3576" s="51"/>
      <c r="B3576" s="55">
        <f t="shared" ref="B3576:B3639" si="37">+B3575+1</f>
        <v>44843</v>
      </c>
      <c r="C3576" s="359">
        <v>17.329166666666666</v>
      </c>
      <c r="D3576" s="51"/>
      <c r="E3576" s="51"/>
      <c r="F3576" s="51"/>
      <c r="G3576" s="51"/>
    </row>
    <row r="3577" spans="1:7" ht="15" thickBot="1" x14ac:dyDescent="0.3">
      <c r="A3577" s="51"/>
      <c r="B3577" s="55">
        <f t="shared" si="37"/>
        <v>44844</v>
      </c>
      <c r="C3577" s="359">
        <v>16.391666666666666</v>
      </c>
      <c r="D3577" s="51"/>
      <c r="E3577" s="51"/>
      <c r="F3577" s="51"/>
      <c r="G3577" s="51"/>
    </row>
    <row r="3578" spans="1:7" ht="15" thickBot="1" x14ac:dyDescent="0.3">
      <c r="A3578" s="51"/>
      <c r="B3578" s="55">
        <f t="shared" si="37"/>
        <v>44845</v>
      </c>
      <c r="C3578" s="359">
        <v>16.412499999999998</v>
      </c>
      <c r="D3578" s="51"/>
      <c r="E3578" s="51"/>
      <c r="F3578" s="51"/>
      <c r="G3578" s="51"/>
    </row>
    <row r="3579" spans="1:7" ht="15" thickBot="1" x14ac:dyDescent="0.3">
      <c r="A3579" s="51"/>
      <c r="B3579" s="55">
        <f t="shared" si="37"/>
        <v>44846</v>
      </c>
      <c r="C3579" s="359">
        <v>16.395833333333332</v>
      </c>
      <c r="D3579" s="51"/>
      <c r="E3579" s="51"/>
      <c r="F3579" s="51"/>
      <c r="G3579" s="51"/>
    </row>
    <row r="3580" spans="1:7" ht="15" thickBot="1" x14ac:dyDescent="0.3">
      <c r="A3580" s="51"/>
      <c r="B3580" s="55">
        <f t="shared" si="37"/>
        <v>44847</v>
      </c>
      <c r="C3580" s="359">
        <v>15.737499999999997</v>
      </c>
      <c r="D3580" s="51"/>
      <c r="E3580" s="51"/>
      <c r="F3580" s="51"/>
      <c r="G3580" s="51"/>
    </row>
    <row r="3581" spans="1:7" ht="15" thickBot="1" x14ac:dyDescent="0.3">
      <c r="A3581" s="51"/>
      <c r="B3581" s="55">
        <f t="shared" si="37"/>
        <v>44848</v>
      </c>
      <c r="C3581" s="359">
        <v>15.433333333333332</v>
      </c>
      <c r="D3581" s="51"/>
      <c r="E3581" s="51"/>
      <c r="F3581" s="51"/>
      <c r="G3581" s="51"/>
    </row>
    <row r="3582" spans="1:7" ht="15" thickBot="1" x14ac:dyDescent="0.3">
      <c r="A3582" s="51"/>
      <c r="B3582" s="55">
        <f t="shared" si="37"/>
        <v>44849</v>
      </c>
      <c r="C3582" s="359">
        <v>16.408333333333335</v>
      </c>
      <c r="D3582" s="51"/>
      <c r="E3582" s="51"/>
      <c r="F3582" s="51"/>
      <c r="G3582" s="51"/>
    </row>
    <row r="3583" spans="1:7" ht="15" thickBot="1" x14ac:dyDescent="0.3">
      <c r="A3583" s="51"/>
      <c r="B3583" s="55">
        <f t="shared" si="37"/>
        <v>44850</v>
      </c>
      <c r="C3583" s="359">
        <v>17.250000000000004</v>
      </c>
      <c r="D3583" s="51"/>
      <c r="E3583" s="51"/>
      <c r="F3583" s="51"/>
      <c r="G3583" s="51"/>
    </row>
    <row r="3584" spans="1:7" ht="15" thickBot="1" x14ac:dyDescent="0.3">
      <c r="A3584" s="51"/>
      <c r="B3584" s="55">
        <f t="shared" si="37"/>
        <v>44851</v>
      </c>
      <c r="C3584" s="359">
        <v>16.279166666666665</v>
      </c>
      <c r="D3584" s="51"/>
      <c r="E3584" s="51"/>
      <c r="F3584" s="51"/>
      <c r="G3584" s="51"/>
    </row>
    <row r="3585" spans="1:7" ht="15" thickBot="1" x14ac:dyDescent="0.3">
      <c r="A3585" s="51"/>
      <c r="B3585" s="55">
        <f t="shared" si="37"/>
        <v>44852</v>
      </c>
      <c r="C3585" s="359">
        <v>15.604166666666664</v>
      </c>
      <c r="D3585" s="51"/>
      <c r="E3585" s="51"/>
      <c r="F3585" s="51"/>
      <c r="G3585" s="51"/>
    </row>
    <row r="3586" spans="1:7" ht="15" thickBot="1" x14ac:dyDescent="0.3">
      <c r="A3586" s="51"/>
      <c r="B3586" s="55">
        <f t="shared" si="37"/>
        <v>44853</v>
      </c>
      <c r="C3586" s="359">
        <v>16.854166666666664</v>
      </c>
      <c r="D3586" s="51"/>
      <c r="E3586" s="51"/>
      <c r="F3586" s="51"/>
      <c r="G3586" s="51"/>
    </row>
    <row r="3587" spans="1:7" ht="15" thickBot="1" x14ac:dyDescent="0.3">
      <c r="A3587" s="51"/>
      <c r="B3587" s="55">
        <f t="shared" si="37"/>
        <v>44854</v>
      </c>
      <c r="C3587" s="359">
        <v>16.62916666666667</v>
      </c>
      <c r="D3587" s="51"/>
      <c r="E3587" s="51"/>
      <c r="F3587" s="51"/>
      <c r="G3587" s="51"/>
    </row>
    <row r="3588" spans="1:7" ht="15" thickBot="1" x14ac:dyDescent="0.3">
      <c r="A3588" s="51"/>
      <c r="B3588" s="55">
        <f t="shared" si="37"/>
        <v>44855</v>
      </c>
      <c r="C3588" s="359">
        <v>16.125</v>
      </c>
      <c r="D3588" s="51"/>
      <c r="E3588" s="51"/>
      <c r="F3588" s="51"/>
      <c r="G3588" s="51"/>
    </row>
    <row r="3589" spans="1:7" ht="15" thickBot="1" x14ac:dyDescent="0.3">
      <c r="A3589" s="51"/>
      <c r="B3589" s="55">
        <f t="shared" si="37"/>
        <v>44856</v>
      </c>
      <c r="C3589" s="359">
        <v>16.720833333333335</v>
      </c>
      <c r="D3589" s="51"/>
      <c r="E3589" s="51"/>
      <c r="F3589" s="51"/>
      <c r="G3589" s="51"/>
    </row>
    <row r="3590" spans="1:7" ht="15" thickBot="1" x14ac:dyDescent="0.3">
      <c r="A3590" s="51"/>
      <c r="B3590" s="55">
        <f t="shared" si="37"/>
        <v>44857</v>
      </c>
      <c r="C3590" s="359">
        <v>16.920833333333331</v>
      </c>
      <c r="D3590" s="51"/>
      <c r="E3590" s="51"/>
      <c r="F3590" s="51"/>
      <c r="G3590" s="51"/>
    </row>
    <row r="3591" spans="1:7" ht="15" thickBot="1" x14ac:dyDescent="0.3">
      <c r="A3591" s="51"/>
      <c r="B3591" s="55">
        <f t="shared" si="37"/>
        <v>44858</v>
      </c>
      <c r="C3591" s="359">
        <v>19.716666666666672</v>
      </c>
      <c r="D3591" s="51"/>
      <c r="E3591" s="51"/>
      <c r="F3591" s="51"/>
      <c r="G3591" s="51"/>
    </row>
    <row r="3592" spans="1:7" ht="15" thickBot="1" x14ac:dyDescent="0.3">
      <c r="A3592" s="51"/>
      <c r="B3592" s="55">
        <f t="shared" si="37"/>
        <v>44859</v>
      </c>
      <c r="C3592" s="359">
        <v>17.504166666666666</v>
      </c>
      <c r="D3592" s="51"/>
      <c r="E3592" s="51"/>
      <c r="F3592" s="51"/>
      <c r="G3592" s="51"/>
    </row>
    <row r="3593" spans="1:7" ht="15" thickBot="1" x14ac:dyDescent="0.3">
      <c r="A3593" s="51"/>
      <c r="B3593" s="55">
        <f t="shared" si="37"/>
        <v>44860</v>
      </c>
      <c r="C3593" s="359">
        <v>16.162499999999998</v>
      </c>
      <c r="D3593" s="51"/>
      <c r="E3593" s="51"/>
      <c r="F3593" s="51"/>
      <c r="G3593" s="51"/>
    </row>
    <row r="3594" spans="1:7" ht="15" thickBot="1" x14ac:dyDescent="0.3">
      <c r="A3594" s="51"/>
      <c r="B3594" s="55">
        <f t="shared" si="37"/>
        <v>44861</v>
      </c>
      <c r="C3594" s="359">
        <v>16.183333333333334</v>
      </c>
      <c r="D3594" s="51"/>
      <c r="E3594" s="51"/>
      <c r="F3594" s="51"/>
      <c r="G3594" s="51"/>
    </row>
    <row r="3595" spans="1:7" ht="15" thickBot="1" x14ac:dyDescent="0.3">
      <c r="A3595" s="51"/>
      <c r="B3595" s="55">
        <f t="shared" si="37"/>
        <v>44862</v>
      </c>
      <c r="C3595" s="359">
        <v>16.025000000000002</v>
      </c>
      <c r="D3595" s="51"/>
      <c r="E3595" s="51"/>
      <c r="F3595" s="51"/>
      <c r="G3595" s="51"/>
    </row>
    <row r="3596" spans="1:7" ht="15" thickBot="1" x14ac:dyDescent="0.3">
      <c r="A3596" s="51"/>
      <c r="B3596" s="55">
        <f t="shared" si="37"/>
        <v>44863</v>
      </c>
      <c r="C3596" s="359">
        <v>15.587499999999999</v>
      </c>
      <c r="D3596" s="51"/>
      <c r="E3596" s="51"/>
      <c r="F3596" s="51"/>
      <c r="G3596" s="51"/>
    </row>
    <row r="3597" spans="1:7" ht="15" thickBot="1" x14ac:dyDescent="0.3">
      <c r="A3597" s="51"/>
      <c r="B3597" s="55">
        <f t="shared" si="37"/>
        <v>44864</v>
      </c>
      <c r="C3597" s="359">
        <v>15.362499999999999</v>
      </c>
      <c r="D3597" s="51"/>
      <c r="E3597" s="51"/>
      <c r="F3597" s="51"/>
      <c r="G3597" s="51"/>
    </row>
    <row r="3598" spans="1:7" ht="15" thickBot="1" x14ac:dyDescent="0.3">
      <c r="A3598" s="51"/>
      <c r="B3598" s="55">
        <f t="shared" si="37"/>
        <v>44865</v>
      </c>
      <c r="C3598" s="359">
        <v>15.233333333333336</v>
      </c>
      <c r="D3598" s="51"/>
      <c r="E3598" s="51"/>
      <c r="F3598" s="51"/>
      <c r="G3598" s="51"/>
    </row>
    <row r="3599" spans="1:7" ht="15" thickBot="1" x14ac:dyDescent="0.3">
      <c r="A3599" s="51"/>
      <c r="B3599" s="55">
        <f t="shared" si="37"/>
        <v>44866</v>
      </c>
      <c r="C3599" s="359">
        <v>13.9125</v>
      </c>
      <c r="D3599" s="51"/>
      <c r="E3599" s="51"/>
      <c r="F3599" s="51"/>
      <c r="G3599" s="51"/>
    </row>
    <row r="3600" spans="1:7" ht="15" thickBot="1" x14ac:dyDescent="0.3">
      <c r="A3600" s="51"/>
      <c r="B3600" s="55">
        <f t="shared" si="37"/>
        <v>44867</v>
      </c>
      <c r="C3600" s="359">
        <v>15.479166666666664</v>
      </c>
      <c r="D3600" s="51"/>
      <c r="E3600" s="51"/>
      <c r="F3600" s="51"/>
      <c r="G3600" s="51"/>
    </row>
    <row r="3601" spans="1:7" ht="15" thickBot="1" x14ac:dyDescent="0.3">
      <c r="A3601" s="51"/>
      <c r="B3601" s="55">
        <f t="shared" si="37"/>
        <v>44868</v>
      </c>
      <c r="C3601" s="359">
        <v>15.049999999999999</v>
      </c>
      <c r="D3601" s="51"/>
      <c r="E3601" s="51"/>
      <c r="F3601" s="51"/>
      <c r="G3601" s="51"/>
    </row>
    <row r="3602" spans="1:7" ht="15" thickBot="1" x14ac:dyDescent="0.3">
      <c r="A3602" s="51"/>
      <c r="B3602" s="55">
        <f t="shared" si="37"/>
        <v>44869</v>
      </c>
      <c r="C3602" s="359">
        <v>15.491666666666667</v>
      </c>
      <c r="D3602" s="51"/>
      <c r="E3602" s="51"/>
      <c r="F3602" s="51"/>
      <c r="G3602" s="51"/>
    </row>
    <row r="3603" spans="1:7" ht="15" thickBot="1" x14ac:dyDescent="0.3">
      <c r="A3603" s="51"/>
      <c r="B3603" s="55">
        <f t="shared" si="37"/>
        <v>44870</v>
      </c>
      <c r="C3603" s="359">
        <v>12.491666666666667</v>
      </c>
      <c r="D3603" s="51"/>
      <c r="E3603" s="51"/>
      <c r="F3603" s="51"/>
      <c r="G3603" s="51"/>
    </row>
    <row r="3604" spans="1:7" ht="15" thickBot="1" x14ac:dyDescent="0.3">
      <c r="A3604" s="51"/>
      <c r="B3604" s="55">
        <f t="shared" si="37"/>
        <v>44871</v>
      </c>
      <c r="C3604" s="359">
        <v>9.8624999999999989</v>
      </c>
      <c r="D3604" s="51"/>
      <c r="E3604" s="51"/>
      <c r="F3604" s="51"/>
      <c r="G3604" s="51"/>
    </row>
    <row r="3605" spans="1:7" ht="15" thickBot="1" x14ac:dyDescent="0.3">
      <c r="A3605" s="51"/>
      <c r="B3605" s="55">
        <f t="shared" si="37"/>
        <v>44872</v>
      </c>
      <c r="C3605" s="359">
        <v>9.7500000000000018</v>
      </c>
      <c r="D3605" s="51"/>
      <c r="E3605" s="51"/>
      <c r="F3605" s="51"/>
      <c r="G3605" s="51"/>
    </row>
    <row r="3606" spans="1:7" ht="15" thickBot="1" x14ac:dyDescent="0.3">
      <c r="A3606" s="51"/>
      <c r="B3606" s="55">
        <f t="shared" si="37"/>
        <v>44873</v>
      </c>
      <c r="C3606" s="359">
        <v>8.9083333333333332</v>
      </c>
      <c r="D3606" s="51"/>
      <c r="E3606" s="51"/>
      <c r="F3606" s="51"/>
      <c r="G3606" s="51"/>
    </row>
    <row r="3607" spans="1:7" ht="15" thickBot="1" x14ac:dyDescent="0.3">
      <c r="A3607" s="51"/>
      <c r="B3607" s="55">
        <f t="shared" si="37"/>
        <v>44874</v>
      </c>
      <c r="C3607" s="359">
        <v>11.454166666666666</v>
      </c>
      <c r="D3607" s="51"/>
      <c r="E3607" s="51"/>
      <c r="F3607" s="51"/>
      <c r="G3607" s="51"/>
    </row>
    <row r="3608" spans="1:7" ht="15" thickBot="1" x14ac:dyDescent="0.3">
      <c r="A3608" s="51"/>
      <c r="B3608" s="55">
        <f t="shared" si="37"/>
        <v>44875</v>
      </c>
      <c r="C3608" s="359">
        <v>12.741666666666665</v>
      </c>
      <c r="D3608" s="51"/>
      <c r="E3608" s="51"/>
      <c r="F3608" s="51"/>
      <c r="G3608" s="51"/>
    </row>
    <row r="3609" spans="1:7" ht="15" thickBot="1" x14ac:dyDescent="0.3">
      <c r="A3609" s="51"/>
      <c r="B3609" s="55">
        <f t="shared" si="37"/>
        <v>44876</v>
      </c>
      <c r="C3609" s="359">
        <v>10.6625</v>
      </c>
      <c r="D3609" s="51"/>
      <c r="E3609" s="51"/>
      <c r="F3609" s="51"/>
      <c r="G3609" s="51"/>
    </row>
    <row r="3610" spans="1:7" ht="15" thickBot="1" x14ac:dyDescent="0.3">
      <c r="A3610" s="51"/>
      <c r="B3610" s="55">
        <f t="shared" si="37"/>
        <v>44877</v>
      </c>
      <c r="C3610" s="359">
        <v>9.9375000000000018</v>
      </c>
      <c r="D3610" s="51"/>
      <c r="E3610" s="51"/>
      <c r="F3610" s="51"/>
      <c r="G3610" s="51"/>
    </row>
    <row r="3611" spans="1:7" ht="15" thickBot="1" x14ac:dyDescent="0.3">
      <c r="A3611" s="51"/>
      <c r="B3611" s="55">
        <f t="shared" si="37"/>
        <v>44878</v>
      </c>
      <c r="C3611" s="359">
        <v>11.95833333333333</v>
      </c>
      <c r="D3611" s="51"/>
      <c r="E3611" s="51"/>
      <c r="F3611" s="51"/>
      <c r="G3611" s="51"/>
    </row>
    <row r="3612" spans="1:7" ht="15" thickBot="1" x14ac:dyDescent="0.3">
      <c r="A3612" s="51"/>
      <c r="B3612" s="55">
        <f t="shared" si="37"/>
        <v>44879</v>
      </c>
      <c r="C3612" s="359">
        <v>11.691666666666668</v>
      </c>
      <c r="D3612" s="51"/>
      <c r="E3612" s="51"/>
      <c r="F3612" s="51"/>
      <c r="G3612" s="51"/>
    </row>
    <row r="3613" spans="1:7" ht="15" thickBot="1" x14ac:dyDescent="0.3">
      <c r="A3613" s="51"/>
      <c r="B3613" s="55">
        <f t="shared" si="37"/>
        <v>44880</v>
      </c>
      <c r="C3613" s="359">
        <v>8.9958333333333353</v>
      </c>
      <c r="D3613" s="51"/>
      <c r="E3613" s="51"/>
      <c r="F3613" s="51"/>
      <c r="G3613" s="51"/>
    </row>
    <row r="3614" spans="1:7" ht="15" thickBot="1" x14ac:dyDescent="0.3">
      <c r="A3614" s="51"/>
      <c r="B3614" s="55">
        <f t="shared" si="37"/>
        <v>44881</v>
      </c>
      <c r="C3614" s="359">
        <v>11.5375</v>
      </c>
      <c r="D3614" s="51"/>
      <c r="E3614" s="51"/>
      <c r="F3614" s="51"/>
      <c r="G3614" s="51"/>
    </row>
    <row r="3615" spans="1:7" ht="15" thickBot="1" x14ac:dyDescent="0.3">
      <c r="A3615" s="51"/>
      <c r="B3615" s="55">
        <f t="shared" si="37"/>
        <v>44882</v>
      </c>
      <c r="C3615" s="359">
        <v>11.220833333333333</v>
      </c>
      <c r="D3615" s="51"/>
      <c r="E3615" s="51"/>
      <c r="F3615" s="51"/>
      <c r="G3615" s="51"/>
    </row>
    <row r="3616" spans="1:7" ht="15" thickBot="1" x14ac:dyDescent="0.3">
      <c r="A3616" s="51"/>
      <c r="B3616" s="55">
        <f t="shared" si="37"/>
        <v>44883</v>
      </c>
      <c r="C3616" s="359">
        <v>12.058333333333332</v>
      </c>
      <c r="D3616" s="51"/>
      <c r="E3616" s="51"/>
      <c r="F3616" s="51"/>
      <c r="G3616" s="51"/>
    </row>
    <row r="3617" spans="1:7" ht="15" thickBot="1" x14ac:dyDescent="0.3">
      <c r="A3617" s="51"/>
      <c r="B3617" s="55">
        <f t="shared" si="37"/>
        <v>44884</v>
      </c>
      <c r="C3617" s="359">
        <v>9.4208333333333325</v>
      </c>
      <c r="D3617" s="51"/>
      <c r="E3617" s="51"/>
      <c r="F3617" s="51"/>
      <c r="G3617" s="51"/>
    </row>
    <row r="3618" spans="1:7" ht="15" thickBot="1" x14ac:dyDescent="0.3">
      <c r="A3618" s="51"/>
      <c r="B3618" s="55">
        <f t="shared" si="37"/>
        <v>44885</v>
      </c>
      <c r="C3618" s="359">
        <v>9.1208333333333318</v>
      </c>
      <c r="D3618" s="51"/>
      <c r="E3618" s="51"/>
      <c r="F3618" s="51"/>
      <c r="G3618" s="51"/>
    </row>
    <row r="3619" spans="1:7" ht="15" thickBot="1" x14ac:dyDescent="0.3">
      <c r="A3619" s="51"/>
      <c r="B3619" s="55">
        <f t="shared" si="37"/>
        <v>44886</v>
      </c>
      <c r="C3619" s="359">
        <v>7.479166666666667</v>
      </c>
      <c r="D3619" s="51"/>
      <c r="E3619" s="51"/>
      <c r="F3619" s="51"/>
      <c r="G3619" s="51"/>
    </row>
    <row r="3620" spans="1:7" ht="15" thickBot="1" x14ac:dyDescent="0.3">
      <c r="A3620" s="51"/>
      <c r="B3620" s="55">
        <f t="shared" si="37"/>
        <v>44887</v>
      </c>
      <c r="C3620" s="359">
        <v>8.4916666666666689</v>
      </c>
      <c r="D3620" s="51"/>
      <c r="E3620" s="51"/>
      <c r="F3620" s="51"/>
      <c r="G3620" s="51"/>
    </row>
    <row r="3621" spans="1:7" ht="15" thickBot="1" x14ac:dyDescent="0.3">
      <c r="A3621" s="51"/>
      <c r="B3621" s="55">
        <f t="shared" si="37"/>
        <v>44888</v>
      </c>
      <c r="C3621" s="359">
        <v>8.9416666666666664</v>
      </c>
      <c r="D3621" s="51"/>
      <c r="E3621" s="51"/>
      <c r="F3621" s="51"/>
      <c r="G3621" s="51"/>
    </row>
    <row r="3622" spans="1:7" ht="15" thickBot="1" x14ac:dyDescent="0.3">
      <c r="A3622" s="51"/>
      <c r="B3622" s="55">
        <f t="shared" si="37"/>
        <v>44889</v>
      </c>
      <c r="C3622" s="359">
        <v>7.0250000000000012</v>
      </c>
      <c r="D3622" s="51"/>
      <c r="E3622" s="51"/>
      <c r="F3622" s="51"/>
      <c r="G3622" s="51"/>
    </row>
    <row r="3623" spans="1:7" ht="15" thickBot="1" x14ac:dyDescent="0.3">
      <c r="A3623" s="51"/>
      <c r="B3623" s="55">
        <f t="shared" si="37"/>
        <v>44890</v>
      </c>
      <c r="C3623" s="359">
        <v>7.4291666666666663</v>
      </c>
      <c r="D3623" s="51"/>
      <c r="E3623" s="51"/>
      <c r="F3623" s="51"/>
      <c r="G3623" s="51"/>
    </row>
    <row r="3624" spans="1:7" ht="15" thickBot="1" x14ac:dyDescent="0.3">
      <c r="A3624" s="51"/>
      <c r="B3624" s="55">
        <f t="shared" si="37"/>
        <v>44891</v>
      </c>
      <c r="C3624" s="359">
        <v>7.9916666666666645</v>
      </c>
      <c r="D3624" s="51"/>
      <c r="E3624" s="51"/>
      <c r="F3624" s="51"/>
      <c r="G3624" s="51"/>
    </row>
    <row r="3625" spans="1:7" ht="15" thickBot="1" x14ac:dyDescent="0.3">
      <c r="A3625" s="51"/>
      <c r="B3625" s="55">
        <f t="shared" si="37"/>
        <v>44892</v>
      </c>
      <c r="C3625" s="359">
        <v>5.8791666666666673</v>
      </c>
      <c r="D3625" s="51"/>
      <c r="E3625" s="51"/>
      <c r="F3625" s="51"/>
      <c r="G3625" s="51"/>
    </row>
    <row r="3626" spans="1:7" ht="15" thickBot="1" x14ac:dyDescent="0.3">
      <c r="A3626" s="51"/>
      <c r="B3626" s="55">
        <f t="shared" si="37"/>
        <v>44893</v>
      </c>
      <c r="C3626" s="359">
        <v>4.9083333333333332</v>
      </c>
      <c r="D3626" s="51"/>
      <c r="E3626" s="51"/>
      <c r="F3626" s="51"/>
      <c r="G3626" s="51"/>
    </row>
    <row r="3627" spans="1:7" ht="15" thickBot="1" x14ac:dyDescent="0.3">
      <c r="A3627" s="51"/>
      <c r="B3627" s="55">
        <f t="shared" si="37"/>
        <v>44894</v>
      </c>
      <c r="C3627" s="359">
        <v>6.1833333333333345</v>
      </c>
      <c r="D3627" s="51"/>
      <c r="E3627" s="51"/>
      <c r="F3627" s="51"/>
      <c r="G3627" s="51"/>
    </row>
    <row r="3628" spans="1:7" ht="15" thickBot="1" x14ac:dyDescent="0.3">
      <c r="A3628" s="51"/>
      <c r="B3628" s="55">
        <f t="shared" si="37"/>
        <v>44895</v>
      </c>
      <c r="C3628" s="359">
        <v>4.8458333333333332</v>
      </c>
      <c r="D3628" s="51"/>
      <c r="E3628" s="51"/>
      <c r="F3628" s="51"/>
      <c r="G3628" s="51"/>
    </row>
    <row r="3629" spans="1:7" ht="15" thickBot="1" x14ac:dyDescent="0.3">
      <c r="A3629" s="51"/>
      <c r="B3629" s="55">
        <f t="shared" si="37"/>
        <v>44896</v>
      </c>
      <c r="C3629" s="359">
        <v>6.841666666666665</v>
      </c>
      <c r="D3629" s="51"/>
      <c r="E3629" s="51"/>
      <c r="F3629" s="51"/>
      <c r="G3629" s="51"/>
    </row>
    <row r="3630" spans="1:7" ht="15" thickBot="1" x14ac:dyDescent="0.3">
      <c r="A3630" s="51"/>
      <c r="B3630" s="55">
        <f t="shared" si="37"/>
        <v>44897</v>
      </c>
      <c r="C3630" s="359">
        <v>6.8249999999999993</v>
      </c>
      <c r="D3630" s="51"/>
      <c r="E3630" s="51"/>
      <c r="F3630" s="51"/>
      <c r="G3630" s="51"/>
    </row>
    <row r="3631" spans="1:7" ht="15" thickBot="1" x14ac:dyDescent="0.3">
      <c r="A3631" s="51"/>
      <c r="B3631" s="55">
        <f t="shared" si="37"/>
        <v>44898</v>
      </c>
      <c r="C3631" s="359">
        <v>7.7791666666666659</v>
      </c>
      <c r="D3631" s="51"/>
      <c r="E3631" s="51"/>
      <c r="F3631" s="51"/>
      <c r="G3631" s="51"/>
    </row>
    <row r="3632" spans="1:7" ht="15" thickBot="1" x14ac:dyDescent="0.3">
      <c r="A3632" s="51"/>
      <c r="B3632" s="55">
        <f t="shared" si="37"/>
        <v>44899</v>
      </c>
      <c r="C3632" s="359">
        <v>8.4333333333333318</v>
      </c>
      <c r="D3632" s="51"/>
      <c r="E3632" s="51"/>
      <c r="F3632" s="51"/>
      <c r="G3632" s="51"/>
    </row>
    <row r="3633" spans="1:7" ht="15" thickBot="1" x14ac:dyDescent="0.3">
      <c r="A3633" s="51"/>
      <c r="B3633" s="55">
        <f t="shared" si="37"/>
        <v>44900</v>
      </c>
      <c r="C3633" s="359">
        <v>9.6291666666666682</v>
      </c>
      <c r="D3633" s="51"/>
      <c r="E3633" s="51"/>
      <c r="F3633" s="51"/>
      <c r="G3633" s="51"/>
    </row>
    <row r="3634" spans="1:7" ht="15" thickBot="1" x14ac:dyDescent="0.3">
      <c r="A3634" s="51"/>
      <c r="B3634" s="55">
        <f t="shared" si="37"/>
        <v>44901</v>
      </c>
      <c r="C3634" s="359">
        <v>7.299999999999998</v>
      </c>
      <c r="D3634" s="51"/>
      <c r="E3634" s="51"/>
      <c r="F3634" s="51"/>
      <c r="G3634" s="51"/>
    </row>
    <row r="3635" spans="1:7" ht="15" thickBot="1" x14ac:dyDescent="0.3">
      <c r="A3635" s="51"/>
      <c r="B3635" s="55">
        <f t="shared" si="37"/>
        <v>44902</v>
      </c>
      <c r="C3635" s="359">
        <v>5.083333333333333</v>
      </c>
      <c r="D3635" s="51"/>
      <c r="E3635" s="51"/>
      <c r="F3635" s="51"/>
      <c r="G3635" s="51"/>
    </row>
    <row r="3636" spans="1:7" ht="15" thickBot="1" x14ac:dyDescent="0.3">
      <c r="A3636" s="51"/>
      <c r="B3636" s="55">
        <f t="shared" si="37"/>
        <v>44903</v>
      </c>
      <c r="C3636" s="359">
        <v>5.2458333333333327</v>
      </c>
      <c r="D3636" s="51"/>
      <c r="E3636" s="51"/>
      <c r="F3636" s="51"/>
      <c r="G3636" s="51"/>
    </row>
    <row r="3637" spans="1:7" ht="15" thickBot="1" x14ac:dyDescent="0.3">
      <c r="A3637" s="51"/>
      <c r="B3637" s="55">
        <f t="shared" si="37"/>
        <v>44904</v>
      </c>
      <c r="C3637" s="359">
        <v>6.200000000000002</v>
      </c>
      <c r="D3637" s="51"/>
      <c r="E3637" s="51"/>
      <c r="F3637" s="51"/>
      <c r="G3637" s="51"/>
    </row>
    <row r="3638" spans="1:7" ht="15" thickBot="1" x14ac:dyDescent="0.3">
      <c r="A3638" s="51"/>
      <c r="B3638" s="55">
        <f t="shared" si="37"/>
        <v>44905</v>
      </c>
      <c r="C3638" s="359">
        <v>7.7333333333333316</v>
      </c>
      <c r="D3638" s="51"/>
      <c r="E3638" s="51"/>
      <c r="F3638" s="51"/>
      <c r="G3638" s="51"/>
    </row>
    <row r="3639" spans="1:7" ht="15" thickBot="1" x14ac:dyDescent="0.3">
      <c r="A3639" s="51"/>
      <c r="B3639" s="55">
        <f t="shared" si="37"/>
        <v>44906</v>
      </c>
      <c r="C3639" s="359">
        <v>5.2666666666666666</v>
      </c>
      <c r="D3639" s="51"/>
      <c r="E3639" s="51"/>
      <c r="F3639" s="51"/>
      <c r="G3639" s="51"/>
    </row>
    <row r="3640" spans="1:7" ht="15" thickBot="1" x14ac:dyDescent="0.3">
      <c r="A3640" s="51"/>
      <c r="B3640" s="55">
        <f t="shared" ref="B3640:B3703" si="38">+B3639+1</f>
        <v>44907</v>
      </c>
      <c r="C3640" s="359">
        <v>1.758333333333334</v>
      </c>
      <c r="D3640" s="51"/>
      <c r="E3640" s="51"/>
      <c r="F3640" s="51"/>
      <c r="G3640" s="51"/>
    </row>
    <row r="3641" spans="1:7" ht="15" thickBot="1" x14ac:dyDescent="0.3">
      <c r="A3641" s="51"/>
      <c r="B3641" s="55">
        <f t="shared" si="38"/>
        <v>44908</v>
      </c>
      <c r="C3641" s="359">
        <v>1.6458333333333337</v>
      </c>
      <c r="D3641" s="51"/>
      <c r="E3641" s="51"/>
      <c r="F3641" s="51"/>
      <c r="G3641" s="51"/>
    </row>
    <row r="3642" spans="1:7" ht="15" thickBot="1" x14ac:dyDescent="0.3">
      <c r="A3642" s="51"/>
      <c r="B3642" s="55">
        <f t="shared" si="38"/>
        <v>44909</v>
      </c>
      <c r="C3642" s="359">
        <v>3.841666666666665</v>
      </c>
      <c r="D3642" s="51"/>
      <c r="E3642" s="51"/>
      <c r="F3642" s="51"/>
      <c r="G3642" s="51"/>
    </row>
    <row r="3643" spans="1:7" ht="15" thickBot="1" x14ac:dyDescent="0.3">
      <c r="A3643" s="51"/>
      <c r="B3643" s="55">
        <f t="shared" si="38"/>
        <v>44910</v>
      </c>
      <c r="C3643" s="359">
        <v>4.8083333333333327</v>
      </c>
      <c r="D3643" s="51"/>
      <c r="E3643" s="51"/>
      <c r="F3643" s="51"/>
      <c r="G3643" s="51"/>
    </row>
    <row r="3644" spans="1:7" ht="15" thickBot="1" x14ac:dyDescent="0.3">
      <c r="A3644" s="51"/>
      <c r="B3644" s="55">
        <f t="shared" si="38"/>
        <v>44911</v>
      </c>
      <c r="C3644" s="359">
        <v>7.7333333333333334</v>
      </c>
      <c r="D3644" s="51"/>
      <c r="E3644" s="51"/>
      <c r="F3644" s="51"/>
      <c r="G3644" s="51"/>
    </row>
    <row r="3645" spans="1:7" ht="15" thickBot="1" x14ac:dyDescent="0.3">
      <c r="A3645" s="51"/>
      <c r="B3645" s="55">
        <f t="shared" si="38"/>
        <v>44912</v>
      </c>
      <c r="C3645" s="359">
        <v>7.5041666666666655</v>
      </c>
      <c r="D3645" s="51"/>
      <c r="E3645" s="51"/>
      <c r="F3645" s="51"/>
      <c r="G3645" s="51"/>
    </row>
    <row r="3646" spans="1:7" ht="15" thickBot="1" x14ac:dyDescent="0.3">
      <c r="A3646" s="51"/>
      <c r="B3646" s="55">
        <f t="shared" si="38"/>
        <v>44913</v>
      </c>
      <c r="C3646" s="359">
        <v>4.3083333333333336</v>
      </c>
      <c r="D3646" s="51"/>
      <c r="E3646" s="51"/>
      <c r="F3646" s="51"/>
      <c r="G3646" s="51"/>
    </row>
    <row r="3647" spans="1:7" ht="15" thickBot="1" x14ac:dyDescent="0.3">
      <c r="A3647" s="51"/>
      <c r="B3647" s="55">
        <f t="shared" si="38"/>
        <v>44914</v>
      </c>
      <c r="C3647" s="359">
        <v>2.5166666666666671</v>
      </c>
      <c r="D3647" s="51"/>
      <c r="E3647" s="51"/>
      <c r="F3647" s="51"/>
      <c r="G3647" s="51"/>
    </row>
    <row r="3648" spans="1:7" ht="15" thickBot="1" x14ac:dyDescent="0.3">
      <c r="A3648" s="51"/>
      <c r="B3648" s="55">
        <f t="shared" si="38"/>
        <v>44915</v>
      </c>
      <c r="C3648" s="359">
        <v>2.2749999999999999</v>
      </c>
      <c r="D3648" s="51"/>
      <c r="E3648" s="51"/>
      <c r="F3648" s="51"/>
      <c r="G3648" s="51"/>
    </row>
    <row r="3649" spans="1:7" ht="15" thickBot="1" x14ac:dyDescent="0.3">
      <c r="A3649" s="51"/>
      <c r="B3649" s="55">
        <f t="shared" si="38"/>
        <v>44916</v>
      </c>
      <c r="C3649" s="359">
        <v>3.7041666666666662</v>
      </c>
      <c r="D3649" s="51"/>
      <c r="E3649" s="51"/>
      <c r="F3649" s="51"/>
      <c r="G3649" s="51"/>
    </row>
    <row r="3650" spans="1:7" ht="15" thickBot="1" x14ac:dyDescent="0.3">
      <c r="A3650" s="51"/>
      <c r="B3650" s="55">
        <f t="shared" si="38"/>
        <v>44917</v>
      </c>
      <c r="C3650" s="359">
        <v>5.666666666666667</v>
      </c>
      <c r="D3650" s="51"/>
      <c r="E3650" s="51"/>
      <c r="F3650" s="51"/>
      <c r="G3650" s="51"/>
    </row>
    <row r="3651" spans="1:7" ht="15" thickBot="1" x14ac:dyDescent="0.3">
      <c r="A3651" s="51"/>
      <c r="B3651" s="55">
        <f t="shared" si="38"/>
        <v>44918</v>
      </c>
      <c r="C3651" s="359">
        <v>7.1291666666666664</v>
      </c>
      <c r="D3651" s="51"/>
      <c r="E3651" s="51"/>
      <c r="F3651" s="51"/>
      <c r="G3651" s="51"/>
    </row>
    <row r="3652" spans="1:7" ht="15" thickBot="1" x14ac:dyDescent="0.3">
      <c r="A3652" s="51"/>
      <c r="B3652" s="55">
        <f t="shared" si="38"/>
        <v>44919</v>
      </c>
      <c r="C3652" s="359">
        <v>7.5541666666666645</v>
      </c>
      <c r="D3652" s="51"/>
      <c r="E3652" s="51"/>
      <c r="F3652" s="51"/>
      <c r="G3652" s="51"/>
    </row>
    <row r="3653" spans="1:7" ht="15" thickBot="1" x14ac:dyDescent="0.3">
      <c r="A3653" s="51"/>
      <c r="B3653" s="55">
        <f t="shared" si="38"/>
        <v>44920</v>
      </c>
      <c r="C3653" s="359">
        <v>8.6458333333333339</v>
      </c>
      <c r="D3653" s="51"/>
      <c r="E3653" s="51"/>
      <c r="F3653" s="51"/>
      <c r="G3653" s="51"/>
    </row>
    <row r="3654" spans="1:7" ht="15" thickBot="1" x14ac:dyDescent="0.3">
      <c r="A3654" s="51"/>
      <c r="B3654" s="55">
        <f t="shared" si="38"/>
        <v>44921</v>
      </c>
      <c r="C3654" s="359">
        <v>9.0416666666666661</v>
      </c>
      <c r="D3654" s="51"/>
      <c r="E3654" s="51"/>
      <c r="F3654" s="51"/>
      <c r="G3654" s="51"/>
    </row>
    <row r="3655" spans="1:7" ht="15" thickBot="1" x14ac:dyDescent="0.3">
      <c r="A3655" s="51"/>
      <c r="B3655" s="55">
        <f t="shared" si="38"/>
        <v>44922</v>
      </c>
      <c r="C3655" s="359">
        <v>8.6750000000000007</v>
      </c>
      <c r="D3655" s="51"/>
      <c r="E3655" s="51"/>
      <c r="F3655" s="51"/>
      <c r="G3655" s="51"/>
    </row>
    <row r="3656" spans="1:7" ht="15" thickBot="1" x14ac:dyDescent="0.3">
      <c r="A3656" s="51"/>
      <c r="B3656" s="55">
        <f t="shared" si="38"/>
        <v>44923</v>
      </c>
      <c r="C3656" s="359">
        <v>8.4208333333333325</v>
      </c>
      <c r="D3656" s="51"/>
      <c r="E3656" s="51"/>
      <c r="F3656" s="51"/>
      <c r="G3656" s="51"/>
    </row>
    <row r="3657" spans="1:7" ht="15" thickBot="1" x14ac:dyDescent="0.3">
      <c r="A3657" s="51"/>
      <c r="B3657" s="55">
        <f t="shared" si="38"/>
        <v>44924</v>
      </c>
      <c r="C3657" s="359">
        <v>7.7666666666666648</v>
      </c>
      <c r="D3657" s="51"/>
      <c r="E3657" s="51"/>
      <c r="F3657" s="51"/>
      <c r="G3657" s="51"/>
    </row>
    <row r="3658" spans="1:7" ht="15" thickBot="1" x14ac:dyDescent="0.3">
      <c r="A3658" s="51"/>
      <c r="B3658" s="55">
        <f t="shared" si="38"/>
        <v>44925</v>
      </c>
      <c r="C3658" s="359">
        <v>8.6875000000000018</v>
      </c>
      <c r="D3658" s="51"/>
      <c r="E3658" s="51"/>
      <c r="F3658" s="51"/>
      <c r="G3658" s="51"/>
    </row>
    <row r="3659" spans="1:7" ht="15" thickBot="1" x14ac:dyDescent="0.3">
      <c r="A3659" s="51"/>
      <c r="B3659" s="55">
        <f t="shared" si="38"/>
        <v>44926</v>
      </c>
      <c r="C3659" s="359">
        <v>8.2375000000000007</v>
      </c>
      <c r="D3659" s="51"/>
      <c r="E3659" s="51"/>
      <c r="F3659" s="51"/>
      <c r="G3659" s="51"/>
    </row>
    <row r="3660" spans="1:7" ht="15" thickBot="1" x14ac:dyDescent="0.3">
      <c r="A3660" s="51"/>
      <c r="B3660" s="55">
        <f t="shared" si="38"/>
        <v>44927</v>
      </c>
      <c r="C3660" s="359">
        <v>9.7125000000000004</v>
      </c>
      <c r="D3660" s="51"/>
      <c r="E3660" s="51"/>
      <c r="F3660" s="51"/>
      <c r="G3660" s="51"/>
    </row>
    <row r="3661" spans="1:7" ht="15" thickBot="1" x14ac:dyDescent="0.3">
      <c r="A3661" s="51"/>
      <c r="B3661" s="55">
        <f t="shared" si="38"/>
        <v>44928</v>
      </c>
      <c r="C3661" s="359">
        <v>9.7083333333333321</v>
      </c>
      <c r="D3661" s="51"/>
      <c r="E3661" s="51"/>
      <c r="F3661" s="51"/>
      <c r="G3661" s="51"/>
    </row>
    <row r="3662" spans="1:7" ht="15" thickBot="1" x14ac:dyDescent="0.3">
      <c r="A3662" s="51"/>
      <c r="B3662" s="55">
        <f t="shared" si="38"/>
        <v>44929</v>
      </c>
      <c r="C3662" s="359">
        <v>10.3375</v>
      </c>
      <c r="D3662" s="51"/>
      <c r="E3662" s="51"/>
      <c r="F3662" s="51"/>
      <c r="G3662" s="51"/>
    </row>
    <row r="3663" spans="1:7" ht="15" thickBot="1" x14ac:dyDescent="0.3">
      <c r="A3663" s="51"/>
      <c r="B3663" s="55">
        <f t="shared" si="38"/>
        <v>44930</v>
      </c>
      <c r="C3663" s="359">
        <v>9.9916666666666671</v>
      </c>
      <c r="D3663" s="51"/>
      <c r="E3663" s="51"/>
      <c r="F3663" s="51"/>
      <c r="G3663" s="51"/>
    </row>
    <row r="3664" spans="1:7" ht="15" thickBot="1" x14ac:dyDescent="0.3">
      <c r="A3664" s="51"/>
      <c r="B3664" s="55">
        <f t="shared" si="38"/>
        <v>44931</v>
      </c>
      <c r="C3664" s="359">
        <v>7.7250000000000014</v>
      </c>
      <c r="D3664" s="51"/>
      <c r="E3664" s="51"/>
      <c r="F3664" s="51"/>
      <c r="G3664" s="51"/>
    </row>
    <row r="3665" spans="1:7" ht="15" thickBot="1" x14ac:dyDescent="0.3">
      <c r="A3665" s="51"/>
      <c r="B3665" s="55">
        <f t="shared" si="38"/>
        <v>44932</v>
      </c>
      <c r="C3665" s="359">
        <v>9.6</v>
      </c>
      <c r="D3665" s="51"/>
      <c r="E3665" s="51"/>
      <c r="F3665" s="51"/>
      <c r="G3665" s="51"/>
    </row>
    <row r="3666" spans="1:7" ht="15" thickBot="1" x14ac:dyDescent="0.3">
      <c r="A3666" s="51"/>
      <c r="B3666" s="55">
        <f t="shared" si="38"/>
        <v>44933</v>
      </c>
      <c r="C3666" s="359">
        <v>8.9624999999999986</v>
      </c>
      <c r="D3666" s="51"/>
      <c r="E3666" s="51"/>
      <c r="F3666" s="51"/>
      <c r="G3666" s="51"/>
    </row>
    <row r="3667" spans="1:7" ht="15" thickBot="1" x14ac:dyDescent="0.3">
      <c r="A3667" s="51"/>
      <c r="B3667" s="55">
        <f t="shared" si="38"/>
        <v>44934</v>
      </c>
      <c r="C3667" s="359">
        <v>7.9874999999999998</v>
      </c>
      <c r="D3667" s="51"/>
      <c r="E3667" s="51"/>
      <c r="F3667" s="51"/>
      <c r="G3667" s="51"/>
    </row>
    <row r="3668" spans="1:7" ht="15" thickBot="1" x14ac:dyDescent="0.3">
      <c r="A3668" s="51"/>
      <c r="B3668" s="55">
        <f t="shared" si="38"/>
        <v>44935</v>
      </c>
      <c r="C3668" s="359">
        <v>9.9749999999999979</v>
      </c>
      <c r="D3668" s="51"/>
      <c r="E3668" s="51"/>
      <c r="F3668" s="51"/>
      <c r="G3668" s="51"/>
    </row>
    <row r="3669" spans="1:7" ht="15" thickBot="1" x14ac:dyDescent="0.3">
      <c r="A3669" s="51"/>
      <c r="B3669" s="55">
        <f t="shared" si="38"/>
        <v>44936</v>
      </c>
      <c r="C3669" s="359">
        <v>7.075000000000002</v>
      </c>
      <c r="D3669" s="51"/>
      <c r="E3669" s="51"/>
      <c r="F3669" s="51"/>
      <c r="G3669" s="51"/>
    </row>
    <row r="3670" spans="1:7" ht="15" thickBot="1" x14ac:dyDescent="0.3">
      <c r="A3670" s="51"/>
      <c r="B3670" s="55">
        <f t="shared" si="38"/>
        <v>44937</v>
      </c>
      <c r="C3670" s="359">
        <v>5.241666666666668</v>
      </c>
      <c r="D3670" s="51"/>
      <c r="E3670" s="51"/>
      <c r="F3670" s="51"/>
      <c r="G3670" s="51"/>
    </row>
    <row r="3671" spans="1:7" ht="15" thickBot="1" x14ac:dyDescent="0.3">
      <c r="A3671" s="51"/>
      <c r="B3671" s="55">
        <f t="shared" si="38"/>
        <v>44938</v>
      </c>
      <c r="C3671" s="359">
        <v>6.5500000000000007</v>
      </c>
      <c r="D3671" s="51"/>
      <c r="E3671" s="51"/>
      <c r="F3671" s="51"/>
      <c r="G3671" s="51"/>
    </row>
    <row r="3672" spans="1:7" ht="15" thickBot="1" x14ac:dyDescent="0.3">
      <c r="A3672" s="51"/>
      <c r="B3672" s="55">
        <f t="shared" si="38"/>
        <v>44939</v>
      </c>
      <c r="C3672" s="359">
        <v>5.0958333333333341</v>
      </c>
      <c r="D3672" s="51"/>
      <c r="E3672" s="51"/>
      <c r="F3672" s="51"/>
      <c r="G3672" s="51"/>
    </row>
    <row r="3673" spans="1:7" ht="15" thickBot="1" x14ac:dyDescent="0.3">
      <c r="A3673" s="51"/>
      <c r="B3673" s="55">
        <f t="shared" si="38"/>
        <v>44940</v>
      </c>
      <c r="C3673" s="359">
        <v>5.375</v>
      </c>
      <c r="D3673" s="51"/>
      <c r="E3673" s="51"/>
      <c r="F3673" s="51"/>
      <c r="G3673" s="51"/>
    </row>
    <row r="3674" spans="1:7" ht="15" thickBot="1" x14ac:dyDescent="0.3">
      <c r="A3674" s="51"/>
      <c r="B3674" s="55">
        <f t="shared" si="38"/>
        <v>44941</v>
      </c>
      <c r="C3674" s="359">
        <v>5.7541666666666673</v>
      </c>
      <c r="D3674" s="51"/>
      <c r="E3674" s="51"/>
      <c r="F3674" s="51"/>
      <c r="G3674" s="51"/>
    </row>
    <row r="3675" spans="1:7" ht="15" thickBot="1" x14ac:dyDescent="0.3">
      <c r="A3675" s="51"/>
      <c r="B3675" s="55">
        <f t="shared" si="38"/>
        <v>44942</v>
      </c>
      <c r="C3675" s="359">
        <v>6.6333333333333337</v>
      </c>
      <c r="D3675" s="51"/>
      <c r="E3675" s="51"/>
      <c r="F3675" s="51"/>
      <c r="G3675" s="51"/>
    </row>
    <row r="3676" spans="1:7" ht="15" thickBot="1" x14ac:dyDescent="0.3">
      <c r="A3676" s="51"/>
      <c r="B3676" s="55">
        <f t="shared" si="38"/>
        <v>44943</v>
      </c>
      <c r="C3676" s="359">
        <v>4.6416666666666666</v>
      </c>
      <c r="D3676" s="51"/>
      <c r="E3676" s="51"/>
      <c r="F3676" s="51"/>
      <c r="G3676" s="51"/>
    </row>
    <row r="3677" spans="1:7" ht="15" thickBot="1" x14ac:dyDescent="0.3">
      <c r="A3677" s="51"/>
      <c r="B3677" s="55">
        <f t="shared" si="38"/>
        <v>44944</v>
      </c>
      <c r="C3677" s="359">
        <v>4.9291666666666671</v>
      </c>
      <c r="D3677" s="51"/>
      <c r="E3677" s="51"/>
      <c r="F3677" s="51"/>
      <c r="G3677" s="51"/>
    </row>
    <row r="3678" spans="1:7" ht="15" thickBot="1" x14ac:dyDescent="0.3">
      <c r="A3678" s="51"/>
      <c r="B3678" s="55">
        <f t="shared" si="38"/>
        <v>44945</v>
      </c>
      <c r="C3678" s="359">
        <v>4.4458333333333346</v>
      </c>
      <c r="D3678" s="51"/>
      <c r="E3678" s="51"/>
      <c r="F3678" s="51"/>
      <c r="G3678" s="51"/>
    </row>
    <row r="3679" spans="1:7" ht="15" thickBot="1" x14ac:dyDescent="0.3">
      <c r="A3679" s="51"/>
      <c r="B3679" s="55">
        <f t="shared" si="38"/>
        <v>44946</v>
      </c>
      <c r="C3679" s="359">
        <v>4.3666666666666663</v>
      </c>
      <c r="D3679" s="51"/>
      <c r="E3679" s="51"/>
      <c r="F3679" s="51"/>
      <c r="G3679" s="51"/>
    </row>
    <row r="3680" spans="1:7" ht="15" thickBot="1" x14ac:dyDescent="0.3">
      <c r="A3680" s="51"/>
      <c r="B3680" s="55">
        <f t="shared" si="38"/>
        <v>44947</v>
      </c>
      <c r="C3680" s="359">
        <v>2.35</v>
      </c>
      <c r="D3680" s="51"/>
      <c r="E3680" s="51"/>
      <c r="F3680" s="51"/>
      <c r="G3680" s="51"/>
    </row>
    <row r="3681" spans="1:7" ht="15" thickBot="1" x14ac:dyDescent="0.3">
      <c r="A3681" s="51"/>
      <c r="B3681" s="55">
        <f t="shared" si="38"/>
        <v>44948</v>
      </c>
      <c r="C3681" s="359">
        <v>5.1916666666666673</v>
      </c>
      <c r="D3681" s="51"/>
      <c r="E3681" s="51"/>
      <c r="F3681" s="51"/>
      <c r="G3681" s="51"/>
    </row>
    <row r="3682" spans="1:7" ht="15" thickBot="1" x14ac:dyDescent="0.3">
      <c r="A3682" s="51"/>
      <c r="B3682" s="55">
        <f t="shared" si="38"/>
        <v>44949</v>
      </c>
      <c r="C3682" s="359">
        <v>7.8458333333333323</v>
      </c>
      <c r="D3682" s="51"/>
      <c r="E3682" s="51"/>
      <c r="F3682" s="51"/>
      <c r="G3682" s="51"/>
    </row>
    <row r="3683" spans="1:7" ht="15" thickBot="1" x14ac:dyDescent="0.3">
      <c r="A3683" s="51"/>
      <c r="B3683" s="55">
        <f t="shared" si="38"/>
        <v>44950</v>
      </c>
      <c r="C3683" s="359">
        <v>7.3999999999999986</v>
      </c>
      <c r="D3683" s="51"/>
      <c r="E3683" s="51"/>
      <c r="F3683" s="51"/>
      <c r="G3683" s="51"/>
    </row>
    <row r="3684" spans="1:7" ht="15" thickBot="1" x14ac:dyDescent="0.3">
      <c r="A3684" s="51"/>
      <c r="B3684" s="55">
        <f t="shared" si="38"/>
        <v>44951</v>
      </c>
      <c r="C3684" s="359">
        <v>6.416666666666667</v>
      </c>
      <c r="D3684" s="51"/>
      <c r="E3684" s="51"/>
      <c r="F3684" s="51"/>
      <c r="G3684" s="51"/>
    </row>
    <row r="3685" spans="1:7" ht="15" thickBot="1" x14ac:dyDescent="0.3">
      <c r="A3685" s="51"/>
      <c r="B3685" s="55">
        <f t="shared" si="38"/>
        <v>44952</v>
      </c>
      <c r="C3685" s="359">
        <v>2.8583333333333338</v>
      </c>
      <c r="D3685" s="51"/>
      <c r="E3685" s="51"/>
      <c r="F3685" s="51"/>
      <c r="G3685" s="51"/>
    </row>
    <row r="3686" spans="1:7" ht="15" thickBot="1" x14ac:dyDescent="0.3">
      <c r="A3686" s="51"/>
      <c r="B3686" s="55">
        <f t="shared" si="38"/>
        <v>44953</v>
      </c>
      <c r="C3686" s="359">
        <v>2.145833333333333</v>
      </c>
      <c r="D3686" s="51"/>
      <c r="E3686" s="51"/>
      <c r="F3686" s="51"/>
      <c r="G3686" s="51"/>
    </row>
    <row r="3687" spans="1:7" ht="15" thickBot="1" x14ac:dyDescent="0.3">
      <c r="A3687" s="51"/>
      <c r="B3687" s="55">
        <f t="shared" si="38"/>
        <v>44954</v>
      </c>
      <c r="C3687" s="359">
        <v>2.6708333333333329</v>
      </c>
      <c r="D3687" s="51"/>
      <c r="E3687" s="51"/>
      <c r="F3687" s="51"/>
      <c r="G3687" s="51"/>
    </row>
    <row r="3688" spans="1:7" ht="15" thickBot="1" x14ac:dyDescent="0.3">
      <c r="A3688" s="51"/>
      <c r="B3688" s="55">
        <f t="shared" si="38"/>
        <v>44955</v>
      </c>
      <c r="C3688" s="359">
        <v>3.2791666666666655</v>
      </c>
      <c r="D3688" s="51"/>
      <c r="E3688" s="51"/>
      <c r="F3688" s="51"/>
      <c r="G3688" s="51"/>
    </row>
    <row r="3689" spans="1:7" ht="15" thickBot="1" x14ac:dyDescent="0.3">
      <c r="A3689" s="51"/>
      <c r="B3689" s="55">
        <f t="shared" si="38"/>
        <v>44956</v>
      </c>
      <c r="C3689" s="359">
        <v>0.98333333333333339</v>
      </c>
      <c r="D3689" s="51"/>
      <c r="E3689" s="51"/>
      <c r="F3689" s="51"/>
      <c r="G3689" s="51"/>
    </row>
    <row r="3690" spans="1:7" ht="15" thickBot="1" x14ac:dyDescent="0.3">
      <c r="A3690" s="51"/>
      <c r="B3690" s="55">
        <f t="shared" si="38"/>
        <v>44957</v>
      </c>
      <c r="C3690" s="359">
        <v>1.9333333333333333</v>
      </c>
      <c r="D3690" s="51"/>
      <c r="E3690" s="51"/>
      <c r="F3690" s="51"/>
      <c r="G3690" s="51"/>
    </row>
    <row r="3691" spans="1:7" ht="15" thickBot="1" x14ac:dyDescent="0.3">
      <c r="A3691" s="51"/>
      <c r="B3691" s="55">
        <f t="shared" si="38"/>
        <v>44958</v>
      </c>
      <c r="C3691" s="359">
        <v>3.3916666666666671</v>
      </c>
      <c r="D3691" s="51"/>
      <c r="E3691" s="51"/>
      <c r="F3691" s="51"/>
      <c r="G3691" s="51"/>
    </row>
    <row r="3692" spans="1:7" ht="15" thickBot="1" x14ac:dyDescent="0.3">
      <c r="A3692" s="51"/>
      <c r="B3692" s="55">
        <f t="shared" si="38"/>
        <v>44959</v>
      </c>
      <c r="C3692" s="359">
        <v>2.1374999999999997</v>
      </c>
      <c r="D3692" s="51"/>
      <c r="E3692" s="51"/>
      <c r="F3692" s="51"/>
      <c r="G3692" s="51"/>
    </row>
    <row r="3693" spans="1:7" ht="15" thickBot="1" x14ac:dyDescent="0.3">
      <c r="A3693" s="51"/>
      <c r="B3693" s="55">
        <f t="shared" si="38"/>
        <v>44960</v>
      </c>
      <c r="C3693" s="359">
        <v>3.7208333333333337</v>
      </c>
      <c r="D3693" s="51"/>
      <c r="E3693" s="51"/>
      <c r="F3693" s="51"/>
      <c r="G3693" s="51"/>
    </row>
    <row r="3694" spans="1:7" ht="15" thickBot="1" x14ac:dyDescent="0.3">
      <c r="A3694" s="51"/>
      <c r="B3694" s="55">
        <f t="shared" si="38"/>
        <v>44961</v>
      </c>
      <c r="C3694" s="359">
        <v>4.9333333333333327</v>
      </c>
      <c r="D3694" s="51"/>
      <c r="E3694" s="51"/>
      <c r="F3694" s="51"/>
      <c r="G3694" s="51"/>
    </row>
    <row r="3695" spans="1:7" ht="15" thickBot="1" x14ac:dyDescent="0.3">
      <c r="A3695" s="51"/>
      <c r="B3695" s="55">
        <f t="shared" si="38"/>
        <v>44962</v>
      </c>
      <c r="C3695" s="359">
        <v>4.916666666666667</v>
      </c>
      <c r="D3695" s="51"/>
      <c r="E3695" s="51"/>
      <c r="F3695" s="51"/>
      <c r="G3695" s="51"/>
    </row>
    <row r="3696" spans="1:7" ht="15" thickBot="1" x14ac:dyDescent="0.3">
      <c r="A3696" s="51"/>
      <c r="B3696" s="55">
        <f t="shared" si="38"/>
        <v>44963</v>
      </c>
      <c r="C3696" s="359">
        <v>2.5083333333333333</v>
      </c>
      <c r="D3696" s="51"/>
      <c r="E3696" s="51"/>
      <c r="F3696" s="51"/>
      <c r="G3696" s="51"/>
    </row>
    <row r="3697" spans="1:7" ht="15" thickBot="1" x14ac:dyDescent="0.3">
      <c r="A3697" s="51"/>
      <c r="B3697" s="55">
        <f t="shared" si="38"/>
        <v>44964</v>
      </c>
      <c r="C3697" s="359">
        <v>0.62499999999999989</v>
      </c>
      <c r="D3697" s="51"/>
      <c r="E3697" s="51"/>
      <c r="F3697" s="51"/>
      <c r="G3697" s="51"/>
    </row>
    <row r="3698" spans="1:7" ht="15" thickBot="1" x14ac:dyDescent="0.3">
      <c r="A3698" s="51"/>
      <c r="B3698" s="55">
        <f t="shared" si="38"/>
        <v>44965</v>
      </c>
      <c r="C3698" s="359">
        <v>0.32083333333333336</v>
      </c>
      <c r="D3698" s="51"/>
      <c r="E3698" s="51"/>
      <c r="F3698" s="51"/>
      <c r="G3698" s="51"/>
    </row>
    <row r="3699" spans="1:7" ht="15" thickBot="1" x14ac:dyDescent="0.3">
      <c r="A3699" s="51"/>
      <c r="B3699" s="55">
        <f t="shared" si="38"/>
        <v>44966</v>
      </c>
      <c r="C3699" s="359">
        <v>1.1708333333333334</v>
      </c>
      <c r="D3699" s="51"/>
      <c r="E3699" s="51"/>
      <c r="F3699" s="51"/>
      <c r="G3699" s="51"/>
    </row>
    <row r="3700" spans="1:7" ht="15" thickBot="1" x14ac:dyDescent="0.3">
      <c r="A3700" s="51"/>
      <c r="B3700" s="55">
        <f t="shared" si="38"/>
        <v>44967</v>
      </c>
      <c r="C3700" s="359">
        <v>0.54583333333333328</v>
      </c>
      <c r="D3700" s="51"/>
      <c r="E3700" s="51"/>
      <c r="F3700" s="51"/>
      <c r="G3700" s="51"/>
    </row>
    <row r="3701" spans="1:7" ht="15" thickBot="1" x14ac:dyDescent="0.3">
      <c r="A3701" s="51"/>
      <c r="B3701" s="55">
        <f t="shared" si="38"/>
        <v>44968</v>
      </c>
      <c r="C3701" s="359">
        <v>1.9625000000000001</v>
      </c>
      <c r="D3701" s="51"/>
      <c r="E3701" s="51"/>
      <c r="F3701" s="51"/>
      <c r="G3701" s="51"/>
    </row>
    <row r="3702" spans="1:7" ht="15" thickBot="1" x14ac:dyDescent="0.3">
      <c r="A3702" s="51"/>
      <c r="B3702" s="55">
        <f t="shared" si="38"/>
        <v>44969</v>
      </c>
      <c r="C3702" s="359">
        <v>4.1333333333333337</v>
      </c>
      <c r="D3702" s="51"/>
      <c r="E3702" s="51"/>
      <c r="F3702" s="51"/>
      <c r="G3702" s="51"/>
    </row>
    <row r="3703" spans="1:7" ht="15" thickBot="1" x14ac:dyDescent="0.3">
      <c r="A3703" s="51"/>
      <c r="B3703" s="55">
        <f t="shared" si="38"/>
        <v>44970</v>
      </c>
      <c r="C3703" s="359">
        <v>5.4874999999999998</v>
      </c>
      <c r="D3703" s="51"/>
      <c r="E3703" s="51"/>
      <c r="F3703" s="51"/>
      <c r="G3703" s="51"/>
    </row>
    <row r="3704" spans="1:7" ht="15" thickBot="1" x14ac:dyDescent="0.3">
      <c r="A3704" s="51"/>
      <c r="B3704" s="55">
        <f t="shared" ref="B3704:B3767" si="39">+B3703+1</f>
        <v>44971</v>
      </c>
      <c r="C3704" s="359">
        <v>4.6375000000000002</v>
      </c>
      <c r="D3704" s="51"/>
      <c r="E3704" s="51"/>
      <c r="F3704" s="51"/>
      <c r="G3704" s="51"/>
    </row>
    <row r="3705" spans="1:7" ht="15" thickBot="1" x14ac:dyDescent="0.3">
      <c r="A3705" s="51"/>
      <c r="B3705" s="55">
        <f t="shared" si="39"/>
        <v>44972</v>
      </c>
      <c r="C3705" s="359">
        <v>5.9000000000000012</v>
      </c>
      <c r="D3705" s="51"/>
      <c r="E3705" s="51"/>
      <c r="F3705" s="51"/>
      <c r="G3705" s="51"/>
    </row>
    <row r="3706" spans="1:7" ht="15" thickBot="1" x14ac:dyDescent="0.3">
      <c r="A3706" s="51"/>
      <c r="B3706" s="55">
        <f t="shared" si="39"/>
        <v>44973</v>
      </c>
      <c r="C3706" s="359">
        <v>4.7041666666666666</v>
      </c>
      <c r="D3706" s="51"/>
      <c r="E3706" s="51"/>
      <c r="F3706" s="51"/>
      <c r="G3706" s="51"/>
    </row>
    <row r="3707" spans="1:7" ht="15" thickBot="1" x14ac:dyDescent="0.3">
      <c r="A3707" s="51"/>
      <c r="B3707" s="55">
        <f t="shared" si="39"/>
        <v>44974</v>
      </c>
      <c r="C3707" s="359">
        <v>6.0791666666666657</v>
      </c>
      <c r="D3707" s="51"/>
      <c r="E3707" s="51"/>
      <c r="F3707" s="51"/>
      <c r="G3707" s="51"/>
    </row>
    <row r="3708" spans="1:7" ht="15" thickBot="1" x14ac:dyDescent="0.3">
      <c r="A3708" s="51"/>
      <c r="B3708" s="55">
        <f t="shared" si="39"/>
        <v>44975</v>
      </c>
      <c r="C3708" s="359">
        <v>7.6999999999999993</v>
      </c>
      <c r="D3708" s="51"/>
      <c r="E3708" s="51"/>
      <c r="F3708" s="51"/>
      <c r="G3708" s="51"/>
    </row>
    <row r="3709" spans="1:7" ht="15" thickBot="1" x14ac:dyDescent="0.3">
      <c r="A3709" s="51"/>
      <c r="B3709" s="55">
        <f t="shared" si="39"/>
        <v>44976</v>
      </c>
      <c r="C3709" s="359">
        <v>7.4166666666666652</v>
      </c>
      <c r="D3709" s="51"/>
      <c r="E3709" s="51"/>
      <c r="F3709" s="51"/>
      <c r="G3709" s="51"/>
    </row>
    <row r="3710" spans="1:7" ht="15" thickBot="1" x14ac:dyDescent="0.3">
      <c r="A3710" s="51"/>
      <c r="B3710" s="55">
        <f t="shared" si="39"/>
        <v>44977</v>
      </c>
      <c r="C3710" s="359">
        <v>8.8666666666666671</v>
      </c>
      <c r="D3710" s="51"/>
      <c r="E3710" s="51"/>
      <c r="F3710" s="51"/>
      <c r="G3710" s="51"/>
    </row>
    <row r="3711" spans="1:7" ht="15" thickBot="1" x14ac:dyDescent="0.3">
      <c r="A3711" s="51"/>
      <c r="B3711" s="55">
        <f t="shared" si="39"/>
        <v>44978</v>
      </c>
      <c r="C3711" s="359">
        <v>6.7874999999999988</v>
      </c>
      <c r="D3711" s="51"/>
      <c r="E3711" s="51"/>
      <c r="F3711" s="51"/>
      <c r="G3711" s="51"/>
    </row>
    <row r="3712" spans="1:7" ht="15" thickBot="1" x14ac:dyDescent="0.3">
      <c r="A3712" s="51"/>
      <c r="B3712" s="55">
        <f t="shared" si="39"/>
        <v>44979</v>
      </c>
      <c r="C3712" s="359">
        <v>9.404166666666665</v>
      </c>
      <c r="D3712" s="51"/>
      <c r="E3712" s="51"/>
      <c r="F3712" s="51"/>
      <c r="G3712" s="51"/>
    </row>
    <row r="3713" spans="1:7" ht="15" thickBot="1" x14ac:dyDescent="0.3">
      <c r="A3713" s="51"/>
      <c r="B3713" s="55">
        <f t="shared" si="39"/>
        <v>44980</v>
      </c>
      <c r="C3713" s="359">
        <v>9.1291666666666682</v>
      </c>
      <c r="D3713" s="51"/>
      <c r="E3713" s="51"/>
      <c r="F3713" s="51"/>
      <c r="G3713" s="51"/>
    </row>
    <row r="3714" spans="1:7" ht="15" thickBot="1" x14ac:dyDescent="0.3">
      <c r="A3714" s="51"/>
      <c r="B3714" s="55">
        <f t="shared" si="39"/>
        <v>44981</v>
      </c>
      <c r="C3714" s="359">
        <v>6.779166666666665</v>
      </c>
      <c r="D3714" s="51"/>
      <c r="E3714" s="51"/>
      <c r="F3714" s="51"/>
      <c r="G3714" s="51"/>
    </row>
    <row r="3715" spans="1:7" ht="15" thickBot="1" x14ac:dyDescent="0.3">
      <c r="A3715" s="51"/>
      <c r="B3715" s="55">
        <f t="shared" si="39"/>
        <v>44982</v>
      </c>
      <c r="C3715" s="359">
        <v>9.5333333333333332</v>
      </c>
      <c r="D3715" s="51"/>
      <c r="E3715" s="51"/>
      <c r="F3715" s="51"/>
      <c r="G3715" s="51"/>
    </row>
    <row r="3716" spans="1:7" ht="15" thickBot="1" x14ac:dyDescent="0.3">
      <c r="A3716" s="51"/>
      <c r="B3716" s="55">
        <f t="shared" si="39"/>
        <v>44983</v>
      </c>
      <c r="C3716" s="359">
        <v>7.0166666666666657</v>
      </c>
      <c r="D3716" s="51"/>
      <c r="E3716" s="51"/>
      <c r="F3716" s="51"/>
      <c r="G3716" s="51"/>
    </row>
    <row r="3717" spans="1:7" ht="15" thickBot="1" x14ac:dyDescent="0.3">
      <c r="A3717" s="51"/>
      <c r="B3717" s="55">
        <f t="shared" si="39"/>
        <v>44984</v>
      </c>
      <c r="C3717" s="359">
        <v>5.5791666666666657</v>
      </c>
      <c r="D3717" s="51"/>
      <c r="E3717" s="51"/>
      <c r="F3717" s="51"/>
      <c r="G3717" s="51"/>
    </row>
    <row r="3718" spans="1:7" ht="15" thickBot="1" x14ac:dyDescent="0.3">
      <c r="A3718" s="51"/>
      <c r="B3718" s="55">
        <f t="shared" si="39"/>
        <v>44985</v>
      </c>
      <c r="C3718" s="359">
        <v>5.6541666666666677</v>
      </c>
      <c r="D3718" s="51"/>
      <c r="E3718" s="51"/>
      <c r="F3718" s="51"/>
      <c r="G3718" s="51"/>
    </row>
    <row r="3719" spans="1:7" ht="15" thickBot="1" x14ac:dyDescent="0.3">
      <c r="A3719" s="51"/>
      <c r="B3719" s="55">
        <f t="shared" si="39"/>
        <v>44986</v>
      </c>
      <c r="C3719" s="359">
        <v>7.154166666666665</v>
      </c>
      <c r="D3719" s="51"/>
      <c r="E3719" s="51"/>
      <c r="F3719" s="51"/>
      <c r="G3719" s="51"/>
    </row>
    <row r="3720" spans="1:7" ht="15" thickBot="1" x14ac:dyDescent="0.3">
      <c r="A3720" s="51"/>
      <c r="B3720" s="55">
        <f t="shared" si="39"/>
        <v>44987</v>
      </c>
      <c r="C3720" s="359">
        <v>8.1458333333333339</v>
      </c>
      <c r="D3720" s="51"/>
      <c r="E3720" s="51"/>
      <c r="F3720" s="51"/>
      <c r="G3720" s="51"/>
    </row>
    <row r="3721" spans="1:7" ht="15" thickBot="1" x14ac:dyDescent="0.3">
      <c r="A3721" s="51"/>
      <c r="B3721" s="55">
        <f t="shared" si="39"/>
        <v>44988</v>
      </c>
      <c r="C3721" s="359">
        <v>7.4833333333333334</v>
      </c>
      <c r="D3721" s="51"/>
      <c r="E3721" s="51"/>
      <c r="F3721" s="51"/>
      <c r="G3721" s="51"/>
    </row>
    <row r="3722" spans="1:7" ht="15" thickBot="1" x14ac:dyDescent="0.3">
      <c r="A3722" s="51"/>
      <c r="B3722" s="55">
        <f t="shared" si="39"/>
        <v>44989</v>
      </c>
      <c r="C3722" s="359">
        <v>8.1958333333333346</v>
      </c>
      <c r="D3722" s="51"/>
      <c r="E3722" s="51"/>
      <c r="F3722" s="51"/>
      <c r="G3722" s="51"/>
    </row>
    <row r="3723" spans="1:7" ht="15" thickBot="1" x14ac:dyDescent="0.3">
      <c r="A3723" s="51"/>
      <c r="B3723" s="55">
        <f t="shared" si="39"/>
        <v>44990</v>
      </c>
      <c r="C3723" s="359">
        <v>7.4708333333333323</v>
      </c>
      <c r="D3723" s="51"/>
      <c r="E3723" s="51"/>
      <c r="F3723" s="51"/>
      <c r="G3723" s="51"/>
    </row>
    <row r="3724" spans="1:7" ht="15" thickBot="1" x14ac:dyDescent="0.3">
      <c r="A3724" s="51"/>
      <c r="B3724" s="55">
        <f t="shared" si="39"/>
        <v>44991</v>
      </c>
      <c r="C3724" s="359">
        <v>8.9</v>
      </c>
      <c r="D3724" s="51"/>
      <c r="E3724" s="51"/>
      <c r="F3724" s="51"/>
      <c r="G3724" s="51"/>
    </row>
    <row r="3725" spans="1:7" ht="15" thickBot="1" x14ac:dyDescent="0.3">
      <c r="A3725" s="51"/>
      <c r="B3725" s="55">
        <f t="shared" si="39"/>
        <v>44992</v>
      </c>
      <c r="C3725" s="359">
        <v>8.4791666666666661</v>
      </c>
      <c r="D3725" s="51"/>
      <c r="E3725" s="51"/>
      <c r="F3725" s="51"/>
      <c r="G3725" s="51"/>
    </row>
    <row r="3726" spans="1:7" ht="15" thickBot="1" x14ac:dyDescent="0.3">
      <c r="A3726" s="51"/>
      <c r="B3726" s="55">
        <f t="shared" si="39"/>
        <v>44993</v>
      </c>
      <c r="C3726" s="359">
        <v>8.5249999999999968</v>
      </c>
      <c r="D3726" s="51"/>
      <c r="E3726" s="51"/>
      <c r="F3726" s="51"/>
      <c r="G3726" s="51"/>
    </row>
    <row r="3727" spans="1:7" ht="15" thickBot="1" x14ac:dyDescent="0.3">
      <c r="A3727" s="51"/>
      <c r="B3727" s="55">
        <f t="shared" si="39"/>
        <v>44994</v>
      </c>
      <c r="C3727" s="359">
        <v>11.704166666666671</v>
      </c>
      <c r="D3727" s="51"/>
      <c r="E3727" s="51"/>
      <c r="F3727" s="51"/>
      <c r="G3727" s="51"/>
    </row>
    <row r="3728" spans="1:7" ht="15" thickBot="1" x14ac:dyDescent="0.3">
      <c r="A3728" s="51"/>
      <c r="B3728" s="55">
        <f t="shared" si="39"/>
        <v>44995</v>
      </c>
      <c r="C3728" s="359">
        <v>12.08333333333333</v>
      </c>
      <c r="D3728" s="51"/>
      <c r="E3728" s="51"/>
      <c r="F3728" s="51"/>
      <c r="G3728" s="51"/>
    </row>
    <row r="3729" spans="1:7" ht="15" thickBot="1" x14ac:dyDescent="0.3">
      <c r="A3729" s="51"/>
      <c r="B3729" s="55">
        <f t="shared" si="39"/>
        <v>44996</v>
      </c>
      <c r="C3729" s="359">
        <v>10.929166666666667</v>
      </c>
      <c r="D3729" s="51"/>
      <c r="E3729" s="51"/>
      <c r="F3729" s="51"/>
      <c r="G3729" s="51"/>
    </row>
    <row r="3730" spans="1:7" ht="15" thickBot="1" x14ac:dyDescent="0.3">
      <c r="A3730" s="51"/>
      <c r="B3730" s="55">
        <f t="shared" si="39"/>
        <v>44997</v>
      </c>
      <c r="C3730" s="359">
        <v>9.7750000000000004</v>
      </c>
      <c r="D3730" s="51"/>
      <c r="E3730" s="51"/>
      <c r="F3730" s="51"/>
      <c r="G3730" s="51"/>
    </row>
    <row r="3731" spans="1:7" ht="15" thickBot="1" x14ac:dyDescent="0.3">
      <c r="A3731" s="51"/>
      <c r="B3731" s="55">
        <f t="shared" si="39"/>
        <v>44998</v>
      </c>
      <c r="C3731" s="359">
        <v>9.2374999999999989</v>
      </c>
      <c r="D3731" s="51"/>
      <c r="E3731" s="51"/>
      <c r="F3731" s="51"/>
      <c r="G3731" s="51"/>
    </row>
    <row r="3732" spans="1:7" ht="15" thickBot="1" x14ac:dyDescent="0.3">
      <c r="A3732" s="51"/>
      <c r="B3732" s="55">
        <f t="shared" si="39"/>
        <v>44999</v>
      </c>
      <c r="C3732" s="359">
        <v>11.34166666666667</v>
      </c>
      <c r="D3732" s="51"/>
      <c r="E3732" s="51"/>
      <c r="F3732" s="51"/>
      <c r="G3732" s="51"/>
    </row>
    <row r="3733" spans="1:7" ht="15" thickBot="1" x14ac:dyDescent="0.3">
      <c r="A3733" s="51"/>
      <c r="B3733" s="55">
        <f t="shared" si="39"/>
        <v>45000</v>
      </c>
      <c r="C3733" s="359">
        <v>10.687500000000002</v>
      </c>
      <c r="D3733" s="51"/>
      <c r="E3733" s="51"/>
      <c r="F3733" s="51"/>
      <c r="G3733" s="51"/>
    </row>
    <row r="3734" spans="1:7" ht="15" thickBot="1" x14ac:dyDescent="0.3">
      <c r="A3734" s="51"/>
      <c r="B3734" s="55">
        <f t="shared" si="39"/>
        <v>45001</v>
      </c>
      <c r="C3734" s="359">
        <v>7.5249999999999995</v>
      </c>
      <c r="D3734" s="51"/>
      <c r="E3734" s="51"/>
      <c r="F3734" s="51"/>
      <c r="G3734" s="51"/>
    </row>
    <row r="3735" spans="1:7" ht="15" thickBot="1" x14ac:dyDescent="0.3">
      <c r="A3735" s="51"/>
      <c r="B3735" s="55">
        <f t="shared" si="39"/>
        <v>45002</v>
      </c>
      <c r="C3735" s="359">
        <v>7.5666666666666673</v>
      </c>
      <c r="D3735" s="51"/>
      <c r="E3735" s="51"/>
      <c r="F3735" s="51"/>
      <c r="G3735" s="51"/>
    </row>
    <row r="3736" spans="1:7" ht="15" thickBot="1" x14ac:dyDescent="0.3">
      <c r="A3736" s="51"/>
      <c r="B3736" s="55">
        <f t="shared" si="39"/>
        <v>45003</v>
      </c>
      <c r="C3736" s="359">
        <v>8.1125000000000025</v>
      </c>
      <c r="D3736" s="51"/>
      <c r="E3736" s="51"/>
      <c r="F3736" s="51"/>
      <c r="G3736" s="51"/>
    </row>
    <row r="3737" spans="1:7" ht="15" thickBot="1" x14ac:dyDescent="0.3">
      <c r="A3737" s="51"/>
      <c r="B3737" s="55">
        <f t="shared" si="39"/>
        <v>45004</v>
      </c>
      <c r="C3737" s="359">
        <v>8.9249999999999989</v>
      </c>
      <c r="D3737" s="51"/>
      <c r="E3737" s="51"/>
      <c r="F3737" s="51"/>
      <c r="G3737" s="51"/>
    </row>
    <row r="3738" spans="1:7" ht="15" thickBot="1" x14ac:dyDescent="0.3">
      <c r="A3738" s="51"/>
      <c r="B3738" s="55">
        <f t="shared" si="39"/>
        <v>45005</v>
      </c>
      <c r="C3738" s="359">
        <v>11.004166666666668</v>
      </c>
      <c r="D3738" s="51"/>
      <c r="E3738" s="51"/>
      <c r="F3738" s="51"/>
      <c r="G3738" s="51"/>
    </row>
    <row r="3739" spans="1:7" ht="15" thickBot="1" x14ac:dyDescent="0.3">
      <c r="A3739" s="51"/>
      <c r="B3739" s="55">
        <f t="shared" si="39"/>
        <v>45006</v>
      </c>
      <c r="C3739" s="359">
        <v>11.6625</v>
      </c>
      <c r="D3739" s="51"/>
      <c r="E3739" s="51"/>
      <c r="F3739" s="51"/>
      <c r="G3739" s="51"/>
    </row>
    <row r="3740" spans="1:7" ht="15" thickBot="1" x14ac:dyDescent="0.3">
      <c r="A3740" s="51"/>
      <c r="B3740" s="55">
        <f t="shared" si="39"/>
        <v>45007</v>
      </c>
      <c r="C3740" s="359">
        <v>13.858333333333333</v>
      </c>
      <c r="D3740" s="51"/>
      <c r="E3740" s="51"/>
      <c r="F3740" s="51"/>
      <c r="G3740" s="51"/>
    </row>
    <row r="3741" spans="1:7" ht="15" thickBot="1" x14ac:dyDescent="0.3">
      <c r="A3741" s="51"/>
      <c r="B3741" s="55">
        <f t="shared" si="39"/>
        <v>45008</v>
      </c>
      <c r="C3741" s="359">
        <v>12.31666666666667</v>
      </c>
      <c r="D3741" s="51"/>
      <c r="E3741" s="51"/>
      <c r="F3741" s="51"/>
      <c r="G3741" s="51"/>
    </row>
    <row r="3742" spans="1:7" ht="15" thickBot="1" x14ac:dyDescent="0.3">
      <c r="A3742" s="51"/>
      <c r="B3742" s="55">
        <f t="shared" si="39"/>
        <v>45009</v>
      </c>
      <c r="C3742" s="359">
        <v>12.179166666666669</v>
      </c>
      <c r="D3742" s="51"/>
      <c r="E3742" s="51"/>
      <c r="F3742" s="51"/>
      <c r="G3742" s="51"/>
    </row>
    <row r="3743" spans="1:7" ht="15" thickBot="1" x14ac:dyDescent="0.3">
      <c r="A3743" s="51"/>
      <c r="B3743" s="55">
        <f t="shared" si="39"/>
        <v>45010</v>
      </c>
      <c r="C3743" s="359">
        <v>12.533333333333333</v>
      </c>
      <c r="D3743" s="51"/>
      <c r="E3743" s="51"/>
      <c r="F3743" s="51"/>
      <c r="G3743" s="51"/>
    </row>
    <row r="3744" spans="1:7" ht="15" thickBot="1" x14ac:dyDescent="0.3">
      <c r="A3744" s="51"/>
      <c r="B3744" s="55">
        <f t="shared" si="39"/>
        <v>45011</v>
      </c>
      <c r="C3744" s="359">
        <v>11.129166666666668</v>
      </c>
      <c r="D3744" s="51"/>
      <c r="E3744" s="51"/>
      <c r="F3744" s="51"/>
      <c r="G3744" s="51"/>
    </row>
    <row r="3745" spans="1:7" ht="15" thickBot="1" x14ac:dyDescent="0.3">
      <c r="A3745" s="51"/>
      <c r="B3745" s="55">
        <f t="shared" si="39"/>
        <v>45012</v>
      </c>
      <c r="C3745" s="359">
        <v>9.9041666666666668</v>
      </c>
      <c r="D3745" s="51"/>
      <c r="E3745" s="51"/>
      <c r="F3745" s="51"/>
      <c r="G3745" s="51"/>
    </row>
    <row r="3746" spans="1:7" ht="15" thickBot="1" x14ac:dyDescent="0.3">
      <c r="A3746" s="51"/>
      <c r="B3746" s="55">
        <f t="shared" si="39"/>
        <v>45013</v>
      </c>
      <c r="C3746" s="359">
        <v>8.8000000000000007</v>
      </c>
      <c r="D3746" s="51"/>
      <c r="E3746" s="51"/>
      <c r="F3746" s="51"/>
      <c r="G3746" s="51"/>
    </row>
    <row r="3747" spans="1:7" ht="15" thickBot="1" x14ac:dyDescent="0.3">
      <c r="A3747" s="51"/>
      <c r="B3747" s="55">
        <f t="shared" si="39"/>
        <v>45014</v>
      </c>
      <c r="C3747" s="359">
        <v>10.125000000000002</v>
      </c>
      <c r="D3747" s="51"/>
      <c r="E3747" s="51"/>
      <c r="F3747" s="51"/>
      <c r="G3747" s="51"/>
    </row>
    <row r="3748" spans="1:7" ht="15" thickBot="1" x14ac:dyDescent="0.3">
      <c r="A3748" s="51"/>
      <c r="B3748" s="55">
        <f t="shared" si="39"/>
        <v>45015</v>
      </c>
      <c r="C3748" s="359">
        <v>11.208333333333334</v>
      </c>
      <c r="D3748" s="51"/>
      <c r="E3748" s="51"/>
      <c r="F3748" s="51"/>
      <c r="G3748" s="51"/>
    </row>
    <row r="3749" spans="1:7" ht="15" thickBot="1" x14ac:dyDescent="0.3">
      <c r="A3749" s="51"/>
      <c r="B3749" s="55">
        <f t="shared" si="39"/>
        <v>45016</v>
      </c>
      <c r="C3749" s="359">
        <v>12.004166666666668</v>
      </c>
      <c r="D3749" s="51"/>
      <c r="E3749" s="51"/>
      <c r="F3749" s="51"/>
      <c r="G3749" s="51"/>
    </row>
    <row r="3750" spans="1:7" ht="15" thickBot="1" x14ac:dyDescent="0.3">
      <c r="A3750" s="51"/>
      <c r="B3750" s="55">
        <f t="shared" si="39"/>
        <v>45017</v>
      </c>
      <c r="C3750" s="359">
        <v>11.741666666666669</v>
      </c>
      <c r="D3750" s="51"/>
      <c r="E3750" s="51"/>
      <c r="F3750" s="51"/>
      <c r="G3750" s="51"/>
    </row>
    <row r="3751" spans="1:7" ht="15" thickBot="1" x14ac:dyDescent="0.3">
      <c r="A3751" s="51"/>
      <c r="B3751" s="55">
        <f t="shared" si="39"/>
        <v>45018</v>
      </c>
      <c r="C3751" s="359">
        <v>12.879166666666665</v>
      </c>
      <c r="D3751" s="51"/>
      <c r="E3751" s="51"/>
      <c r="F3751" s="51"/>
      <c r="G3751" s="51"/>
    </row>
    <row r="3752" spans="1:7" ht="15" thickBot="1" x14ac:dyDescent="0.3">
      <c r="A3752" s="51"/>
      <c r="B3752" s="55">
        <f t="shared" si="39"/>
        <v>45019</v>
      </c>
      <c r="C3752" s="359">
        <v>11.025</v>
      </c>
      <c r="D3752" s="51"/>
      <c r="E3752" s="51"/>
      <c r="F3752" s="51"/>
      <c r="G3752" s="51"/>
    </row>
    <row r="3753" spans="1:7" ht="15" thickBot="1" x14ac:dyDescent="0.3">
      <c r="A3753" s="51"/>
      <c r="B3753" s="55">
        <f t="shared" si="39"/>
        <v>45020</v>
      </c>
      <c r="C3753" s="359">
        <v>7.4249999999999998</v>
      </c>
      <c r="D3753" s="51"/>
      <c r="E3753" s="51"/>
      <c r="F3753" s="51"/>
      <c r="G3753" s="51"/>
    </row>
    <row r="3754" spans="1:7" ht="15" thickBot="1" x14ac:dyDescent="0.3">
      <c r="A3754" s="51"/>
      <c r="B3754" s="55">
        <f t="shared" si="39"/>
        <v>45021</v>
      </c>
      <c r="C3754" s="359">
        <v>6.8166666666666664</v>
      </c>
      <c r="D3754" s="51"/>
      <c r="E3754" s="51"/>
      <c r="F3754" s="51"/>
      <c r="G3754" s="51"/>
    </row>
    <row r="3755" spans="1:7" ht="15" thickBot="1" x14ac:dyDescent="0.3">
      <c r="A3755" s="51"/>
      <c r="B3755" s="55">
        <f t="shared" si="39"/>
        <v>45022</v>
      </c>
      <c r="C3755" s="359">
        <v>7.5916666666666677</v>
      </c>
      <c r="D3755" s="51"/>
      <c r="E3755" s="51"/>
      <c r="F3755" s="51"/>
      <c r="G3755" s="51"/>
    </row>
    <row r="3756" spans="1:7" ht="15" thickBot="1" x14ac:dyDescent="0.3">
      <c r="A3756" s="51"/>
      <c r="B3756" s="55">
        <f t="shared" si="39"/>
        <v>45023</v>
      </c>
      <c r="C3756" s="359">
        <v>8.8875000000000011</v>
      </c>
      <c r="D3756" s="51"/>
      <c r="E3756" s="51"/>
      <c r="F3756" s="51"/>
      <c r="G3756" s="51"/>
    </row>
    <row r="3757" spans="1:7" ht="15" thickBot="1" x14ac:dyDescent="0.3">
      <c r="A3757" s="51"/>
      <c r="B3757" s="55">
        <f t="shared" si="39"/>
        <v>45024</v>
      </c>
      <c r="C3757" s="359">
        <v>10.791666666666666</v>
      </c>
      <c r="D3757" s="51"/>
      <c r="E3757" s="51"/>
      <c r="F3757" s="51"/>
      <c r="G3757" s="51"/>
    </row>
    <row r="3758" spans="1:7" ht="15" thickBot="1" x14ac:dyDescent="0.3">
      <c r="A3758" s="51"/>
      <c r="B3758" s="55">
        <f t="shared" si="39"/>
        <v>45025</v>
      </c>
      <c r="C3758" s="359">
        <v>10.991666666666667</v>
      </c>
      <c r="D3758" s="51"/>
      <c r="E3758" s="51"/>
      <c r="F3758" s="51"/>
      <c r="G3758" s="51"/>
    </row>
    <row r="3759" spans="1:7" ht="15" thickBot="1" x14ac:dyDescent="0.3">
      <c r="A3759" s="51"/>
      <c r="B3759" s="55">
        <f t="shared" si="39"/>
        <v>45026</v>
      </c>
      <c r="C3759" s="359">
        <v>10.9125</v>
      </c>
      <c r="D3759" s="51"/>
      <c r="E3759" s="51"/>
      <c r="F3759" s="51"/>
      <c r="G3759" s="51"/>
    </row>
    <row r="3760" spans="1:7" ht="15" thickBot="1" x14ac:dyDescent="0.3">
      <c r="A3760" s="51"/>
      <c r="B3760" s="55">
        <f t="shared" si="39"/>
        <v>45027</v>
      </c>
      <c r="C3760" s="359">
        <v>10.716666666666667</v>
      </c>
      <c r="D3760" s="51"/>
      <c r="E3760" s="51"/>
      <c r="F3760" s="51"/>
      <c r="G3760" s="51"/>
    </row>
    <row r="3761" spans="1:7" ht="15" thickBot="1" x14ac:dyDescent="0.3">
      <c r="A3761" s="51"/>
      <c r="B3761" s="55">
        <f t="shared" si="39"/>
        <v>45028</v>
      </c>
      <c r="C3761" s="359">
        <v>11.216666666666667</v>
      </c>
      <c r="D3761" s="51"/>
      <c r="E3761" s="51"/>
      <c r="F3761" s="51"/>
      <c r="G3761" s="51"/>
    </row>
    <row r="3762" spans="1:7" ht="15" thickBot="1" x14ac:dyDescent="0.3">
      <c r="A3762" s="51"/>
      <c r="B3762" s="55">
        <f t="shared" si="39"/>
        <v>45029</v>
      </c>
      <c r="C3762" s="359">
        <v>9.25</v>
      </c>
      <c r="D3762" s="51"/>
      <c r="E3762" s="51"/>
      <c r="F3762" s="51"/>
      <c r="G3762" s="51"/>
    </row>
    <row r="3763" spans="1:7" ht="15" thickBot="1" x14ac:dyDescent="0.3">
      <c r="A3763" s="51"/>
      <c r="B3763" s="55">
        <f t="shared" si="39"/>
        <v>45030</v>
      </c>
      <c r="C3763" s="359">
        <v>9.6250000000000018</v>
      </c>
      <c r="D3763" s="51"/>
      <c r="E3763" s="51"/>
      <c r="F3763" s="51"/>
      <c r="G3763" s="51"/>
    </row>
    <row r="3764" spans="1:7" ht="15" thickBot="1" x14ac:dyDescent="0.3">
      <c r="A3764" s="51"/>
      <c r="B3764" s="55">
        <f t="shared" si="39"/>
        <v>45031</v>
      </c>
      <c r="C3764" s="359">
        <v>10.741666666666667</v>
      </c>
      <c r="D3764" s="51"/>
      <c r="E3764" s="51"/>
      <c r="F3764" s="51"/>
      <c r="G3764" s="51"/>
    </row>
    <row r="3765" spans="1:7" ht="15" thickBot="1" x14ac:dyDescent="0.3">
      <c r="A3765" s="51"/>
      <c r="B3765" s="55">
        <f t="shared" si="39"/>
        <v>45032</v>
      </c>
      <c r="C3765" s="359">
        <v>11.287500000000001</v>
      </c>
      <c r="D3765" s="51"/>
      <c r="E3765" s="51"/>
      <c r="F3765" s="51"/>
      <c r="G3765" s="51"/>
    </row>
    <row r="3766" spans="1:7" ht="15" thickBot="1" x14ac:dyDescent="0.3">
      <c r="A3766" s="51"/>
      <c r="B3766" s="55">
        <f t="shared" si="39"/>
        <v>45033</v>
      </c>
      <c r="C3766" s="359">
        <v>13.275</v>
      </c>
      <c r="D3766" s="51"/>
      <c r="E3766" s="51"/>
      <c r="F3766" s="51"/>
      <c r="G3766" s="51"/>
    </row>
    <row r="3767" spans="1:7" ht="15" thickBot="1" x14ac:dyDescent="0.3">
      <c r="A3767" s="51"/>
      <c r="B3767" s="55">
        <f t="shared" si="39"/>
        <v>45034</v>
      </c>
      <c r="C3767" s="359">
        <v>14.516666666666666</v>
      </c>
      <c r="D3767" s="51"/>
      <c r="E3767" s="51"/>
      <c r="F3767" s="51"/>
      <c r="G3767" s="51"/>
    </row>
    <row r="3768" spans="1:7" ht="15" thickBot="1" x14ac:dyDescent="0.3">
      <c r="A3768" s="51"/>
      <c r="B3768" s="55">
        <f t="shared" ref="B3768:B3831" si="40">+B3767+1</f>
        <v>45035</v>
      </c>
      <c r="C3768" s="359">
        <v>14.749999999999995</v>
      </c>
      <c r="D3768" s="51"/>
      <c r="E3768" s="51"/>
      <c r="F3768" s="51"/>
      <c r="G3768" s="51"/>
    </row>
    <row r="3769" spans="1:7" ht="15" thickBot="1" x14ac:dyDescent="0.3">
      <c r="A3769" s="51"/>
      <c r="B3769" s="55">
        <f t="shared" si="40"/>
        <v>45036</v>
      </c>
      <c r="C3769" s="359">
        <v>12.116666666666667</v>
      </c>
      <c r="D3769" s="51"/>
      <c r="E3769" s="51"/>
      <c r="F3769" s="51"/>
      <c r="G3769" s="51"/>
    </row>
    <row r="3770" spans="1:7" ht="15" thickBot="1" x14ac:dyDescent="0.3">
      <c r="A3770" s="51"/>
      <c r="B3770" s="55">
        <f t="shared" si="40"/>
        <v>45037</v>
      </c>
      <c r="C3770" s="359">
        <v>14.637500000000001</v>
      </c>
      <c r="D3770" s="51"/>
      <c r="E3770" s="51"/>
      <c r="F3770" s="51"/>
      <c r="G3770" s="51"/>
    </row>
    <row r="3771" spans="1:7" ht="15" thickBot="1" x14ac:dyDescent="0.3">
      <c r="A3771" s="51"/>
      <c r="B3771" s="55">
        <f t="shared" si="40"/>
        <v>45038</v>
      </c>
      <c r="C3771" s="359">
        <v>14.804166666666665</v>
      </c>
      <c r="D3771" s="51"/>
      <c r="E3771" s="51"/>
      <c r="F3771" s="51"/>
      <c r="G3771" s="51"/>
    </row>
    <row r="3772" spans="1:7" ht="15" thickBot="1" x14ac:dyDescent="0.3">
      <c r="A3772" s="51"/>
      <c r="B3772" s="55">
        <f t="shared" si="40"/>
        <v>45039</v>
      </c>
      <c r="C3772" s="359">
        <v>14.962499999999999</v>
      </c>
      <c r="D3772" s="51"/>
      <c r="E3772" s="51"/>
      <c r="F3772" s="51"/>
      <c r="G3772" s="51"/>
    </row>
    <row r="3773" spans="1:7" ht="15" thickBot="1" x14ac:dyDescent="0.3">
      <c r="A3773" s="51"/>
      <c r="B3773" s="55">
        <f t="shared" si="40"/>
        <v>45040</v>
      </c>
      <c r="C3773" s="359">
        <v>13.262500000000003</v>
      </c>
      <c r="D3773" s="51"/>
      <c r="E3773" s="51"/>
      <c r="F3773" s="51"/>
      <c r="G3773" s="51"/>
    </row>
    <row r="3774" spans="1:7" ht="15" thickBot="1" x14ac:dyDescent="0.3">
      <c r="A3774" s="51"/>
      <c r="B3774" s="55">
        <f t="shared" si="40"/>
        <v>45041</v>
      </c>
      <c r="C3774" s="359">
        <v>11.070833333333335</v>
      </c>
      <c r="D3774" s="51"/>
      <c r="E3774" s="51"/>
      <c r="F3774" s="51"/>
      <c r="G3774" s="51"/>
    </row>
    <row r="3775" spans="1:7" ht="15" thickBot="1" x14ac:dyDescent="0.3">
      <c r="A3775" s="51"/>
      <c r="B3775" s="55">
        <f t="shared" si="40"/>
        <v>45042</v>
      </c>
      <c r="C3775" s="359">
        <v>12.004166666666663</v>
      </c>
      <c r="D3775" s="51"/>
      <c r="E3775" s="51"/>
      <c r="F3775" s="51"/>
      <c r="G3775" s="51"/>
    </row>
    <row r="3776" spans="1:7" ht="15" thickBot="1" x14ac:dyDescent="0.3">
      <c r="A3776" s="51"/>
      <c r="B3776" s="55">
        <f t="shared" si="40"/>
        <v>45043</v>
      </c>
      <c r="C3776" s="359">
        <v>14.158333333333333</v>
      </c>
      <c r="D3776" s="51"/>
      <c r="E3776" s="51"/>
      <c r="F3776" s="51"/>
      <c r="G3776" s="51"/>
    </row>
    <row r="3777" spans="1:7" ht="15" thickBot="1" x14ac:dyDescent="0.3">
      <c r="A3777" s="51"/>
      <c r="B3777" s="55">
        <f t="shared" si="40"/>
        <v>45044</v>
      </c>
      <c r="C3777" s="359">
        <v>13.175000000000002</v>
      </c>
      <c r="D3777" s="51"/>
      <c r="E3777" s="51"/>
      <c r="F3777" s="51"/>
      <c r="G3777" s="51"/>
    </row>
    <row r="3778" spans="1:7" ht="15" thickBot="1" x14ac:dyDescent="0.3">
      <c r="A3778" s="51"/>
      <c r="B3778" s="55">
        <f t="shared" si="40"/>
        <v>45045</v>
      </c>
      <c r="C3778" s="359">
        <v>14.466666666666667</v>
      </c>
      <c r="D3778" s="51"/>
      <c r="E3778" s="51"/>
      <c r="F3778" s="51"/>
      <c r="G3778" s="51"/>
    </row>
    <row r="3779" spans="1:7" ht="15" thickBot="1" x14ac:dyDescent="0.3">
      <c r="A3779" s="51"/>
      <c r="B3779" s="55">
        <f t="shared" si="40"/>
        <v>45046</v>
      </c>
      <c r="C3779" s="359">
        <v>16.908333333333335</v>
      </c>
      <c r="D3779" s="51"/>
      <c r="E3779" s="51"/>
      <c r="F3779" s="51"/>
      <c r="G3779" s="51"/>
    </row>
    <row r="3780" spans="1:7" ht="15" thickBot="1" x14ac:dyDescent="0.3">
      <c r="A3780" s="51"/>
      <c r="B3780" s="55">
        <f t="shared" si="40"/>
        <v>45047</v>
      </c>
      <c r="C3780" s="359">
        <v>15.804166666666667</v>
      </c>
      <c r="D3780" s="51"/>
      <c r="E3780" s="51"/>
      <c r="F3780" s="51"/>
      <c r="G3780" s="51"/>
    </row>
    <row r="3781" spans="1:7" ht="15" thickBot="1" x14ac:dyDescent="0.3">
      <c r="A3781" s="51"/>
      <c r="B3781" s="55">
        <f t="shared" si="40"/>
        <v>45048</v>
      </c>
      <c r="C3781" s="359">
        <v>13.666666666666664</v>
      </c>
      <c r="D3781" s="51"/>
      <c r="E3781" s="51"/>
      <c r="F3781" s="51"/>
      <c r="G3781" s="51"/>
    </row>
    <row r="3782" spans="1:7" ht="15" thickBot="1" x14ac:dyDescent="0.3">
      <c r="A3782" s="51"/>
      <c r="B3782" s="55">
        <f t="shared" si="40"/>
        <v>45049</v>
      </c>
      <c r="C3782" s="359">
        <v>15.408333333333337</v>
      </c>
      <c r="D3782" s="51"/>
      <c r="E3782" s="51"/>
      <c r="F3782" s="51"/>
      <c r="G3782" s="51"/>
    </row>
    <row r="3783" spans="1:7" ht="15" thickBot="1" x14ac:dyDescent="0.3">
      <c r="A3783" s="51"/>
      <c r="B3783" s="55">
        <f t="shared" si="40"/>
        <v>45050</v>
      </c>
      <c r="C3783" s="359">
        <v>16.483333333333331</v>
      </c>
      <c r="D3783" s="51"/>
      <c r="E3783" s="51"/>
      <c r="F3783" s="51"/>
      <c r="G3783" s="51"/>
    </row>
    <row r="3784" spans="1:7" ht="15" thickBot="1" x14ac:dyDescent="0.3">
      <c r="A3784" s="51"/>
      <c r="B3784" s="55">
        <f t="shared" si="40"/>
        <v>45051</v>
      </c>
      <c r="C3784" s="359">
        <v>17.491666666666664</v>
      </c>
      <c r="D3784" s="51"/>
      <c r="E3784" s="51"/>
      <c r="F3784" s="51"/>
      <c r="G3784" s="51"/>
    </row>
    <row r="3785" spans="1:7" ht="15" thickBot="1" x14ac:dyDescent="0.3">
      <c r="A3785" s="51"/>
      <c r="B3785" s="55">
        <f t="shared" si="40"/>
        <v>45052</v>
      </c>
      <c r="C3785" s="359">
        <v>18.345833333333331</v>
      </c>
      <c r="D3785" s="51"/>
      <c r="E3785" s="51"/>
      <c r="F3785" s="51"/>
      <c r="G3785" s="51"/>
    </row>
    <row r="3786" spans="1:7" ht="15" thickBot="1" x14ac:dyDescent="0.3">
      <c r="A3786" s="51"/>
      <c r="B3786" s="55">
        <f t="shared" si="40"/>
        <v>45053</v>
      </c>
      <c r="C3786" s="359">
        <v>19.124999999999996</v>
      </c>
      <c r="D3786" s="51"/>
      <c r="E3786" s="51"/>
      <c r="F3786" s="51"/>
      <c r="G3786" s="51"/>
    </row>
    <row r="3787" spans="1:7" ht="15" thickBot="1" x14ac:dyDescent="0.3">
      <c r="A3787" s="51"/>
      <c r="B3787" s="55">
        <f t="shared" si="40"/>
        <v>45054</v>
      </c>
      <c r="C3787" s="359">
        <v>16.916666666666668</v>
      </c>
      <c r="D3787" s="51"/>
      <c r="E3787" s="51"/>
      <c r="F3787" s="51"/>
      <c r="G3787" s="51"/>
    </row>
    <row r="3788" spans="1:7" ht="15" thickBot="1" x14ac:dyDescent="0.3">
      <c r="A3788" s="51"/>
      <c r="B3788" s="55">
        <f t="shared" si="40"/>
        <v>45055</v>
      </c>
      <c r="C3788" s="359">
        <v>17.43333333333333</v>
      </c>
      <c r="D3788" s="51"/>
      <c r="E3788" s="51"/>
      <c r="F3788" s="51"/>
      <c r="G3788" s="51"/>
    </row>
    <row r="3789" spans="1:7" ht="15" thickBot="1" x14ac:dyDescent="0.3">
      <c r="A3789" s="51"/>
      <c r="B3789" s="55">
        <f t="shared" si="40"/>
        <v>45056</v>
      </c>
      <c r="C3789" s="359">
        <v>13.320833333333335</v>
      </c>
      <c r="D3789" s="51"/>
      <c r="E3789" s="51"/>
      <c r="F3789" s="51"/>
      <c r="G3789" s="51"/>
    </row>
    <row r="3790" spans="1:7" ht="15" thickBot="1" x14ac:dyDescent="0.3">
      <c r="A3790" s="51"/>
      <c r="B3790" s="55">
        <f t="shared" si="40"/>
        <v>45057</v>
      </c>
      <c r="C3790" s="359">
        <v>12.816666666666665</v>
      </c>
      <c r="D3790" s="51"/>
      <c r="E3790" s="51"/>
      <c r="F3790" s="51"/>
      <c r="G3790" s="51"/>
    </row>
    <row r="3791" spans="1:7" ht="15" thickBot="1" x14ac:dyDescent="0.3">
      <c r="A3791" s="51"/>
      <c r="B3791" s="55">
        <f t="shared" si="40"/>
        <v>45058</v>
      </c>
      <c r="C3791" s="359">
        <v>14.158333333333337</v>
      </c>
      <c r="D3791" s="51"/>
      <c r="E3791" s="51"/>
      <c r="F3791" s="51"/>
      <c r="G3791" s="51"/>
    </row>
    <row r="3792" spans="1:7" ht="15" thickBot="1" x14ac:dyDescent="0.3">
      <c r="A3792" s="51"/>
      <c r="B3792" s="55">
        <f t="shared" si="40"/>
        <v>45059</v>
      </c>
      <c r="C3792" s="359">
        <v>14.300000000000002</v>
      </c>
      <c r="D3792" s="51"/>
      <c r="E3792" s="51"/>
      <c r="F3792" s="51"/>
      <c r="G3792" s="51"/>
    </row>
    <row r="3793" spans="1:7" ht="15" thickBot="1" x14ac:dyDescent="0.3">
      <c r="A3793" s="51"/>
      <c r="B3793" s="55">
        <f t="shared" si="40"/>
        <v>45060</v>
      </c>
      <c r="C3793" s="359">
        <v>13.5375</v>
      </c>
      <c r="D3793" s="51"/>
      <c r="E3793" s="51"/>
      <c r="F3793" s="51"/>
      <c r="G3793" s="51"/>
    </row>
    <row r="3794" spans="1:7" ht="15" thickBot="1" x14ac:dyDescent="0.3">
      <c r="A3794" s="51"/>
      <c r="B3794" s="55">
        <f t="shared" si="40"/>
        <v>45061</v>
      </c>
      <c r="C3794" s="359">
        <v>16.954166666666666</v>
      </c>
      <c r="D3794" s="51"/>
      <c r="E3794" s="51"/>
      <c r="F3794" s="51"/>
      <c r="G3794" s="51"/>
    </row>
    <row r="3795" spans="1:7" ht="15" thickBot="1" x14ac:dyDescent="0.3">
      <c r="A3795" s="51"/>
      <c r="B3795" s="55">
        <f t="shared" si="40"/>
        <v>45062</v>
      </c>
      <c r="C3795" s="359">
        <v>15.2125</v>
      </c>
      <c r="D3795" s="51"/>
      <c r="E3795" s="51"/>
      <c r="F3795" s="51"/>
      <c r="G3795" s="51"/>
    </row>
    <row r="3796" spans="1:7" ht="15" thickBot="1" x14ac:dyDescent="0.3">
      <c r="A3796" s="51"/>
      <c r="B3796" s="55">
        <f t="shared" si="40"/>
        <v>45063</v>
      </c>
      <c r="C3796" s="359">
        <v>15.5625</v>
      </c>
      <c r="D3796" s="51"/>
      <c r="E3796" s="51"/>
      <c r="F3796" s="51"/>
      <c r="G3796" s="51"/>
    </row>
    <row r="3797" spans="1:7" ht="15" thickBot="1" x14ac:dyDescent="0.3">
      <c r="A3797" s="51"/>
      <c r="B3797" s="55">
        <f t="shared" si="40"/>
        <v>45064</v>
      </c>
      <c r="C3797" s="359">
        <v>15.7875</v>
      </c>
      <c r="D3797" s="51"/>
      <c r="E3797" s="51"/>
      <c r="F3797" s="51"/>
      <c r="G3797" s="51"/>
    </row>
    <row r="3798" spans="1:7" ht="15" thickBot="1" x14ac:dyDescent="0.3">
      <c r="A3798" s="51"/>
      <c r="B3798" s="55">
        <f t="shared" si="40"/>
        <v>45065</v>
      </c>
      <c r="C3798" s="359">
        <v>16.845833333333335</v>
      </c>
      <c r="D3798" s="51"/>
      <c r="E3798" s="51"/>
      <c r="F3798" s="51"/>
      <c r="G3798" s="51"/>
    </row>
    <row r="3799" spans="1:7" ht="15" thickBot="1" x14ac:dyDescent="0.3">
      <c r="A3799" s="51"/>
      <c r="B3799" s="55">
        <f t="shared" si="40"/>
        <v>45066</v>
      </c>
      <c r="C3799" s="359">
        <v>18.870833333333334</v>
      </c>
      <c r="D3799" s="51"/>
      <c r="E3799" s="51"/>
      <c r="F3799" s="51"/>
      <c r="G3799" s="51"/>
    </row>
    <row r="3800" spans="1:7" ht="15" thickBot="1" x14ac:dyDescent="0.3">
      <c r="A3800" s="51"/>
      <c r="B3800" s="55">
        <f t="shared" si="40"/>
        <v>45067</v>
      </c>
      <c r="C3800" s="359">
        <v>22.004166666666666</v>
      </c>
      <c r="D3800" s="51"/>
      <c r="E3800" s="51"/>
      <c r="F3800" s="51"/>
      <c r="G3800" s="51"/>
    </row>
    <row r="3801" spans="1:7" ht="15" thickBot="1" x14ac:dyDescent="0.3">
      <c r="A3801" s="51"/>
      <c r="B3801" s="55">
        <f t="shared" si="40"/>
        <v>45068</v>
      </c>
      <c r="C3801" s="359">
        <v>22.583333333333329</v>
      </c>
      <c r="D3801" s="51"/>
      <c r="E3801" s="51"/>
      <c r="F3801" s="51"/>
      <c r="G3801" s="51"/>
    </row>
    <row r="3802" spans="1:7" ht="15" thickBot="1" x14ac:dyDescent="0.3">
      <c r="A3802" s="51"/>
      <c r="B3802" s="55">
        <f t="shared" si="40"/>
        <v>45069</v>
      </c>
      <c r="C3802" s="359">
        <v>22.058333333333337</v>
      </c>
      <c r="D3802" s="51"/>
      <c r="E3802" s="51"/>
      <c r="F3802" s="51"/>
      <c r="G3802" s="51"/>
    </row>
    <row r="3803" spans="1:7" ht="15" thickBot="1" x14ac:dyDescent="0.3">
      <c r="A3803" s="51"/>
      <c r="B3803" s="55">
        <f t="shared" si="40"/>
        <v>45070</v>
      </c>
      <c r="C3803" s="359">
        <v>20.612500000000001</v>
      </c>
      <c r="D3803" s="51"/>
      <c r="E3803" s="51"/>
      <c r="F3803" s="51"/>
      <c r="G3803" s="51"/>
    </row>
    <row r="3804" spans="1:7" ht="15" thickBot="1" x14ac:dyDescent="0.3">
      <c r="A3804" s="51"/>
      <c r="B3804" s="55">
        <f t="shared" si="40"/>
        <v>45071</v>
      </c>
      <c r="C3804" s="359">
        <v>22.266666666666669</v>
      </c>
      <c r="D3804" s="51"/>
      <c r="E3804" s="51"/>
      <c r="F3804" s="51"/>
      <c r="G3804" s="51"/>
    </row>
    <row r="3805" spans="1:7" ht="15" thickBot="1" x14ac:dyDescent="0.3">
      <c r="A3805" s="51"/>
      <c r="B3805" s="55">
        <f t="shared" si="40"/>
        <v>45072</v>
      </c>
      <c r="C3805" s="359">
        <v>22.724999999999998</v>
      </c>
      <c r="D3805" s="51"/>
      <c r="E3805" s="51"/>
      <c r="F3805" s="51"/>
      <c r="G3805" s="51"/>
    </row>
    <row r="3806" spans="1:7" ht="15" thickBot="1" x14ac:dyDescent="0.3">
      <c r="A3806" s="51"/>
      <c r="B3806" s="55">
        <f t="shared" si="40"/>
        <v>45073</v>
      </c>
      <c r="C3806" s="359">
        <v>21.758333333333336</v>
      </c>
      <c r="D3806" s="51"/>
      <c r="E3806" s="51"/>
      <c r="F3806" s="51"/>
      <c r="G3806" s="51"/>
    </row>
    <row r="3807" spans="1:7" ht="15" thickBot="1" x14ac:dyDescent="0.3">
      <c r="A3807" s="51"/>
      <c r="B3807" s="55">
        <f t="shared" si="40"/>
        <v>45074</v>
      </c>
      <c r="C3807" s="359">
        <v>22.004166666666663</v>
      </c>
      <c r="D3807" s="51"/>
      <c r="E3807" s="51"/>
      <c r="F3807" s="51"/>
      <c r="G3807" s="51"/>
    </row>
    <row r="3808" spans="1:7" ht="15" thickBot="1" x14ac:dyDescent="0.3">
      <c r="A3808" s="51"/>
      <c r="B3808" s="55">
        <f t="shared" si="40"/>
        <v>45075</v>
      </c>
      <c r="C3808" s="359">
        <v>22.470833333333331</v>
      </c>
      <c r="D3808" s="51"/>
      <c r="E3808" s="51"/>
      <c r="F3808" s="51"/>
      <c r="G3808" s="51"/>
    </row>
    <row r="3809" spans="1:7" ht="15" thickBot="1" x14ac:dyDescent="0.3">
      <c r="A3809" s="51"/>
      <c r="B3809" s="55">
        <f t="shared" si="40"/>
        <v>45076</v>
      </c>
      <c r="C3809" s="359">
        <v>22.095833333333331</v>
      </c>
      <c r="D3809" s="51"/>
      <c r="E3809" s="51"/>
      <c r="F3809" s="51"/>
      <c r="G3809" s="51"/>
    </row>
    <row r="3810" spans="1:7" ht="15" thickBot="1" x14ac:dyDescent="0.3">
      <c r="A3810" s="51"/>
      <c r="B3810" s="55">
        <f t="shared" si="40"/>
        <v>45077</v>
      </c>
      <c r="C3810" s="359">
        <v>21.1</v>
      </c>
      <c r="D3810" s="51"/>
      <c r="E3810" s="51"/>
      <c r="F3810" s="51"/>
      <c r="G3810" s="51"/>
    </row>
    <row r="3811" spans="1:7" ht="15" thickBot="1" x14ac:dyDescent="0.3">
      <c r="A3811" s="51"/>
      <c r="B3811" s="55">
        <f t="shared" si="40"/>
        <v>45078</v>
      </c>
      <c r="C3811" s="359">
        <v>21.824999999999999</v>
      </c>
      <c r="D3811" s="51"/>
      <c r="E3811" s="51"/>
      <c r="F3811" s="51"/>
      <c r="G3811" s="51"/>
    </row>
    <row r="3812" spans="1:7" ht="15" thickBot="1" x14ac:dyDescent="0.3">
      <c r="A3812" s="51"/>
      <c r="B3812" s="55">
        <f t="shared" si="40"/>
        <v>45079</v>
      </c>
      <c r="C3812" s="359">
        <v>22.908333333333331</v>
      </c>
      <c r="D3812" s="51"/>
      <c r="E3812" s="51"/>
      <c r="F3812" s="51"/>
      <c r="G3812" s="51"/>
    </row>
    <row r="3813" spans="1:7" ht="15" thickBot="1" x14ac:dyDescent="0.3">
      <c r="A3813" s="51"/>
      <c r="B3813" s="55">
        <f t="shared" si="40"/>
        <v>45080</v>
      </c>
      <c r="C3813" s="359">
        <v>22.462500000000002</v>
      </c>
      <c r="D3813" s="51"/>
      <c r="E3813" s="51"/>
      <c r="F3813" s="51"/>
      <c r="G3813" s="51"/>
    </row>
    <row r="3814" spans="1:7" ht="15" thickBot="1" x14ac:dyDescent="0.3">
      <c r="A3814" s="51"/>
      <c r="B3814" s="55">
        <f t="shared" si="40"/>
        <v>45081</v>
      </c>
      <c r="C3814" s="359">
        <v>21.087499999999999</v>
      </c>
      <c r="D3814" s="51"/>
      <c r="E3814" s="51"/>
      <c r="F3814" s="51"/>
      <c r="G3814" s="51"/>
    </row>
    <row r="3815" spans="1:7" ht="15" thickBot="1" x14ac:dyDescent="0.3">
      <c r="A3815" s="51"/>
      <c r="B3815" s="55">
        <f t="shared" si="40"/>
        <v>45082</v>
      </c>
      <c r="C3815" s="359">
        <v>18.550000000000004</v>
      </c>
      <c r="D3815" s="51"/>
      <c r="E3815" s="51"/>
      <c r="F3815" s="51"/>
      <c r="G3815" s="51"/>
    </row>
    <row r="3816" spans="1:7" ht="15" thickBot="1" x14ac:dyDescent="0.3">
      <c r="A3816" s="51"/>
      <c r="B3816" s="55">
        <f t="shared" si="40"/>
        <v>45083</v>
      </c>
      <c r="C3816" s="359">
        <v>18.95</v>
      </c>
      <c r="D3816" s="51"/>
      <c r="E3816" s="51"/>
      <c r="F3816" s="51"/>
      <c r="G3816" s="51"/>
    </row>
    <row r="3817" spans="1:7" ht="15" thickBot="1" x14ac:dyDescent="0.3">
      <c r="A3817" s="51"/>
      <c r="B3817" s="55">
        <f t="shared" si="40"/>
        <v>45084</v>
      </c>
      <c r="C3817" s="359">
        <v>20.879166666666666</v>
      </c>
      <c r="D3817" s="51"/>
      <c r="E3817" s="51"/>
      <c r="F3817" s="51"/>
      <c r="G3817" s="51"/>
    </row>
    <row r="3818" spans="1:7" ht="15" thickBot="1" x14ac:dyDescent="0.3">
      <c r="A3818" s="51"/>
      <c r="B3818" s="55">
        <f t="shared" si="40"/>
        <v>45085</v>
      </c>
      <c r="C3818" s="359">
        <v>21.841666666666669</v>
      </c>
      <c r="D3818" s="51"/>
      <c r="E3818" s="51"/>
      <c r="F3818" s="51"/>
      <c r="G3818" s="51"/>
    </row>
    <row r="3819" spans="1:7" ht="15" thickBot="1" x14ac:dyDescent="0.3">
      <c r="A3819" s="51"/>
      <c r="B3819" s="55">
        <f t="shared" si="40"/>
        <v>45086</v>
      </c>
      <c r="C3819" s="359">
        <v>21.716666666666669</v>
      </c>
      <c r="D3819" s="51"/>
      <c r="E3819" s="51"/>
      <c r="F3819" s="51"/>
      <c r="G3819" s="51"/>
    </row>
    <row r="3820" spans="1:7" ht="15" thickBot="1" x14ac:dyDescent="0.3">
      <c r="A3820" s="51"/>
      <c r="B3820" s="55">
        <f t="shared" si="40"/>
        <v>45087</v>
      </c>
      <c r="C3820" s="359">
        <v>21.420833333333334</v>
      </c>
      <c r="D3820" s="51"/>
      <c r="E3820" s="51"/>
      <c r="F3820" s="51"/>
      <c r="G3820" s="51"/>
    </row>
    <row r="3821" spans="1:7" ht="15" thickBot="1" x14ac:dyDescent="0.3">
      <c r="A3821" s="51"/>
      <c r="B3821" s="55">
        <f t="shared" si="40"/>
        <v>45088</v>
      </c>
      <c r="C3821" s="359">
        <v>21.908333333333331</v>
      </c>
      <c r="D3821" s="51"/>
      <c r="E3821" s="51"/>
      <c r="F3821" s="51"/>
      <c r="G3821" s="51"/>
    </row>
    <row r="3822" spans="1:7" ht="15" thickBot="1" x14ac:dyDescent="0.3">
      <c r="A3822" s="51"/>
      <c r="B3822" s="55">
        <f t="shared" si="40"/>
        <v>45089</v>
      </c>
      <c r="C3822" s="359">
        <v>23.283333333333335</v>
      </c>
      <c r="D3822" s="51"/>
      <c r="E3822" s="51"/>
      <c r="F3822" s="51"/>
      <c r="G3822" s="51"/>
    </row>
    <row r="3823" spans="1:7" ht="15" thickBot="1" x14ac:dyDescent="0.3">
      <c r="A3823" s="51"/>
      <c r="B3823" s="55">
        <f t="shared" si="40"/>
        <v>45090</v>
      </c>
      <c r="C3823" s="359">
        <v>20.279166666666665</v>
      </c>
      <c r="D3823" s="51"/>
      <c r="E3823" s="51"/>
      <c r="F3823" s="51"/>
      <c r="G3823" s="51"/>
    </row>
    <row r="3824" spans="1:7" ht="15" thickBot="1" x14ac:dyDescent="0.3">
      <c r="A3824" s="51"/>
      <c r="B3824" s="55">
        <f t="shared" si="40"/>
        <v>45091</v>
      </c>
      <c r="C3824" s="359">
        <v>21.5625</v>
      </c>
      <c r="D3824" s="51"/>
      <c r="E3824" s="51"/>
      <c r="F3824" s="51"/>
      <c r="G3824" s="51"/>
    </row>
    <row r="3825" spans="1:7" ht="15" thickBot="1" x14ac:dyDescent="0.3">
      <c r="A3825" s="51"/>
      <c r="B3825" s="55">
        <f t="shared" si="40"/>
        <v>45092</v>
      </c>
      <c r="C3825" s="359">
        <v>22.379166666666666</v>
      </c>
      <c r="D3825" s="51"/>
      <c r="E3825" s="51"/>
      <c r="F3825" s="51"/>
      <c r="G3825" s="51"/>
    </row>
    <row r="3826" spans="1:7" ht="15" thickBot="1" x14ac:dyDescent="0.3">
      <c r="A3826" s="51"/>
      <c r="B3826" s="55">
        <f t="shared" si="40"/>
        <v>45093</v>
      </c>
      <c r="C3826" s="359">
        <v>21.8</v>
      </c>
      <c r="D3826" s="51"/>
      <c r="E3826" s="51"/>
      <c r="F3826" s="51"/>
      <c r="G3826" s="51"/>
    </row>
    <row r="3827" spans="1:7" ht="15" thickBot="1" x14ac:dyDescent="0.3">
      <c r="A3827" s="51"/>
      <c r="B3827" s="55">
        <f t="shared" si="40"/>
        <v>45094</v>
      </c>
      <c r="C3827" s="359">
        <v>21.820833333333336</v>
      </c>
      <c r="D3827" s="51"/>
      <c r="E3827" s="51"/>
      <c r="F3827" s="51"/>
      <c r="G3827" s="51"/>
    </row>
    <row r="3828" spans="1:7" ht="15" thickBot="1" x14ac:dyDescent="0.3">
      <c r="A3828" s="51"/>
      <c r="B3828" s="55">
        <f t="shared" si="40"/>
        <v>45095</v>
      </c>
      <c r="C3828" s="359">
        <v>22.737499999999997</v>
      </c>
      <c r="D3828" s="51"/>
      <c r="E3828" s="51"/>
      <c r="F3828" s="51"/>
      <c r="G3828" s="51"/>
    </row>
    <row r="3829" spans="1:7" ht="15" thickBot="1" x14ac:dyDescent="0.3">
      <c r="A3829" s="51"/>
      <c r="B3829" s="55">
        <f t="shared" si="40"/>
        <v>45096</v>
      </c>
      <c r="C3829" s="359">
        <v>24.174999999999997</v>
      </c>
      <c r="D3829" s="51"/>
      <c r="E3829" s="51"/>
      <c r="F3829" s="51"/>
      <c r="G3829" s="51"/>
    </row>
    <row r="3830" spans="1:7" ht="15" thickBot="1" x14ac:dyDescent="0.3">
      <c r="A3830" s="51"/>
      <c r="B3830" s="55">
        <f t="shared" si="40"/>
        <v>45097</v>
      </c>
      <c r="C3830" s="359">
        <v>25.083333333333329</v>
      </c>
      <c r="D3830" s="51"/>
      <c r="E3830" s="51"/>
      <c r="F3830" s="51"/>
      <c r="G3830" s="51"/>
    </row>
    <row r="3831" spans="1:7" ht="15" thickBot="1" x14ac:dyDescent="0.3">
      <c r="A3831" s="51"/>
      <c r="B3831" s="55">
        <f t="shared" si="40"/>
        <v>45098</v>
      </c>
      <c r="C3831" s="359">
        <v>26.008333333333326</v>
      </c>
      <c r="D3831" s="51"/>
      <c r="E3831" s="51"/>
      <c r="F3831" s="51"/>
      <c r="G3831" s="51"/>
    </row>
    <row r="3832" spans="1:7" ht="15" thickBot="1" x14ac:dyDescent="0.3">
      <c r="A3832" s="51"/>
      <c r="B3832" s="55">
        <f t="shared" ref="B3832:B3895" si="41">+B3831+1</f>
        <v>45099</v>
      </c>
      <c r="C3832" s="359">
        <v>26.904166666666669</v>
      </c>
      <c r="D3832" s="51"/>
      <c r="E3832" s="51"/>
      <c r="F3832" s="51"/>
      <c r="G3832" s="51"/>
    </row>
    <row r="3833" spans="1:7" ht="15" thickBot="1" x14ac:dyDescent="0.3">
      <c r="A3833" s="51"/>
      <c r="B3833" s="55">
        <f t="shared" si="41"/>
        <v>45100</v>
      </c>
      <c r="C3833" s="359">
        <v>25.283333333333335</v>
      </c>
      <c r="D3833" s="51"/>
      <c r="E3833" s="51"/>
      <c r="F3833" s="51"/>
      <c r="G3833" s="51"/>
    </row>
    <row r="3834" spans="1:7" ht="15" thickBot="1" x14ac:dyDescent="0.3">
      <c r="A3834" s="51"/>
      <c r="B3834" s="55">
        <f t="shared" si="41"/>
        <v>45101</v>
      </c>
      <c r="C3834" s="359">
        <v>24.587500000000002</v>
      </c>
      <c r="D3834" s="51"/>
      <c r="E3834" s="51"/>
      <c r="F3834" s="51"/>
      <c r="G3834" s="51"/>
    </row>
    <row r="3835" spans="1:7" ht="15" thickBot="1" x14ac:dyDescent="0.3">
      <c r="A3835" s="51"/>
      <c r="B3835" s="55">
        <f t="shared" si="41"/>
        <v>45102</v>
      </c>
      <c r="C3835" s="359">
        <v>25.341666666666665</v>
      </c>
      <c r="D3835" s="51"/>
      <c r="E3835" s="51"/>
      <c r="F3835" s="51"/>
      <c r="G3835" s="51"/>
    </row>
    <row r="3836" spans="1:7" ht="15" thickBot="1" x14ac:dyDescent="0.3">
      <c r="A3836" s="51"/>
      <c r="B3836" s="55">
        <f t="shared" si="41"/>
        <v>45103</v>
      </c>
      <c r="C3836" s="359">
        <v>25.741666666666671</v>
      </c>
      <c r="D3836" s="51"/>
      <c r="E3836" s="51"/>
      <c r="F3836" s="51"/>
      <c r="G3836" s="51"/>
    </row>
    <row r="3837" spans="1:7" ht="15" thickBot="1" x14ac:dyDescent="0.3">
      <c r="A3837" s="51"/>
      <c r="B3837" s="55">
        <f t="shared" si="41"/>
        <v>45104</v>
      </c>
      <c r="C3837" s="359">
        <v>24.074999999999999</v>
      </c>
      <c r="D3837" s="51"/>
      <c r="E3837" s="51"/>
      <c r="F3837" s="51"/>
      <c r="G3837" s="51"/>
    </row>
    <row r="3838" spans="1:7" ht="15" thickBot="1" x14ac:dyDescent="0.3">
      <c r="A3838" s="51"/>
      <c r="B3838" s="55">
        <f t="shared" si="41"/>
        <v>45105</v>
      </c>
      <c r="C3838" s="359">
        <v>22.362500000000001</v>
      </c>
      <c r="D3838" s="51"/>
      <c r="E3838" s="51"/>
      <c r="F3838" s="51"/>
      <c r="G3838" s="51"/>
    </row>
    <row r="3839" spans="1:7" ht="15" thickBot="1" x14ac:dyDescent="0.3">
      <c r="A3839" s="51"/>
      <c r="B3839" s="55">
        <f t="shared" si="41"/>
        <v>45106</v>
      </c>
      <c r="C3839" s="359">
        <v>23.258333333333326</v>
      </c>
      <c r="D3839" s="51"/>
      <c r="E3839" s="51"/>
      <c r="F3839" s="51"/>
      <c r="G3839" s="51"/>
    </row>
    <row r="3840" spans="1:7" ht="15" thickBot="1" x14ac:dyDescent="0.3">
      <c r="A3840" s="51"/>
      <c r="B3840" s="55">
        <f t="shared" si="41"/>
        <v>45107</v>
      </c>
      <c r="C3840" s="359">
        <v>22.287499999999998</v>
      </c>
      <c r="D3840" s="51"/>
      <c r="E3840" s="51"/>
      <c r="F3840" s="51"/>
      <c r="G3840" s="51"/>
    </row>
    <row r="3841" spans="1:7" ht="15" thickBot="1" x14ac:dyDescent="0.3">
      <c r="A3841" s="51"/>
      <c r="B3841" s="55">
        <f t="shared" si="41"/>
        <v>45108</v>
      </c>
      <c r="C3841" s="359">
        <v>21.241666666666667</v>
      </c>
      <c r="D3841" s="51"/>
      <c r="E3841" s="51"/>
      <c r="F3841" s="51"/>
      <c r="G3841" s="51"/>
    </row>
    <row r="3842" spans="1:7" ht="15" thickBot="1" x14ac:dyDescent="0.3">
      <c r="A3842" s="51"/>
      <c r="B3842" s="55">
        <f t="shared" si="41"/>
        <v>45109</v>
      </c>
      <c r="C3842" s="359">
        <v>23.679166666666671</v>
      </c>
      <c r="D3842" s="51"/>
      <c r="E3842" s="51"/>
      <c r="F3842" s="51"/>
      <c r="G3842" s="51"/>
    </row>
    <row r="3843" spans="1:7" ht="15" thickBot="1" x14ac:dyDescent="0.3">
      <c r="A3843" s="51"/>
      <c r="B3843" s="55">
        <f t="shared" si="41"/>
        <v>45110</v>
      </c>
      <c r="C3843" s="359">
        <v>22.570833333333336</v>
      </c>
      <c r="D3843" s="51"/>
      <c r="E3843" s="51"/>
      <c r="F3843" s="51"/>
      <c r="G3843" s="51"/>
    </row>
    <row r="3844" spans="1:7" ht="15" thickBot="1" x14ac:dyDescent="0.3">
      <c r="A3844" s="51"/>
      <c r="B3844" s="55">
        <f t="shared" si="41"/>
        <v>45111</v>
      </c>
      <c r="C3844" s="359">
        <v>23.629166666666666</v>
      </c>
      <c r="D3844" s="51"/>
      <c r="E3844" s="51"/>
      <c r="F3844" s="51"/>
      <c r="G3844" s="51"/>
    </row>
    <row r="3845" spans="1:7" ht="15" thickBot="1" x14ac:dyDescent="0.3">
      <c r="A3845" s="51"/>
      <c r="B3845" s="55">
        <f t="shared" si="41"/>
        <v>45112</v>
      </c>
      <c r="C3845" s="359">
        <v>23.325000000000003</v>
      </c>
      <c r="D3845" s="51"/>
      <c r="E3845" s="51"/>
      <c r="F3845" s="51"/>
      <c r="G3845" s="51"/>
    </row>
    <row r="3846" spans="1:7" ht="15" thickBot="1" x14ac:dyDescent="0.3">
      <c r="A3846" s="51"/>
      <c r="B3846" s="55">
        <f t="shared" si="41"/>
        <v>45113</v>
      </c>
      <c r="C3846" s="359">
        <v>21.758333333333329</v>
      </c>
      <c r="D3846" s="51"/>
      <c r="E3846" s="51"/>
      <c r="F3846" s="51"/>
      <c r="G3846" s="51"/>
    </row>
    <row r="3847" spans="1:7" ht="15" thickBot="1" x14ac:dyDescent="0.3">
      <c r="A3847" s="51"/>
      <c r="B3847" s="55">
        <f t="shared" si="41"/>
        <v>45114</v>
      </c>
      <c r="C3847" s="359">
        <v>24.108333333333334</v>
      </c>
      <c r="D3847" s="51"/>
      <c r="E3847" s="51"/>
      <c r="F3847" s="51"/>
      <c r="G3847" s="51"/>
    </row>
    <row r="3848" spans="1:7" ht="15" thickBot="1" x14ac:dyDescent="0.3">
      <c r="A3848" s="51"/>
      <c r="B3848" s="55">
        <f t="shared" si="41"/>
        <v>45115</v>
      </c>
      <c r="C3848" s="359">
        <v>24.816666666666659</v>
      </c>
      <c r="D3848" s="51"/>
      <c r="E3848" s="51"/>
      <c r="F3848" s="51"/>
      <c r="G3848" s="51"/>
    </row>
    <row r="3849" spans="1:7" ht="15" thickBot="1" x14ac:dyDescent="0.3">
      <c r="A3849" s="51"/>
      <c r="B3849" s="55">
        <f t="shared" si="41"/>
        <v>45116</v>
      </c>
      <c r="C3849" s="359">
        <v>26.3125</v>
      </c>
      <c r="D3849" s="51"/>
      <c r="E3849" s="51"/>
      <c r="F3849" s="51"/>
      <c r="G3849" s="51"/>
    </row>
    <row r="3850" spans="1:7" ht="15" thickBot="1" x14ac:dyDescent="0.3">
      <c r="A3850" s="51"/>
      <c r="B3850" s="55">
        <f t="shared" si="41"/>
        <v>45117</v>
      </c>
      <c r="C3850" s="359">
        <v>27.241666666666671</v>
      </c>
      <c r="D3850" s="51"/>
      <c r="E3850" s="51"/>
      <c r="F3850" s="51"/>
      <c r="G3850" s="51"/>
    </row>
    <row r="3851" spans="1:7" ht="15" thickBot="1" x14ac:dyDescent="0.3">
      <c r="A3851" s="51"/>
      <c r="B3851" s="55">
        <f t="shared" si="41"/>
        <v>45118</v>
      </c>
      <c r="C3851" s="359">
        <v>27.620833333333326</v>
      </c>
      <c r="D3851" s="51"/>
      <c r="E3851" s="51"/>
      <c r="F3851" s="51"/>
      <c r="G3851" s="51"/>
    </row>
    <row r="3852" spans="1:7" ht="15" thickBot="1" x14ac:dyDescent="0.3">
      <c r="A3852" s="51"/>
      <c r="B3852" s="55">
        <f t="shared" si="41"/>
        <v>45119</v>
      </c>
      <c r="C3852" s="359">
        <v>25.837500000000006</v>
      </c>
      <c r="D3852" s="51"/>
      <c r="E3852" s="51"/>
      <c r="F3852" s="51"/>
      <c r="G3852" s="51"/>
    </row>
    <row r="3853" spans="1:7" ht="15" thickBot="1" x14ac:dyDescent="0.3">
      <c r="A3853" s="51"/>
      <c r="B3853" s="55">
        <f t="shared" si="41"/>
        <v>45120</v>
      </c>
      <c r="C3853" s="359">
        <v>24.3</v>
      </c>
      <c r="D3853" s="51"/>
      <c r="E3853" s="51"/>
      <c r="F3853" s="51"/>
      <c r="G3853" s="51"/>
    </row>
    <row r="3854" spans="1:7" ht="15" thickBot="1" x14ac:dyDescent="0.3">
      <c r="A3854" s="51"/>
      <c r="B3854" s="55">
        <f t="shared" si="41"/>
        <v>45121</v>
      </c>
      <c r="C3854" s="359">
        <v>25.316666666666666</v>
      </c>
      <c r="D3854" s="51"/>
      <c r="E3854" s="51"/>
      <c r="F3854" s="51"/>
      <c r="G3854" s="51"/>
    </row>
    <row r="3855" spans="1:7" ht="15" thickBot="1" x14ac:dyDescent="0.3">
      <c r="A3855" s="51"/>
      <c r="B3855" s="55">
        <f t="shared" si="41"/>
        <v>45122</v>
      </c>
      <c r="C3855" s="359">
        <v>26.066666666666666</v>
      </c>
      <c r="D3855" s="51"/>
      <c r="E3855" s="51"/>
      <c r="F3855" s="51"/>
      <c r="G3855" s="51"/>
    </row>
    <row r="3856" spans="1:7" ht="15" thickBot="1" x14ac:dyDescent="0.3">
      <c r="A3856" s="51"/>
      <c r="B3856" s="55">
        <f t="shared" si="41"/>
        <v>45123</v>
      </c>
      <c r="C3856" s="359">
        <v>27.258333333333336</v>
      </c>
      <c r="D3856" s="51"/>
      <c r="E3856" s="51"/>
      <c r="F3856" s="51"/>
      <c r="G3856" s="51"/>
    </row>
    <row r="3857" spans="1:7" ht="15" thickBot="1" x14ac:dyDescent="0.3">
      <c r="A3857" s="51"/>
      <c r="B3857" s="55">
        <f t="shared" si="41"/>
        <v>45124</v>
      </c>
      <c r="C3857" s="359">
        <v>28.545833333333338</v>
      </c>
      <c r="D3857" s="51"/>
      <c r="E3857" s="51"/>
      <c r="F3857" s="51"/>
      <c r="G3857" s="51"/>
    </row>
    <row r="3858" spans="1:7" ht="15" thickBot="1" x14ac:dyDescent="0.3">
      <c r="A3858" s="51"/>
      <c r="B3858" s="55">
        <f t="shared" si="41"/>
        <v>45125</v>
      </c>
      <c r="C3858" s="359">
        <v>28.770833333333332</v>
      </c>
      <c r="D3858" s="51"/>
      <c r="E3858" s="51"/>
      <c r="F3858" s="51"/>
      <c r="G3858" s="51"/>
    </row>
    <row r="3859" spans="1:7" ht="15" thickBot="1" x14ac:dyDescent="0.3">
      <c r="A3859" s="51"/>
      <c r="B3859" s="55">
        <f t="shared" si="41"/>
        <v>45126</v>
      </c>
      <c r="C3859" s="359">
        <v>26.825000000000003</v>
      </c>
      <c r="D3859" s="51"/>
      <c r="E3859" s="51"/>
      <c r="F3859" s="51"/>
      <c r="G3859" s="51"/>
    </row>
    <row r="3860" spans="1:7" ht="15" thickBot="1" x14ac:dyDescent="0.3">
      <c r="A3860" s="51"/>
      <c r="B3860" s="55">
        <f t="shared" si="41"/>
        <v>45127</v>
      </c>
      <c r="C3860" s="359">
        <v>26.637500000000003</v>
      </c>
      <c r="D3860" s="51"/>
      <c r="E3860" s="51"/>
      <c r="F3860" s="51"/>
      <c r="G3860" s="51"/>
    </row>
    <row r="3861" spans="1:7" ht="15" thickBot="1" x14ac:dyDescent="0.3">
      <c r="A3861" s="51"/>
      <c r="B3861" s="55">
        <f t="shared" si="41"/>
        <v>45128</v>
      </c>
      <c r="C3861" s="359">
        <v>23.858333333333334</v>
      </c>
      <c r="D3861" s="51"/>
      <c r="E3861" s="51"/>
      <c r="F3861" s="51"/>
      <c r="G3861" s="51"/>
    </row>
    <row r="3862" spans="1:7" ht="15" thickBot="1" x14ac:dyDescent="0.3">
      <c r="A3862" s="51"/>
      <c r="B3862" s="55">
        <f t="shared" si="41"/>
        <v>45129</v>
      </c>
      <c r="C3862" s="359">
        <v>23.224999999999994</v>
      </c>
      <c r="D3862" s="51"/>
      <c r="E3862" s="51"/>
      <c r="F3862" s="51"/>
      <c r="G3862" s="51"/>
    </row>
    <row r="3863" spans="1:7" ht="15" thickBot="1" x14ac:dyDescent="0.3">
      <c r="A3863" s="51"/>
      <c r="B3863" s="55">
        <f t="shared" si="41"/>
        <v>45130</v>
      </c>
      <c r="C3863" s="359">
        <v>24.829166666666666</v>
      </c>
      <c r="D3863" s="51"/>
      <c r="E3863" s="51"/>
      <c r="F3863" s="51"/>
      <c r="G3863" s="51"/>
    </row>
    <row r="3864" spans="1:7" ht="15" thickBot="1" x14ac:dyDescent="0.3">
      <c r="A3864" s="51"/>
      <c r="B3864" s="55">
        <f t="shared" si="41"/>
        <v>45131</v>
      </c>
      <c r="C3864" s="359">
        <v>24.649999999999995</v>
      </c>
      <c r="D3864" s="51"/>
      <c r="E3864" s="51"/>
      <c r="F3864" s="51"/>
      <c r="G3864" s="51"/>
    </row>
    <row r="3865" spans="1:7" ht="15" thickBot="1" x14ac:dyDescent="0.3">
      <c r="A3865" s="51"/>
      <c r="B3865" s="55">
        <f t="shared" si="41"/>
        <v>45132</v>
      </c>
      <c r="C3865" s="359">
        <v>22.216666666666658</v>
      </c>
      <c r="D3865" s="51"/>
      <c r="E3865" s="51"/>
      <c r="F3865" s="51"/>
      <c r="G3865" s="51"/>
    </row>
    <row r="3866" spans="1:7" ht="15" thickBot="1" x14ac:dyDescent="0.3">
      <c r="A3866" s="51"/>
      <c r="B3866" s="55">
        <f t="shared" si="41"/>
        <v>45133</v>
      </c>
      <c r="C3866" s="359">
        <v>21.058333333333334</v>
      </c>
      <c r="D3866" s="51"/>
      <c r="E3866" s="51"/>
      <c r="F3866" s="51"/>
      <c r="G3866" s="51"/>
    </row>
    <row r="3867" spans="1:7" ht="15" thickBot="1" x14ac:dyDescent="0.3">
      <c r="A3867" s="51"/>
      <c r="B3867" s="55">
        <f t="shared" si="41"/>
        <v>45134</v>
      </c>
      <c r="C3867" s="359">
        <v>20.487499999999997</v>
      </c>
      <c r="D3867" s="51"/>
      <c r="E3867" s="51"/>
      <c r="F3867" s="51"/>
      <c r="G3867" s="51"/>
    </row>
    <row r="3868" spans="1:7" ht="15" thickBot="1" x14ac:dyDescent="0.3">
      <c r="A3868" s="51"/>
      <c r="B3868" s="55">
        <f t="shared" si="41"/>
        <v>45135</v>
      </c>
      <c r="C3868" s="359">
        <v>22.479166666666671</v>
      </c>
      <c r="D3868" s="51"/>
      <c r="E3868" s="51"/>
      <c r="F3868" s="51"/>
      <c r="G3868" s="51"/>
    </row>
    <row r="3869" spans="1:7" ht="15" thickBot="1" x14ac:dyDescent="0.3">
      <c r="A3869" s="51"/>
      <c r="B3869" s="55">
        <f t="shared" si="41"/>
        <v>45136</v>
      </c>
      <c r="C3869" s="359">
        <v>24.512499999999999</v>
      </c>
      <c r="D3869" s="51"/>
      <c r="E3869" s="51"/>
      <c r="F3869" s="51"/>
      <c r="G3869" s="51"/>
    </row>
    <row r="3870" spans="1:7" ht="15" thickBot="1" x14ac:dyDescent="0.3">
      <c r="A3870" s="51"/>
      <c r="B3870" s="55">
        <f t="shared" si="41"/>
        <v>45137</v>
      </c>
      <c r="C3870" s="359">
        <v>24.220833333333335</v>
      </c>
      <c r="D3870" s="51"/>
      <c r="E3870" s="51"/>
      <c r="F3870" s="51"/>
      <c r="G3870" s="51"/>
    </row>
    <row r="3871" spans="1:7" ht="15" thickBot="1" x14ac:dyDescent="0.3">
      <c r="A3871" s="51"/>
      <c r="B3871" s="55">
        <f t="shared" si="41"/>
        <v>45138</v>
      </c>
      <c r="C3871" s="359">
        <v>24.762499999999999</v>
      </c>
      <c r="D3871" s="51"/>
      <c r="E3871" s="51"/>
      <c r="F3871" s="51"/>
      <c r="G3871" s="51"/>
    </row>
    <row r="3872" spans="1:7" ht="15" thickBot="1" x14ac:dyDescent="0.3">
      <c r="A3872" s="51"/>
      <c r="B3872" s="55">
        <f t="shared" si="41"/>
        <v>45139</v>
      </c>
      <c r="C3872" s="359">
        <v>22.525000000000002</v>
      </c>
      <c r="D3872" s="51"/>
      <c r="E3872" s="51"/>
      <c r="F3872" s="51"/>
      <c r="G3872" s="51"/>
    </row>
    <row r="3873" spans="1:7" ht="15" thickBot="1" x14ac:dyDescent="0.3">
      <c r="A3873" s="51"/>
      <c r="B3873" s="55">
        <f t="shared" si="41"/>
        <v>45140</v>
      </c>
      <c r="C3873" s="359">
        <v>23.554166666666664</v>
      </c>
      <c r="D3873" s="51"/>
      <c r="E3873" s="51"/>
      <c r="F3873" s="51"/>
      <c r="G3873" s="51"/>
    </row>
    <row r="3874" spans="1:7" ht="15" thickBot="1" x14ac:dyDescent="0.3">
      <c r="A3874" s="51"/>
      <c r="B3874" s="55">
        <f t="shared" si="41"/>
        <v>45141</v>
      </c>
      <c r="C3874" s="359">
        <v>24.983333333333334</v>
      </c>
      <c r="D3874" s="51"/>
      <c r="E3874" s="51"/>
      <c r="F3874" s="51"/>
      <c r="G3874" s="51"/>
    </row>
    <row r="3875" spans="1:7" ht="15" thickBot="1" x14ac:dyDescent="0.3">
      <c r="A3875" s="51"/>
      <c r="B3875" s="55">
        <f t="shared" si="41"/>
        <v>45142</v>
      </c>
      <c r="C3875" s="359">
        <v>22.291666666666668</v>
      </c>
      <c r="D3875" s="51"/>
      <c r="E3875" s="51"/>
      <c r="F3875" s="51"/>
      <c r="G3875" s="51"/>
    </row>
    <row r="3876" spans="1:7" ht="15" thickBot="1" x14ac:dyDescent="0.3">
      <c r="A3876" s="51"/>
      <c r="B3876" s="55">
        <f t="shared" si="41"/>
        <v>45143</v>
      </c>
      <c r="C3876" s="359">
        <v>18.8125</v>
      </c>
      <c r="D3876" s="51"/>
      <c r="E3876" s="51"/>
      <c r="F3876" s="51"/>
      <c r="G3876" s="51"/>
    </row>
    <row r="3877" spans="1:7" ht="15" thickBot="1" x14ac:dyDescent="0.3">
      <c r="A3877" s="51"/>
      <c r="B3877" s="55">
        <f t="shared" si="41"/>
        <v>45144</v>
      </c>
      <c r="C3877" s="359">
        <v>19.808333333333334</v>
      </c>
      <c r="D3877" s="51"/>
      <c r="E3877" s="51"/>
      <c r="F3877" s="51"/>
      <c r="G3877" s="51"/>
    </row>
    <row r="3878" spans="1:7" ht="15" thickBot="1" x14ac:dyDescent="0.3">
      <c r="A3878" s="51"/>
      <c r="B3878" s="55">
        <f t="shared" si="41"/>
        <v>45145</v>
      </c>
      <c r="C3878" s="359">
        <v>19.970833333333331</v>
      </c>
      <c r="D3878" s="51"/>
      <c r="E3878" s="51"/>
      <c r="F3878" s="51"/>
      <c r="G3878" s="51"/>
    </row>
    <row r="3879" spans="1:7" ht="15" thickBot="1" x14ac:dyDescent="0.3">
      <c r="A3879" s="51"/>
      <c r="B3879" s="55">
        <f t="shared" si="41"/>
        <v>45146</v>
      </c>
      <c r="C3879" s="359">
        <v>19.720833333333331</v>
      </c>
      <c r="D3879" s="51"/>
      <c r="E3879" s="51"/>
      <c r="F3879" s="51"/>
      <c r="G3879" s="51"/>
    </row>
    <row r="3880" spans="1:7" ht="15" thickBot="1" x14ac:dyDescent="0.3">
      <c r="A3880" s="51"/>
      <c r="B3880" s="55">
        <f t="shared" si="41"/>
        <v>45147</v>
      </c>
      <c r="C3880" s="359">
        <v>21.229166666666664</v>
      </c>
      <c r="D3880" s="51"/>
      <c r="E3880" s="51"/>
      <c r="F3880" s="51"/>
      <c r="G3880" s="51"/>
    </row>
    <row r="3881" spans="1:7" ht="15" thickBot="1" x14ac:dyDescent="0.3">
      <c r="A3881" s="51"/>
      <c r="B3881" s="55">
        <f t="shared" si="41"/>
        <v>45148</v>
      </c>
      <c r="C3881" s="359">
        <v>22.583333333333332</v>
      </c>
      <c r="D3881" s="51"/>
      <c r="E3881" s="51"/>
      <c r="F3881" s="51"/>
      <c r="G3881" s="51"/>
    </row>
    <row r="3882" spans="1:7" ht="15" thickBot="1" x14ac:dyDescent="0.3">
      <c r="A3882" s="51"/>
      <c r="B3882" s="55">
        <f t="shared" si="41"/>
        <v>45149</v>
      </c>
      <c r="C3882" s="359">
        <v>23.008333333333329</v>
      </c>
      <c r="D3882" s="51"/>
      <c r="E3882" s="51"/>
      <c r="F3882" s="51"/>
      <c r="G3882" s="51"/>
    </row>
    <row r="3883" spans="1:7" ht="15" thickBot="1" x14ac:dyDescent="0.3">
      <c r="A3883" s="51"/>
      <c r="B3883" s="55">
        <f t="shared" si="41"/>
        <v>45150</v>
      </c>
      <c r="C3883" s="359">
        <v>23.558333333333334</v>
      </c>
      <c r="D3883" s="51"/>
      <c r="E3883" s="51"/>
      <c r="F3883" s="51"/>
      <c r="G3883" s="51"/>
    </row>
    <row r="3884" spans="1:7" ht="15" thickBot="1" x14ac:dyDescent="0.3">
      <c r="A3884" s="51"/>
      <c r="B3884" s="55">
        <f t="shared" si="41"/>
        <v>45151</v>
      </c>
      <c r="C3884" s="359">
        <v>25.583333333333332</v>
      </c>
      <c r="D3884" s="51"/>
      <c r="E3884" s="51"/>
      <c r="F3884" s="51"/>
      <c r="G3884" s="51"/>
    </row>
    <row r="3885" spans="1:7" ht="15" thickBot="1" x14ac:dyDescent="0.3">
      <c r="A3885" s="51"/>
      <c r="B3885" s="55">
        <f t="shared" si="41"/>
        <v>45152</v>
      </c>
      <c r="C3885" s="359">
        <v>25.69583333333334</v>
      </c>
      <c r="D3885" s="51"/>
      <c r="E3885" s="51"/>
      <c r="F3885" s="51"/>
      <c r="G3885" s="51"/>
    </row>
    <row r="3886" spans="1:7" ht="15" thickBot="1" x14ac:dyDescent="0.3">
      <c r="A3886" s="51"/>
      <c r="B3886" s="55">
        <f t="shared" si="41"/>
        <v>45153</v>
      </c>
      <c r="C3886" s="359">
        <v>25.983333333333324</v>
      </c>
      <c r="D3886" s="51"/>
      <c r="E3886" s="51"/>
      <c r="F3886" s="51"/>
      <c r="G3886" s="51"/>
    </row>
    <row r="3887" spans="1:7" ht="15" thickBot="1" x14ac:dyDescent="0.3">
      <c r="A3887" s="51"/>
      <c r="B3887" s="55">
        <f t="shared" si="41"/>
        <v>45154</v>
      </c>
      <c r="C3887" s="359">
        <v>26.354166666666668</v>
      </c>
      <c r="D3887" s="51"/>
      <c r="E3887" s="51"/>
      <c r="F3887" s="51"/>
      <c r="G3887" s="51"/>
    </row>
    <row r="3888" spans="1:7" ht="15" thickBot="1" x14ac:dyDescent="0.3">
      <c r="A3888" s="51"/>
      <c r="B3888" s="55">
        <f t="shared" si="41"/>
        <v>45155</v>
      </c>
      <c r="C3888" s="359">
        <v>25.729166666666671</v>
      </c>
      <c r="D3888" s="51"/>
      <c r="E3888" s="51"/>
      <c r="F3888" s="51"/>
      <c r="G3888" s="51"/>
    </row>
    <row r="3889" spans="1:7" ht="15" thickBot="1" x14ac:dyDescent="0.3">
      <c r="A3889" s="51"/>
      <c r="B3889" s="55">
        <f t="shared" si="41"/>
        <v>45156</v>
      </c>
      <c r="C3889" s="359">
        <v>26.104166666666668</v>
      </c>
      <c r="D3889" s="51"/>
      <c r="E3889" s="51"/>
      <c r="F3889" s="51"/>
      <c r="G3889" s="51"/>
    </row>
    <row r="3890" spans="1:7" ht="15" thickBot="1" x14ac:dyDescent="0.3">
      <c r="A3890" s="51"/>
      <c r="B3890" s="55">
        <f t="shared" si="41"/>
        <v>45157</v>
      </c>
      <c r="C3890" s="359">
        <v>26.687500000000004</v>
      </c>
      <c r="D3890" s="51"/>
      <c r="E3890" s="51"/>
      <c r="F3890" s="51"/>
      <c r="G3890" s="51"/>
    </row>
    <row r="3891" spans="1:7" ht="15" thickBot="1" x14ac:dyDescent="0.3">
      <c r="A3891" s="51"/>
      <c r="B3891" s="55">
        <f t="shared" si="41"/>
        <v>45158</v>
      </c>
      <c r="C3891" s="359">
        <v>27.616666666666664</v>
      </c>
      <c r="D3891" s="51"/>
      <c r="E3891" s="51"/>
      <c r="F3891" s="51"/>
      <c r="G3891" s="51"/>
    </row>
    <row r="3892" spans="1:7" ht="15" thickBot="1" x14ac:dyDescent="0.3">
      <c r="A3892" s="51"/>
      <c r="B3892" s="55">
        <f t="shared" si="41"/>
        <v>45159</v>
      </c>
      <c r="C3892" s="359">
        <v>28.662499999999998</v>
      </c>
      <c r="D3892" s="51"/>
      <c r="E3892" s="51"/>
      <c r="F3892" s="51"/>
      <c r="G3892" s="51"/>
    </row>
    <row r="3893" spans="1:7" ht="15" thickBot="1" x14ac:dyDescent="0.3">
      <c r="A3893" s="51"/>
      <c r="B3893" s="55">
        <f t="shared" si="41"/>
        <v>45160</v>
      </c>
      <c r="C3893" s="359">
        <v>28.383333333333329</v>
      </c>
      <c r="D3893" s="51"/>
      <c r="E3893" s="51"/>
      <c r="F3893" s="51"/>
      <c r="G3893" s="51"/>
    </row>
    <row r="3894" spans="1:7" ht="15" thickBot="1" x14ac:dyDescent="0.3">
      <c r="A3894" s="51"/>
      <c r="B3894" s="55">
        <f t="shared" si="41"/>
        <v>45161</v>
      </c>
      <c r="C3894" s="359">
        <v>28.625</v>
      </c>
      <c r="D3894" s="51"/>
      <c r="E3894" s="51"/>
      <c r="F3894" s="51"/>
      <c r="G3894" s="51"/>
    </row>
    <row r="3895" spans="1:7" ht="15" thickBot="1" x14ac:dyDescent="0.3">
      <c r="A3895" s="51"/>
      <c r="B3895" s="55">
        <f t="shared" si="41"/>
        <v>45162</v>
      </c>
      <c r="C3895" s="359">
        <v>28.833333333333329</v>
      </c>
      <c r="D3895" s="51"/>
      <c r="E3895" s="51"/>
      <c r="F3895" s="51"/>
      <c r="G3895" s="51"/>
    </row>
    <row r="3896" spans="1:7" ht="15" thickBot="1" x14ac:dyDescent="0.3">
      <c r="A3896" s="51"/>
      <c r="B3896" s="55">
        <f t="shared" ref="B3896:B3959" si="42">+B3895+1</f>
        <v>45163</v>
      </c>
      <c r="C3896" s="359">
        <v>27.875</v>
      </c>
      <c r="D3896" s="51"/>
      <c r="E3896" s="51"/>
      <c r="F3896" s="51"/>
      <c r="G3896" s="51"/>
    </row>
    <row r="3897" spans="1:7" ht="15" thickBot="1" x14ac:dyDescent="0.3">
      <c r="A3897" s="51"/>
      <c r="B3897" s="55">
        <f t="shared" si="42"/>
        <v>45164</v>
      </c>
      <c r="C3897" s="359">
        <v>26.916666666666671</v>
      </c>
      <c r="D3897" s="51"/>
      <c r="E3897" s="51"/>
      <c r="F3897" s="51"/>
      <c r="G3897" s="51"/>
    </row>
    <row r="3898" spans="1:7" ht="15" thickBot="1" x14ac:dyDescent="0.3">
      <c r="A3898" s="51"/>
      <c r="B3898" s="55">
        <f t="shared" si="42"/>
        <v>45165</v>
      </c>
      <c r="C3898" s="359">
        <v>25.887500000000003</v>
      </c>
      <c r="D3898" s="51"/>
      <c r="E3898" s="51"/>
      <c r="F3898" s="51"/>
      <c r="G3898" s="51"/>
    </row>
    <row r="3899" spans="1:7" ht="15" thickBot="1" x14ac:dyDescent="0.3">
      <c r="A3899" s="51"/>
      <c r="B3899" s="55">
        <f t="shared" si="42"/>
        <v>45166</v>
      </c>
      <c r="C3899" s="359">
        <v>22.079166666666669</v>
      </c>
      <c r="D3899" s="51"/>
      <c r="E3899" s="51"/>
      <c r="F3899" s="51"/>
      <c r="G3899" s="51"/>
    </row>
    <row r="3900" spans="1:7" ht="15" thickBot="1" x14ac:dyDescent="0.3">
      <c r="A3900" s="51"/>
      <c r="B3900" s="55">
        <f t="shared" si="42"/>
        <v>45167</v>
      </c>
      <c r="C3900" s="359">
        <v>18.583333333333332</v>
      </c>
      <c r="D3900" s="51"/>
      <c r="E3900" s="51"/>
      <c r="F3900" s="51"/>
      <c r="G3900" s="51"/>
    </row>
    <row r="3901" spans="1:7" ht="15" thickBot="1" x14ac:dyDescent="0.3">
      <c r="A3901" s="51"/>
      <c r="B3901" s="55">
        <f t="shared" si="42"/>
        <v>45168</v>
      </c>
      <c r="C3901" s="359">
        <v>17.154166666666665</v>
      </c>
      <c r="D3901" s="51"/>
      <c r="E3901" s="51"/>
      <c r="F3901" s="51"/>
      <c r="G3901" s="51"/>
    </row>
    <row r="3902" spans="1:7" ht="15" thickBot="1" x14ac:dyDescent="0.3">
      <c r="A3902" s="51"/>
      <c r="B3902" s="55">
        <f t="shared" si="42"/>
        <v>45169</v>
      </c>
      <c r="C3902" s="359">
        <v>19.308333333333334</v>
      </c>
      <c r="D3902" s="51"/>
      <c r="E3902" s="51"/>
      <c r="F3902" s="51"/>
      <c r="G3902" s="51"/>
    </row>
    <row r="3903" spans="1:7" ht="15" thickBot="1" x14ac:dyDescent="0.3">
      <c r="A3903" s="51"/>
      <c r="B3903" s="55">
        <f t="shared" si="42"/>
        <v>45170</v>
      </c>
      <c r="C3903" s="359">
        <v>21.658333333333331</v>
      </c>
      <c r="D3903" s="51"/>
      <c r="E3903" s="51"/>
      <c r="F3903" s="51"/>
      <c r="G3903" s="51"/>
    </row>
    <row r="3904" spans="1:7" ht="15" thickBot="1" x14ac:dyDescent="0.3">
      <c r="A3904" s="51"/>
      <c r="B3904" s="55">
        <f t="shared" si="42"/>
        <v>45171</v>
      </c>
      <c r="C3904" s="359">
        <v>22.487499999999997</v>
      </c>
      <c r="D3904" s="51"/>
      <c r="E3904" s="51"/>
      <c r="F3904" s="51"/>
      <c r="G3904" s="51"/>
    </row>
    <row r="3905" spans="1:7" ht="15" thickBot="1" x14ac:dyDescent="0.3">
      <c r="A3905" s="51"/>
      <c r="B3905" s="55">
        <f t="shared" si="42"/>
        <v>45172</v>
      </c>
      <c r="C3905" s="359">
        <v>23.004166666666666</v>
      </c>
      <c r="D3905" s="51"/>
      <c r="E3905" s="51"/>
      <c r="F3905" s="51"/>
      <c r="G3905" s="51"/>
    </row>
    <row r="3906" spans="1:7" ht="15" thickBot="1" x14ac:dyDescent="0.3">
      <c r="A3906" s="51"/>
      <c r="B3906" s="55">
        <f t="shared" si="42"/>
        <v>45173</v>
      </c>
      <c r="C3906" s="359">
        <v>23.508333333333336</v>
      </c>
      <c r="D3906" s="51"/>
      <c r="E3906" s="51"/>
      <c r="F3906" s="51"/>
      <c r="G3906" s="51"/>
    </row>
    <row r="3907" spans="1:7" ht="15" thickBot="1" x14ac:dyDescent="0.3">
      <c r="A3907" s="51"/>
      <c r="B3907" s="55">
        <f t="shared" si="42"/>
        <v>45174</v>
      </c>
      <c r="C3907" s="359">
        <v>22.429166666666671</v>
      </c>
      <c r="D3907" s="51"/>
      <c r="E3907" s="51"/>
      <c r="F3907" s="51"/>
      <c r="G3907" s="51"/>
    </row>
    <row r="3908" spans="1:7" ht="15" thickBot="1" x14ac:dyDescent="0.3">
      <c r="A3908" s="51"/>
      <c r="B3908" s="55">
        <f t="shared" si="42"/>
        <v>45175</v>
      </c>
      <c r="C3908" s="359">
        <v>21.999999999999996</v>
      </c>
      <c r="D3908" s="51"/>
      <c r="E3908" s="51"/>
      <c r="F3908" s="51"/>
      <c r="G3908" s="51"/>
    </row>
    <row r="3909" spans="1:7" ht="15" thickBot="1" x14ac:dyDescent="0.3">
      <c r="A3909" s="51"/>
      <c r="B3909" s="55">
        <f t="shared" si="42"/>
        <v>45176</v>
      </c>
      <c r="C3909" s="359">
        <v>22.795833333333334</v>
      </c>
      <c r="D3909" s="51"/>
      <c r="E3909" s="51"/>
      <c r="F3909" s="51"/>
      <c r="G3909" s="51"/>
    </row>
    <row r="3910" spans="1:7" ht="15" thickBot="1" x14ac:dyDescent="0.3">
      <c r="A3910" s="51"/>
      <c r="B3910" s="55">
        <f t="shared" si="42"/>
        <v>45177</v>
      </c>
      <c r="C3910" s="359">
        <v>22.916666666666668</v>
      </c>
      <c r="D3910" s="51"/>
      <c r="E3910" s="51"/>
      <c r="F3910" s="51"/>
      <c r="G3910" s="51"/>
    </row>
    <row r="3911" spans="1:7" ht="15" thickBot="1" x14ac:dyDescent="0.3">
      <c r="A3911" s="51"/>
      <c r="B3911" s="55">
        <f t="shared" si="42"/>
        <v>45178</v>
      </c>
      <c r="C3911" s="359">
        <v>22.995833333333337</v>
      </c>
      <c r="D3911" s="51"/>
      <c r="E3911" s="51"/>
      <c r="F3911" s="51"/>
      <c r="G3911" s="51"/>
    </row>
    <row r="3912" spans="1:7" ht="15" thickBot="1" x14ac:dyDescent="0.3">
      <c r="A3912" s="51"/>
      <c r="B3912" s="55">
        <f t="shared" si="42"/>
        <v>45179</v>
      </c>
      <c r="C3912" s="359">
        <v>23.041666666666668</v>
      </c>
      <c r="D3912" s="51"/>
      <c r="E3912" s="51"/>
      <c r="F3912" s="51"/>
      <c r="G3912" s="51"/>
    </row>
    <row r="3913" spans="1:7" ht="15" thickBot="1" x14ac:dyDescent="0.3">
      <c r="A3913" s="51"/>
      <c r="B3913" s="55">
        <f t="shared" si="42"/>
        <v>45180</v>
      </c>
      <c r="C3913" s="359">
        <v>22.408333333333331</v>
      </c>
      <c r="D3913" s="51"/>
      <c r="E3913" s="51"/>
      <c r="F3913" s="51"/>
      <c r="G3913" s="51"/>
    </row>
    <row r="3914" spans="1:7" ht="15" thickBot="1" x14ac:dyDescent="0.3">
      <c r="A3914" s="51"/>
      <c r="B3914" s="55">
        <f t="shared" si="42"/>
        <v>45181</v>
      </c>
      <c r="C3914" s="359">
        <v>21.741666666666671</v>
      </c>
      <c r="D3914" s="51"/>
      <c r="E3914" s="51"/>
      <c r="F3914" s="51"/>
      <c r="G3914" s="51"/>
    </row>
    <row r="3915" spans="1:7" ht="15" thickBot="1" x14ac:dyDescent="0.3">
      <c r="A3915" s="51"/>
      <c r="B3915" s="55">
        <f t="shared" si="42"/>
        <v>45182</v>
      </c>
      <c r="C3915" s="359">
        <v>21.925000000000001</v>
      </c>
      <c r="D3915" s="51"/>
      <c r="E3915" s="51"/>
      <c r="F3915" s="51"/>
      <c r="G3915" s="51"/>
    </row>
    <row r="3916" spans="1:7" ht="15" thickBot="1" x14ac:dyDescent="0.3">
      <c r="A3916" s="51"/>
      <c r="B3916" s="55">
        <f t="shared" si="42"/>
        <v>45183</v>
      </c>
      <c r="C3916" s="359">
        <v>21.470833333333331</v>
      </c>
      <c r="D3916" s="51"/>
      <c r="E3916" s="51"/>
      <c r="F3916" s="51"/>
      <c r="G3916" s="51"/>
    </row>
    <row r="3917" spans="1:7" ht="15" thickBot="1" x14ac:dyDescent="0.3">
      <c r="A3917" s="51"/>
      <c r="B3917" s="55">
        <f t="shared" si="42"/>
        <v>45184</v>
      </c>
      <c r="C3917" s="359">
        <v>21.645833333333332</v>
      </c>
      <c r="D3917" s="51"/>
      <c r="E3917" s="51"/>
      <c r="F3917" s="51"/>
      <c r="G3917" s="51"/>
    </row>
    <row r="3918" spans="1:7" ht="15" thickBot="1" x14ac:dyDescent="0.3">
      <c r="A3918" s="51"/>
      <c r="B3918" s="55">
        <f t="shared" si="42"/>
        <v>45185</v>
      </c>
      <c r="C3918" s="359">
        <v>20.787500000000001</v>
      </c>
      <c r="D3918" s="51"/>
      <c r="E3918" s="51"/>
      <c r="F3918" s="51"/>
      <c r="G3918" s="51"/>
    </row>
    <row r="3919" spans="1:7" ht="15" thickBot="1" x14ac:dyDescent="0.3">
      <c r="A3919" s="51"/>
      <c r="B3919" s="55">
        <f t="shared" si="42"/>
        <v>45186</v>
      </c>
      <c r="C3919" s="359">
        <v>20.937500000000004</v>
      </c>
      <c r="D3919" s="51"/>
      <c r="E3919" s="51"/>
      <c r="F3919" s="51"/>
      <c r="G3919" s="51"/>
    </row>
    <row r="3920" spans="1:7" ht="15" thickBot="1" x14ac:dyDescent="0.3">
      <c r="A3920" s="51"/>
      <c r="B3920" s="55">
        <f t="shared" si="42"/>
        <v>45187</v>
      </c>
      <c r="C3920" s="359">
        <v>22.258333333333329</v>
      </c>
      <c r="D3920" s="51"/>
      <c r="E3920" s="51"/>
      <c r="F3920" s="51"/>
      <c r="G3920" s="51"/>
    </row>
    <row r="3921" spans="1:7" ht="15" thickBot="1" x14ac:dyDescent="0.3">
      <c r="A3921" s="51"/>
      <c r="B3921" s="55">
        <f t="shared" si="42"/>
        <v>45188</v>
      </c>
      <c r="C3921" s="359">
        <v>20.870833333333334</v>
      </c>
      <c r="D3921" s="51"/>
      <c r="E3921" s="51"/>
      <c r="F3921" s="51"/>
      <c r="G3921" s="51"/>
    </row>
    <row r="3922" spans="1:7" ht="15" thickBot="1" x14ac:dyDescent="0.3">
      <c r="A3922" s="51"/>
      <c r="B3922" s="55">
        <f t="shared" si="42"/>
        <v>45189</v>
      </c>
      <c r="C3922" s="359">
        <v>21.462500000000002</v>
      </c>
      <c r="D3922" s="51"/>
      <c r="E3922" s="51"/>
      <c r="F3922" s="51"/>
      <c r="G3922" s="51"/>
    </row>
    <row r="3923" spans="1:7" ht="15" thickBot="1" x14ac:dyDescent="0.3">
      <c r="A3923" s="51"/>
      <c r="B3923" s="55">
        <f t="shared" si="42"/>
        <v>45190</v>
      </c>
      <c r="C3923" s="359">
        <v>20.775000000000002</v>
      </c>
      <c r="D3923" s="51"/>
      <c r="E3923" s="51"/>
      <c r="F3923" s="51"/>
      <c r="G3923" s="51"/>
    </row>
    <row r="3924" spans="1:7" ht="15" thickBot="1" x14ac:dyDescent="0.3">
      <c r="A3924" s="51"/>
      <c r="B3924" s="55">
        <f t="shared" si="42"/>
        <v>45191</v>
      </c>
      <c r="C3924" s="359">
        <v>20.729166666666671</v>
      </c>
      <c r="D3924" s="51"/>
      <c r="E3924" s="51"/>
      <c r="F3924" s="51"/>
      <c r="G3924" s="51"/>
    </row>
    <row r="3925" spans="1:7" ht="15" thickBot="1" x14ac:dyDescent="0.3">
      <c r="A3925" s="51"/>
      <c r="B3925" s="55">
        <f t="shared" si="42"/>
        <v>45192</v>
      </c>
      <c r="C3925" s="359">
        <v>19.483333333333334</v>
      </c>
      <c r="D3925" s="51"/>
      <c r="E3925" s="51"/>
      <c r="F3925" s="51"/>
      <c r="G3925" s="51"/>
    </row>
    <row r="3926" spans="1:7" ht="15" thickBot="1" x14ac:dyDescent="0.3">
      <c r="A3926" s="51"/>
      <c r="B3926" s="55">
        <f t="shared" si="42"/>
        <v>45193</v>
      </c>
      <c r="C3926" s="359">
        <v>18.2</v>
      </c>
      <c r="D3926" s="51"/>
      <c r="E3926" s="51"/>
      <c r="F3926" s="51"/>
      <c r="G3926" s="51"/>
    </row>
    <row r="3927" spans="1:7" ht="15" thickBot="1" x14ac:dyDescent="0.3">
      <c r="A3927" s="51"/>
      <c r="B3927" s="55">
        <f t="shared" si="42"/>
        <v>45194</v>
      </c>
      <c r="C3927" s="359">
        <v>18.812500000000004</v>
      </c>
      <c r="D3927" s="51"/>
      <c r="E3927" s="51"/>
      <c r="F3927" s="51"/>
      <c r="G3927" s="51"/>
    </row>
    <row r="3928" spans="1:7" ht="15" thickBot="1" x14ac:dyDescent="0.3">
      <c r="A3928" s="51"/>
      <c r="B3928" s="55">
        <f t="shared" si="42"/>
        <v>45195</v>
      </c>
      <c r="C3928" s="359">
        <v>20.770833333333332</v>
      </c>
      <c r="D3928" s="51"/>
      <c r="E3928" s="51"/>
      <c r="F3928" s="51"/>
      <c r="G3928" s="51"/>
    </row>
    <row r="3929" spans="1:7" ht="15" thickBot="1" x14ac:dyDescent="0.3">
      <c r="A3929" s="51"/>
      <c r="B3929" s="55">
        <f t="shared" si="42"/>
        <v>45196</v>
      </c>
      <c r="C3929" s="359">
        <v>21.7</v>
      </c>
      <c r="D3929" s="51"/>
      <c r="E3929" s="51"/>
      <c r="F3929" s="51"/>
      <c r="G3929" s="51"/>
    </row>
    <row r="3930" spans="1:7" ht="15" thickBot="1" x14ac:dyDescent="0.3">
      <c r="A3930" s="51"/>
      <c r="B3930" s="55">
        <f t="shared" si="42"/>
        <v>45197</v>
      </c>
      <c r="C3930" s="359">
        <v>20.758333333333333</v>
      </c>
      <c r="D3930" s="51"/>
      <c r="E3930" s="51"/>
      <c r="F3930" s="51"/>
      <c r="G3930" s="51"/>
    </row>
    <row r="3931" spans="1:7" ht="15" thickBot="1" x14ac:dyDescent="0.3">
      <c r="A3931" s="51"/>
      <c r="B3931" s="55">
        <f t="shared" si="42"/>
        <v>45198</v>
      </c>
      <c r="C3931" s="359">
        <v>20.037500000000001</v>
      </c>
      <c r="D3931" s="51"/>
      <c r="E3931" s="51"/>
      <c r="F3931" s="51"/>
      <c r="G3931" s="51"/>
    </row>
    <row r="3932" spans="1:7" ht="15" thickBot="1" x14ac:dyDescent="0.3">
      <c r="A3932" s="51"/>
      <c r="B3932" s="55">
        <f t="shared" si="42"/>
        <v>45199</v>
      </c>
      <c r="C3932" s="359">
        <v>20.408333333333335</v>
      </c>
      <c r="D3932" s="51"/>
      <c r="E3932" s="51"/>
      <c r="F3932" s="51"/>
      <c r="G3932" s="51"/>
    </row>
    <row r="3933" spans="1:7" ht="15" thickBot="1" x14ac:dyDescent="0.3">
      <c r="A3933" s="51"/>
      <c r="B3933" s="55">
        <f t="shared" si="42"/>
        <v>45200</v>
      </c>
      <c r="C3933" s="359">
        <v>20.074999999999999</v>
      </c>
      <c r="D3933" s="51"/>
      <c r="E3933" s="51"/>
      <c r="F3933" s="51"/>
      <c r="G3933" s="51"/>
    </row>
    <row r="3934" spans="1:7" ht="15" thickBot="1" x14ac:dyDescent="0.3">
      <c r="A3934" s="51"/>
      <c r="B3934" s="55">
        <f t="shared" si="42"/>
        <v>45201</v>
      </c>
      <c r="C3934" s="359">
        <v>19.733333333333334</v>
      </c>
      <c r="D3934" s="51"/>
      <c r="E3934" s="51"/>
      <c r="F3934" s="51"/>
      <c r="G3934" s="51"/>
    </row>
    <row r="3935" spans="1:7" ht="15" thickBot="1" x14ac:dyDescent="0.3">
      <c r="A3935" s="51"/>
      <c r="B3935" s="55">
        <f t="shared" si="42"/>
        <v>45202</v>
      </c>
      <c r="C3935" s="359">
        <v>19.583333333333336</v>
      </c>
      <c r="D3935" s="51"/>
      <c r="E3935" s="51"/>
      <c r="F3935" s="51"/>
      <c r="G3935" s="51"/>
    </row>
    <row r="3936" spans="1:7" ht="15" thickBot="1" x14ac:dyDescent="0.3">
      <c r="A3936" s="51"/>
      <c r="B3936" s="55">
        <f t="shared" si="42"/>
        <v>45203</v>
      </c>
      <c r="C3936" s="359">
        <v>19.837499999999999</v>
      </c>
      <c r="D3936" s="51"/>
      <c r="E3936" s="51"/>
      <c r="F3936" s="51"/>
      <c r="G3936" s="51"/>
    </row>
    <row r="3937" spans="1:7" ht="15" thickBot="1" x14ac:dyDescent="0.3">
      <c r="A3937" s="51"/>
      <c r="B3937" s="55">
        <f t="shared" si="42"/>
        <v>45204</v>
      </c>
      <c r="C3937" s="359">
        <v>18.870833333333334</v>
      </c>
      <c r="D3937" s="51"/>
      <c r="E3937" s="51"/>
      <c r="F3937" s="51"/>
      <c r="G3937" s="51"/>
    </row>
    <row r="3938" spans="1:7" ht="15" thickBot="1" x14ac:dyDescent="0.3">
      <c r="A3938" s="51"/>
      <c r="B3938" s="55">
        <f t="shared" si="42"/>
        <v>45205</v>
      </c>
      <c r="C3938" s="359">
        <v>18.608333333333331</v>
      </c>
      <c r="D3938" s="51"/>
      <c r="E3938" s="51"/>
      <c r="F3938" s="51"/>
      <c r="G3938" s="51"/>
    </row>
    <row r="3939" spans="1:7" ht="15" thickBot="1" x14ac:dyDescent="0.3">
      <c r="A3939" s="51"/>
      <c r="B3939" s="55">
        <f t="shared" si="42"/>
        <v>45206</v>
      </c>
      <c r="C3939" s="359">
        <v>18.195833333333336</v>
      </c>
      <c r="D3939" s="51"/>
      <c r="E3939" s="51"/>
      <c r="F3939" s="51"/>
      <c r="G3939" s="51"/>
    </row>
    <row r="3940" spans="1:7" ht="15" thickBot="1" x14ac:dyDescent="0.3">
      <c r="A3940" s="51"/>
      <c r="B3940" s="55">
        <f t="shared" si="42"/>
        <v>45207</v>
      </c>
      <c r="C3940" s="359">
        <v>18.458333333333332</v>
      </c>
      <c r="D3940" s="51"/>
      <c r="E3940" s="51"/>
      <c r="F3940" s="51"/>
      <c r="G3940" s="51"/>
    </row>
    <row r="3941" spans="1:7" ht="15" thickBot="1" x14ac:dyDescent="0.3">
      <c r="A3941" s="51"/>
      <c r="B3941" s="55">
        <f t="shared" si="42"/>
        <v>45208</v>
      </c>
      <c r="C3941" s="359">
        <v>19.391666666666669</v>
      </c>
      <c r="D3941" s="51"/>
      <c r="E3941" s="51"/>
      <c r="F3941" s="51"/>
      <c r="G3941" s="51"/>
    </row>
    <row r="3942" spans="1:7" ht="15" thickBot="1" x14ac:dyDescent="0.3">
      <c r="A3942" s="51"/>
      <c r="B3942" s="55">
        <f t="shared" si="42"/>
        <v>45209</v>
      </c>
      <c r="C3942" s="359">
        <v>20.062500000000004</v>
      </c>
      <c r="D3942" s="51"/>
      <c r="E3942" s="51"/>
      <c r="F3942" s="51"/>
      <c r="G3942" s="51"/>
    </row>
    <row r="3943" spans="1:7" ht="15" thickBot="1" x14ac:dyDescent="0.3">
      <c r="A3943" s="51"/>
      <c r="B3943" s="55">
        <f t="shared" si="42"/>
        <v>45210</v>
      </c>
      <c r="C3943" s="359">
        <v>19.208333333333332</v>
      </c>
      <c r="D3943" s="51"/>
      <c r="E3943" s="51"/>
      <c r="F3943" s="51"/>
      <c r="G3943" s="51"/>
    </row>
    <row r="3944" spans="1:7" ht="15" thickBot="1" x14ac:dyDescent="0.3">
      <c r="A3944" s="51"/>
      <c r="B3944" s="55">
        <f t="shared" si="42"/>
        <v>45211</v>
      </c>
      <c r="C3944" s="359">
        <v>18.812500000000004</v>
      </c>
      <c r="D3944" s="51"/>
      <c r="E3944" s="51"/>
      <c r="F3944" s="51"/>
      <c r="G3944" s="51"/>
    </row>
    <row r="3945" spans="1:7" ht="15" thickBot="1" x14ac:dyDescent="0.3">
      <c r="A3945" s="51"/>
      <c r="B3945" s="55">
        <f t="shared" si="42"/>
        <v>45212</v>
      </c>
      <c r="C3945" s="359">
        <v>19.995833333333334</v>
      </c>
      <c r="D3945" s="51"/>
      <c r="E3945" s="51"/>
      <c r="F3945" s="51"/>
      <c r="G3945" s="51"/>
    </row>
    <row r="3946" spans="1:7" ht="15" thickBot="1" x14ac:dyDescent="0.3">
      <c r="A3946" s="51"/>
      <c r="B3946" s="55">
        <f t="shared" si="42"/>
        <v>45213</v>
      </c>
      <c r="C3946" s="359">
        <v>19.0625</v>
      </c>
      <c r="D3946" s="51"/>
      <c r="E3946" s="51"/>
      <c r="F3946" s="51"/>
      <c r="G3946" s="51"/>
    </row>
    <row r="3947" spans="1:7" ht="15" thickBot="1" x14ac:dyDescent="0.3">
      <c r="A3947" s="51"/>
      <c r="B3947" s="55">
        <f t="shared" si="42"/>
        <v>45214</v>
      </c>
      <c r="C3947" s="359">
        <v>15.958333333333334</v>
      </c>
      <c r="D3947" s="51"/>
      <c r="E3947" s="51"/>
      <c r="F3947" s="51"/>
      <c r="G3947" s="51"/>
    </row>
    <row r="3948" spans="1:7" ht="15" thickBot="1" x14ac:dyDescent="0.3">
      <c r="A3948" s="51"/>
      <c r="B3948" s="55">
        <f t="shared" si="42"/>
        <v>45215</v>
      </c>
      <c r="C3948" s="359">
        <v>11.295833333333333</v>
      </c>
      <c r="D3948" s="51"/>
      <c r="E3948" s="51"/>
      <c r="F3948" s="51"/>
      <c r="G3948" s="51"/>
    </row>
    <row r="3949" spans="1:7" ht="15" thickBot="1" x14ac:dyDescent="0.3">
      <c r="A3949" s="51"/>
      <c r="B3949" s="55">
        <f t="shared" si="42"/>
        <v>45216</v>
      </c>
      <c r="C3949" s="359">
        <v>10.466666666666667</v>
      </c>
      <c r="D3949" s="51"/>
      <c r="E3949" s="51"/>
      <c r="F3949" s="51"/>
      <c r="G3949" s="51"/>
    </row>
    <row r="3950" spans="1:7" ht="15" thickBot="1" x14ac:dyDescent="0.3">
      <c r="A3950" s="51"/>
      <c r="B3950" s="55">
        <f t="shared" si="42"/>
        <v>45217</v>
      </c>
      <c r="C3950" s="359">
        <v>9.4749999999999996</v>
      </c>
      <c r="D3950" s="51"/>
      <c r="E3950" s="51"/>
      <c r="F3950" s="51"/>
      <c r="G3950" s="51"/>
    </row>
    <row r="3951" spans="1:7" ht="15" thickBot="1" x14ac:dyDescent="0.3">
      <c r="A3951" s="51"/>
      <c r="B3951" s="55">
        <f t="shared" si="42"/>
        <v>45218</v>
      </c>
      <c r="C3951" s="359">
        <v>14.1</v>
      </c>
      <c r="D3951" s="51"/>
      <c r="E3951" s="51"/>
      <c r="F3951" s="51"/>
      <c r="G3951" s="51"/>
    </row>
    <row r="3952" spans="1:7" ht="15" thickBot="1" x14ac:dyDescent="0.3">
      <c r="A3952" s="51"/>
      <c r="B3952" s="55">
        <f t="shared" si="42"/>
        <v>45219</v>
      </c>
      <c r="C3952" s="359">
        <v>17.708333333333332</v>
      </c>
      <c r="D3952" s="51"/>
      <c r="E3952" s="51"/>
      <c r="F3952" s="51"/>
      <c r="G3952" s="51"/>
    </row>
    <row r="3953" spans="1:7" ht="15" thickBot="1" x14ac:dyDescent="0.3">
      <c r="A3953" s="51"/>
      <c r="B3953" s="55">
        <f t="shared" si="42"/>
        <v>45220</v>
      </c>
      <c r="C3953" s="359">
        <v>17.616666666666664</v>
      </c>
      <c r="D3953" s="51"/>
      <c r="E3953" s="51"/>
      <c r="F3953" s="51"/>
      <c r="G3953" s="51"/>
    </row>
    <row r="3954" spans="1:7" ht="15" thickBot="1" x14ac:dyDescent="0.3">
      <c r="A3954" s="51"/>
      <c r="B3954" s="55">
        <f t="shared" si="42"/>
        <v>45221</v>
      </c>
      <c r="C3954" s="359">
        <v>16.066666666666666</v>
      </c>
      <c r="D3954" s="51"/>
      <c r="E3954" s="51"/>
      <c r="F3954" s="51"/>
      <c r="G3954" s="51"/>
    </row>
    <row r="3955" spans="1:7" ht="15" thickBot="1" x14ac:dyDescent="0.3">
      <c r="A3955" s="51"/>
      <c r="B3955" s="55">
        <f t="shared" si="42"/>
        <v>45222</v>
      </c>
      <c r="C3955" s="359">
        <v>16.587499999999999</v>
      </c>
      <c r="D3955" s="51"/>
      <c r="E3955" s="51"/>
      <c r="F3955" s="51"/>
      <c r="G3955" s="51"/>
    </row>
    <row r="3956" spans="1:7" ht="15" thickBot="1" x14ac:dyDescent="0.3">
      <c r="A3956" s="51"/>
      <c r="B3956" s="55">
        <f t="shared" si="42"/>
        <v>45223</v>
      </c>
      <c r="C3956" s="359">
        <v>16.620833333333334</v>
      </c>
      <c r="D3956" s="51"/>
      <c r="E3956" s="51"/>
      <c r="F3956" s="51"/>
      <c r="G3956" s="51"/>
    </row>
    <row r="3957" spans="1:7" ht="15" thickBot="1" x14ac:dyDescent="0.3">
      <c r="A3957" s="51"/>
      <c r="B3957" s="55">
        <f t="shared" si="42"/>
        <v>45224</v>
      </c>
      <c r="C3957" s="359">
        <v>15.141666666666666</v>
      </c>
      <c r="D3957" s="51"/>
      <c r="E3957" s="51"/>
      <c r="F3957" s="51"/>
      <c r="G3957" s="51"/>
    </row>
    <row r="3958" spans="1:7" ht="15" thickBot="1" x14ac:dyDescent="0.3">
      <c r="A3958" s="51"/>
      <c r="B3958" s="55">
        <f t="shared" si="42"/>
        <v>45225</v>
      </c>
      <c r="C3958" s="359">
        <v>14.570833333333331</v>
      </c>
      <c r="D3958" s="51"/>
      <c r="E3958" s="51"/>
      <c r="F3958" s="51"/>
      <c r="G3958" s="51"/>
    </row>
    <row r="3959" spans="1:7" ht="15" thickBot="1" x14ac:dyDescent="0.3">
      <c r="A3959" s="51"/>
      <c r="B3959" s="55">
        <f t="shared" si="42"/>
        <v>45226</v>
      </c>
      <c r="C3959" s="359">
        <v>16.508333333333333</v>
      </c>
      <c r="D3959" s="51"/>
      <c r="E3959" s="51"/>
      <c r="F3959" s="51"/>
      <c r="G3959" s="51"/>
    </row>
    <row r="3960" spans="1:7" ht="15" thickBot="1" x14ac:dyDescent="0.3">
      <c r="A3960" s="51"/>
      <c r="B3960" s="55">
        <f t="shared" ref="B3960:B4023" si="43">+B3959+1</f>
        <v>45227</v>
      </c>
      <c r="C3960" s="359">
        <v>14.716666666666669</v>
      </c>
      <c r="D3960" s="51"/>
      <c r="E3960" s="51"/>
      <c r="F3960" s="51"/>
      <c r="G3960" s="51"/>
    </row>
    <row r="3961" spans="1:7" ht="15" thickBot="1" x14ac:dyDescent="0.3">
      <c r="A3961" s="51"/>
      <c r="B3961" s="55">
        <f t="shared" si="43"/>
        <v>45228</v>
      </c>
      <c r="C3961" s="359">
        <v>13.387500000000001</v>
      </c>
      <c r="D3961" s="51"/>
      <c r="E3961" s="51"/>
      <c r="F3961" s="51"/>
      <c r="G3961" s="51"/>
    </row>
    <row r="3962" spans="1:7" ht="15" thickBot="1" x14ac:dyDescent="0.3">
      <c r="A3962" s="51"/>
      <c r="B3962" s="55">
        <f t="shared" si="43"/>
        <v>45229</v>
      </c>
      <c r="C3962" s="359">
        <v>16.387499999999999</v>
      </c>
      <c r="D3962" s="51"/>
      <c r="E3962" s="51"/>
      <c r="F3962" s="51"/>
      <c r="G3962" s="51"/>
    </row>
    <row r="3963" spans="1:7" ht="15" thickBot="1" x14ac:dyDescent="0.3">
      <c r="A3963" s="51"/>
      <c r="B3963" s="55">
        <f t="shared" si="43"/>
        <v>45230</v>
      </c>
      <c r="C3963" s="359">
        <v>15.445833333333333</v>
      </c>
      <c r="D3963" s="51"/>
      <c r="E3963" s="51"/>
      <c r="F3963" s="51"/>
      <c r="G3963" s="51"/>
    </row>
    <row r="3964" spans="1:7" ht="15" thickBot="1" x14ac:dyDescent="0.3">
      <c r="A3964" s="51"/>
      <c r="B3964" s="55">
        <f t="shared" si="43"/>
        <v>45231</v>
      </c>
      <c r="C3964" s="359">
        <v>12.4</v>
      </c>
      <c r="D3964" s="51"/>
      <c r="E3964" s="51"/>
      <c r="F3964" s="51"/>
      <c r="G3964" s="51"/>
    </row>
    <row r="3965" spans="1:7" ht="15" thickBot="1" x14ac:dyDescent="0.3">
      <c r="A3965" s="51"/>
      <c r="B3965" s="55">
        <f t="shared" si="43"/>
        <v>45232</v>
      </c>
      <c r="C3965" s="359">
        <v>13.620833333333332</v>
      </c>
      <c r="D3965" s="51"/>
      <c r="E3965" s="51"/>
      <c r="F3965" s="51"/>
      <c r="G3965" s="51"/>
    </row>
    <row r="3966" spans="1:7" ht="15" thickBot="1" x14ac:dyDescent="0.3">
      <c r="A3966" s="51"/>
      <c r="B3966" s="55">
        <f t="shared" si="43"/>
        <v>45233</v>
      </c>
      <c r="C3966" s="359">
        <v>12.245833333333332</v>
      </c>
      <c r="D3966" s="51"/>
      <c r="E3966" s="51"/>
      <c r="F3966" s="51"/>
      <c r="G3966" s="51"/>
    </row>
    <row r="3967" spans="1:7" ht="15" thickBot="1" x14ac:dyDescent="0.3">
      <c r="A3967" s="51"/>
      <c r="B3967" s="55">
        <f t="shared" si="43"/>
        <v>45234</v>
      </c>
      <c r="C3967" s="359">
        <v>9.8125</v>
      </c>
      <c r="D3967" s="51"/>
      <c r="E3967" s="51"/>
      <c r="F3967" s="51"/>
      <c r="G3967" s="51"/>
    </row>
    <row r="3968" spans="1:7" ht="15" thickBot="1" x14ac:dyDescent="0.3">
      <c r="A3968" s="51"/>
      <c r="B3968" s="55">
        <f t="shared" si="43"/>
        <v>45235</v>
      </c>
      <c r="C3968" s="359">
        <v>12.083333333333334</v>
      </c>
      <c r="D3968" s="51"/>
      <c r="E3968" s="51"/>
      <c r="F3968" s="51"/>
      <c r="G3968" s="51"/>
    </row>
    <row r="3969" spans="1:7" ht="15" thickBot="1" x14ac:dyDescent="0.3">
      <c r="A3969" s="51"/>
      <c r="B3969" s="55">
        <f t="shared" si="43"/>
        <v>45236</v>
      </c>
      <c r="C3969" s="359">
        <v>11.491666666666667</v>
      </c>
      <c r="D3969" s="51"/>
      <c r="E3969" s="51"/>
      <c r="F3969" s="51"/>
      <c r="G3969" s="51"/>
    </row>
    <row r="3970" spans="1:7" ht="15" thickBot="1" x14ac:dyDescent="0.3">
      <c r="A3970" s="51"/>
      <c r="B3970" s="55">
        <f t="shared" si="43"/>
        <v>45237</v>
      </c>
      <c r="C3970" s="359">
        <v>11.5</v>
      </c>
      <c r="D3970" s="51"/>
      <c r="E3970" s="51"/>
      <c r="F3970" s="51"/>
      <c r="G3970" s="51"/>
    </row>
    <row r="3971" spans="1:7" ht="15" thickBot="1" x14ac:dyDescent="0.3">
      <c r="A3971" s="51"/>
      <c r="B3971" s="55">
        <f t="shared" si="43"/>
        <v>45238</v>
      </c>
      <c r="C3971" s="359">
        <v>9.7625000000000011</v>
      </c>
      <c r="D3971" s="51"/>
      <c r="E3971" s="51"/>
      <c r="F3971" s="51"/>
      <c r="G3971" s="51"/>
    </row>
    <row r="3972" spans="1:7" ht="15" thickBot="1" x14ac:dyDescent="0.3">
      <c r="A3972" s="51"/>
      <c r="B3972" s="55">
        <f t="shared" si="43"/>
        <v>45239</v>
      </c>
      <c r="C3972" s="359">
        <v>8.8083333333333336</v>
      </c>
      <c r="D3972" s="51"/>
      <c r="E3972" s="51"/>
      <c r="F3972" s="51"/>
      <c r="G3972" s="51"/>
    </row>
    <row r="3973" spans="1:7" ht="15" thickBot="1" x14ac:dyDescent="0.3">
      <c r="A3973" s="51"/>
      <c r="B3973" s="55">
        <f t="shared" si="43"/>
        <v>45240</v>
      </c>
      <c r="C3973" s="359">
        <v>10.095833333333333</v>
      </c>
      <c r="D3973" s="51"/>
      <c r="E3973" s="51"/>
      <c r="F3973" s="51"/>
      <c r="G3973" s="51"/>
    </row>
    <row r="3974" spans="1:7" ht="15" thickBot="1" x14ac:dyDescent="0.3">
      <c r="A3974" s="51"/>
      <c r="B3974" s="55">
        <f t="shared" si="43"/>
        <v>45241</v>
      </c>
      <c r="C3974" s="359">
        <v>8.7375000000000007</v>
      </c>
      <c r="D3974" s="51"/>
      <c r="E3974" s="51"/>
      <c r="F3974" s="51"/>
      <c r="G3974" s="51"/>
    </row>
    <row r="3975" spans="1:7" ht="15" thickBot="1" x14ac:dyDescent="0.3">
      <c r="A3975" s="51"/>
      <c r="B3975" s="55">
        <f t="shared" si="43"/>
        <v>45242</v>
      </c>
      <c r="C3975" s="359">
        <v>7.4916666666666671</v>
      </c>
      <c r="D3975" s="51"/>
      <c r="E3975" s="51"/>
      <c r="F3975" s="51"/>
      <c r="G3975" s="51"/>
    </row>
    <row r="3976" spans="1:7" ht="15" thickBot="1" x14ac:dyDescent="0.3">
      <c r="A3976" s="51"/>
      <c r="B3976" s="55">
        <f t="shared" si="43"/>
        <v>45243</v>
      </c>
      <c r="C3976" s="359">
        <v>7.083333333333333</v>
      </c>
      <c r="D3976" s="51"/>
      <c r="E3976" s="51"/>
      <c r="F3976" s="51"/>
      <c r="G3976" s="51"/>
    </row>
    <row r="3977" spans="1:7" ht="15" thickBot="1" x14ac:dyDescent="0.3">
      <c r="A3977" s="51"/>
      <c r="B3977" s="55">
        <f t="shared" si="43"/>
        <v>45244</v>
      </c>
      <c r="C3977" s="359">
        <v>7.9416666666666655</v>
      </c>
      <c r="D3977" s="51"/>
      <c r="E3977" s="51"/>
      <c r="F3977" s="51"/>
      <c r="G3977" s="51"/>
    </row>
    <row r="3978" spans="1:7" ht="15" thickBot="1" x14ac:dyDescent="0.3">
      <c r="A3978" s="51"/>
      <c r="B3978" s="55">
        <f t="shared" si="43"/>
        <v>45245</v>
      </c>
      <c r="C3978" s="359">
        <v>10.320833333333331</v>
      </c>
      <c r="D3978" s="51"/>
      <c r="E3978" s="51"/>
      <c r="F3978" s="51"/>
      <c r="G3978" s="51"/>
    </row>
    <row r="3979" spans="1:7" ht="15" thickBot="1" x14ac:dyDescent="0.3">
      <c r="A3979" s="51"/>
      <c r="B3979" s="55">
        <f t="shared" si="43"/>
        <v>45246</v>
      </c>
      <c r="C3979" s="359">
        <v>8.7166666666666668</v>
      </c>
      <c r="D3979" s="51"/>
      <c r="E3979" s="51"/>
      <c r="F3979" s="51"/>
      <c r="G3979" s="51"/>
    </row>
    <row r="3980" spans="1:7" ht="15" thickBot="1" x14ac:dyDescent="0.3">
      <c r="A3980" s="51"/>
      <c r="B3980" s="55">
        <f t="shared" si="43"/>
        <v>45247</v>
      </c>
      <c r="C3980" s="359">
        <v>8.7874999999999996</v>
      </c>
      <c r="D3980" s="51"/>
      <c r="E3980" s="51"/>
      <c r="F3980" s="51"/>
      <c r="G3980" s="51"/>
    </row>
    <row r="3981" spans="1:7" ht="15" thickBot="1" x14ac:dyDescent="0.3">
      <c r="A3981" s="51"/>
      <c r="B3981" s="55">
        <f t="shared" si="43"/>
        <v>45248</v>
      </c>
      <c r="C3981" s="359">
        <v>6.6958333333333329</v>
      </c>
      <c r="D3981" s="51"/>
      <c r="E3981" s="51"/>
      <c r="F3981" s="51"/>
      <c r="G3981" s="51"/>
    </row>
    <row r="3982" spans="1:7" ht="15" thickBot="1" x14ac:dyDescent="0.3">
      <c r="A3982" s="51"/>
      <c r="B3982" s="55">
        <f t="shared" si="43"/>
        <v>45249</v>
      </c>
      <c r="C3982" s="359">
        <v>6.7291666666666643</v>
      </c>
      <c r="D3982" s="51"/>
      <c r="E3982" s="51"/>
      <c r="F3982" s="51"/>
      <c r="G3982" s="51"/>
    </row>
    <row r="3983" spans="1:7" ht="15" thickBot="1" x14ac:dyDescent="0.3">
      <c r="A3983" s="51"/>
      <c r="B3983" s="55">
        <f t="shared" si="43"/>
        <v>45250</v>
      </c>
      <c r="C3983" s="359">
        <v>6.1291666666666673</v>
      </c>
      <c r="D3983" s="51"/>
      <c r="E3983" s="51"/>
      <c r="F3983" s="51"/>
      <c r="G3983" s="51"/>
    </row>
    <row r="3984" spans="1:7" ht="15" thickBot="1" x14ac:dyDescent="0.3">
      <c r="A3984" s="51"/>
      <c r="B3984" s="55">
        <f t="shared" si="43"/>
        <v>45251</v>
      </c>
      <c r="C3984" s="359">
        <v>9.2249999999999996</v>
      </c>
      <c r="D3984" s="51"/>
      <c r="E3984" s="51"/>
      <c r="F3984" s="51"/>
      <c r="G3984" s="51"/>
    </row>
    <row r="3985" spans="1:7" ht="15" thickBot="1" x14ac:dyDescent="0.3">
      <c r="A3985" s="51"/>
      <c r="B3985" s="55">
        <f t="shared" si="43"/>
        <v>45252</v>
      </c>
      <c r="C3985" s="359">
        <v>8.8041666666666671</v>
      </c>
      <c r="D3985" s="51"/>
      <c r="E3985" s="51"/>
      <c r="F3985" s="51"/>
      <c r="G3985" s="51"/>
    </row>
    <row r="3986" spans="1:7" ht="15" thickBot="1" x14ac:dyDescent="0.3">
      <c r="A3986" s="51"/>
      <c r="B3986" s="55">
        <f t="shared" si="43"/>
        <v>45253</v>
      </c>
      <c r="C3986" s="359">
        <v>6.8583333333333316</v>
      </c>
      <c r="D3986" s="51"/>
      <c r="E3986" s="51"/>
      <c r="F3986" s="51"/>
      <c r="G3986" s="51"/>
    </row>
    <row r="3987" spans="1:7" ht="15" thickBot="1" x14ac:dyDescent="0.3">
      <c r="A3987" s="51"/>
      <c r="B3987" s="55">
        <f t="shared" si="43"/>
        <v>45254</v>
      </c>
      <c r="C3987" s="359">
        <v>4.833333333333333</v>
      </c>
      <c r="D3987" s="51"/>
      <c r="E3987" s="51"/>
      <c r="F3987" s="51"/>
      <c r="G3987" s="51"/>
    </row>
    <row r="3988" spans="1:7" ht="15" thickBot="1" x14ac:dyDescent="0.3">
      <c r="A3988" s="51"/>
      <c r="B3988" s="55">
        <f t="shared" si="43"/>
        <v>45255</v>
      </c>
      <c r="C3988" s="359">
        <v>5.3583333333333334</v>
      </c>
      <c r="D3988" s="51"/>
      <c r="E3988" s="51"/>
      <c r="F3988" s="51"/>
      <c r="G3988" s="51"/>
    </row>
    <row r="3989" spans="1:7" ht="15" thickBot="1" x14ac:dyDescent="0.3">
      <c r="A3989" s="51"/>
      <c r="B3989" s="55">
        <f t="shared" si="43"/>
        <v>45256</v>
      </c>
      <c r="C3989" s="359">
        <v>2.8166666666666669</v>
      </c>
      <c r="D3989" s="51"/>
      <c r="E3989" s="51"/>
      <c r="F3989" s="51"/>
      <c r="G3989" s="51"/>
    </row>
    <row r="3990" spans="1:7" ht="15" thickBot="1" x14ac:dyDescent="0.3">
      <c r="A3990" s="51"/>
      <c r="B3990" s="55">
        <f t="shared" si="43"/>
        <v>45257</v>
      </c>
      <c r="C3990" s="359">
        <v>3.5458333333333329</v>
      </c>
      <c r="D3990" s="51"/>
      <c r="E3990" s="51"/>
      <c r="F3990" s="51"/>
      <c r="G3990" s="51"/>
    </row>
    <row r="3991" spans="1:7" ht="15" thickBot="1" x14ac:dyDescent="0.3">
      <c r="A3991" s="51"/>
      <c r="B3991" s="55">
        <f t="shared" si="43"/>
        <v>45258</v>
      </c>
      <c r="C3991" s="359">
        <v>5.1833333333333345</v>
      </c>
      <c r="D3991" s="51"/>
      <c r="E3991" s="51"/>
      <c r="F3991" s="51"/>
      <c r="G3991" s="51"/>
    </row>
    <row r="3992" spans="1:7" ht="15" thickBot="1" x14ac:dyDescent="0.3">
      <c r="A3992" s="51"/>
      <c r="B3992" s="55">
        <f t="shared" si="43"/>
        <v>45259</v>
      </c>
      <c r="C3992" s="359">
        <v>4.7</v>
      </c>
      <c r="D3992" s="51"/>
      <c r="E3992" s="51"/>
      <c r="F3992" s="51"/>
      <c r="G3992" s="51"/>
    </row>
    <row r="3993" spans="1:7" ht="15" thickBot="1" x14ac:dyDescent="0.3">
      <c r="A3993" s="51"/>
      <c r="B3993" s="55">
        <f t="shared" si="43"/>
        <v>45260</v>
      </c>
      <c r="C3993" s="359">
        <v>5.0375000000000005</v>
      </c>
      <c r="D3993" s="51"/>
      <c r="E3993" s="51"/>
      <c r="F3993" s="51"/>
      <c r="G3993" s="51"/>
    </row>
    <row r="3994" spans="1:7" ht="15" thickBot="1" x14ac:dyDescent="0.3">
      <c r="A3994" s="51"/>
      <c r="B3994" s="55">
        <f t="shared" si="43"/>
        <v>45261</v>
      </c>
      <c r="C3994" s="359">
        <v>7.0833333333333357</v>
      </c>
      <c r="D3994" s="51"/>
      <c r="E3994" s="51"/>
      <c r="F3994" s="51"/>
      <c r="G3994" s="51"/>
    </row>
    <row r="3995" spans="1:7" ht="15" thickBot="1" x14ac:dyDescent="0.3">
      <c r="A3995" s="51"/>
      <c r="B3995" s="55">
        <f t="shared" si="43"/>
        <v>45262</v>
      </c>
      <c r="C3995" s="359">
        <v>10.216666666666667</v>
      </c>
      <c r="D3995" s="51"/>
      <c r="E3995" s="51"/>
      <c r="F3995" s="51"/>
      <c r="G3995" s="51"/>
    </row>
    <row r="3996" spans="1:7" ht="15" thickBot="1" x14ac:dyDescent="0.3">
      <c r="A3996" s="51"/>
      <c r="B3996" s="55">
        <f t="shared" si="43"/>
        <v>45263</v>
      </c>
      <c r="C3996" s="359">
        <v>4.5125000000000002</v>
      </c>
      <c r="D3996" s="51"/>
      <c r="E3996" s="51"/>
      <c r="F3996" s="51"/>
      <c r="G3996" s="51"/>
    </row>
    <row r="3997" spans="1:7" ht="15" thickBot="1" x14ac:dyDescent="0.3">
      <c r="A3997" s="51"/>
      <c r="B3997" s="55">
        <f t="shared" si="43"/>
        <v>45264</v>
      </c>
      <c r="C3997" s="359">
        <v>1.0875000000000001</v>
      </c>
      <c r="D3997" s="51"/>
      <c r="E3997" s="51"/>
      <c r="F3997" s="51"/>
      <c r="G3997" s="51"/>
    </row>
    <row r="3998" spans="1:7" ht="15" thickBot="1" x14ac:dyDescent="0.3">
      <c r="A3998" s="51"/>
      <c r="B3998" s="55">
        <f t="shared" si="43"/>
        <v>45265</v>
      </c>
      <c r="C3998" s="359">
        <v>4.1583333333333332</v>
      </c>
      <c r="D3998" s="51"/>
      <c r="E3998" s="51"/>
      <c r="F3998" s="51"/>
      <c r="G3998" s="51"/>
    </row>
    <row r="3999" spans="1:7" ht="15" thickBot="1" x14ac:dyDescent="0.3">
      <c r="A3999" s="51"/>
      <c r="B3999" s="55">
        <f t="shared" si="43"/>
        <v>45266</v>
      </c>
      <c r="C3999" s="359">
        <v>5.6125000000000007</v>
      </c>
      <c r="D3999" s="51"/>
      <c r="E3999" s="51"/>
      <c r="F3999" s="51"/>
      <c r="G3999" s="51"/>
    </row>
    <row r="4000" spans="1:7" ht="15" thickBot="1" x14ac:dyDescent="0.3">
      <c r="A4000" s="51"/>
      <c r="B4000" s="55">
        <f t="shared" si="43"/>
        <v>45267</v>
      </c>
      <c r="C4000" s="359">
        <v>3.85</v>
      </c>
      <c r="D4000" s="51"/>
      <c r="E4000" s="51"/>
      <c r="F4000" s="51"/>
      <c r="G4000" s="51"/>
    </row>
    <row r="4001" spans="1:7" ht="15" thickBot="1" x14ac:dyDescent="0.3">
      <c r="A4001" s="51"/>
      <c r="B4001" s="55">
        <f t="shared" si="43"/>
        <v>45268</v>
      </c>
      <c r="C4001" s="359">
        <v>3.4250000000000003</v>
      </c>
      <c r="D4001" s="51"/>
      <c r="E4001" s="51"/>
      <c r="F4001" s="51"/>
      <c r="G4001" s="51"/>
    </row>
    <row r="4002" spans="1:7" ht="15" thickBot="1" x14ac:dyDescent="0.3">
      <c r="A4002" s="51"/>
      <c r="B4002" s="55">
        <f t="shared" si="43"/>
        <v>45269</v>
      </c>
      <c r="C4002" s="359">
        <v>5.0291666666666677</v>
      </c>
      <c r="D4002" s="51"/>
      <c r="E4002" s="51"/>
      <c r="F4002" s="51"/>
      <c r="G4002" s="51"/>
    </row>
    <row r="4003" spans="1:7" ht="15" thickBot="1" x14ac:dyDescent="0.3">
      <c r="A4003" s="51"/>
      <c r="B4003" s="55">
        <f t="shared" si="43"/>
        <v>45270</v>
      </c>
      <c r="C4003" s="359">
        <v>3.5750000000000006</v>
      </c>
      <c r="D4003" s="51"/>
      <c r="E4003" s="51"/>
      <c r="F4003" s="51"/>
      <c r="G4003" s="51"/>
    </row>
    <row r="4004" spans="1:7" ht="15" thickBot="1" x14ac:dyDescent="0.3">
      <c r="A4004" s="51"/>
      <c r="B4004" s="55">
        <f t="shared" si="43"/>
        <v>45271</v>
      </c>
      <c r="C4004" s="359">
        <v>4.6374999999999993</v>
      </c>
      <c r="D4004" s="51"/>
      <c r="E4004" s="51"/>
      <c r="F4004" s="51"/>
      <c r="G4004" s="51"/>
    </row>
    <row r="4005" spans="1:7" ht="15" thickBot="1" x14ac:dyDescent="0.3">
      <c r="A4005" s="51"/>
      <c r="B4005" s="55">
        <f t="shared" si="43"/>
        <v>45272</v>
      </c>
      <c r="C4005" s="359">
        <v>4.7333333333333334</v>
      </c>
      <c r="D4005" s="51"/>
      <c r="E4005" s="51"/>
      <c r="F4005" s="51"/>
      <c r="G4005" s="51"/>
    </row>
    <row r="4006" spans="1:7" ht="15" thickBot="1" x14ac:dyDescent="0.3">
      <c r="A4006" s="51"/>
      <c r="B4006" s="55">
        <f t="shared" si="43"/>
        <v>45273</v>
      </c>
      <c r="C4006" s="359">
        <v>7.3541666666666679</v>
      </c>
      <c r="D4006" s="51"/>
      <c r="E4006" s="51"/>
      <c r="F4006" s="51"/>
      <c r="G4006" s="51"/>
    </row>
    <row r="4007" spans="1:7" ht="15" thickBot="1" x14ac:dyDescent="0.3">
      <c r="A4007" s="51"/>
      <c r="B4007" s="55">
        <f t="shared" si="43"/>
        <v>45274</v>
      </c>
      <c r="C4007" s="359">
        <v>5.2458333333333336</v>
      </c>
      <c r="D4007" s="51"/>
      <c r="E4007" s="51"/>
      <c r="F4007" s="51"/>
      <c r="G4007" s="51"/>
    </row>
    <row r="4008" spans="1:7" ht="15" thickBot="1" x14ac:dyDescent="0.3">
      <c r="A4008" s="51"/>
      <c r="B4008" s="55">
        <f t="shared" si="43"/>
        <v>45275</v>
      </c>
      <c r="C4008" s="359">
        <v>5.5</v>
      </c>
      <c r="D4008" s="51"/>
      <c r="E4008" s="51"/>
      <c r="F4008" s="51"/>
      <c r="G4008" s="51"/>
    </row>
    <row r="4009" spans="1:7" ht="15" thickBot="1" x14ac:dyDescent="0.3">
      <c r="A4009" s="51"/>
      <c r="B4009" s="55">
        <f t="shared" si="43"/>
        <v>45276</v>
      </c>
      <c r="C4009" s="359">
        <v>3.8333333333333339</v>
      </c>
      <c r="D4009" s="51"/>
      <c r="E4009" s="51"/>
      <c r="F4009" s="51"/>
      <c r="G4009" s="51"/>
    </row>
    <row r="4010" spans="1:7" ht="15" thickBot="1" x14ac:dyDescent="0.3">
      <c r="A4010" s="51"/>
      <c r="B4010" s="55">
        <f t="shared" si="43"/>
        <v>45277</v>
      </c>
      <c r="C4010" s="359">
        <v>3.8125000000000004</v>
      </c>
      <c r="D4010" s="51"/>
      <c r="E4010" s="51"/>
      <c r="F4010" s="51"/>
      <c r="G4010" s="51"/>
    </row>
    <row r="4011" spans="1:7" ht="15" thickBot="1" x14ac:dyDescent="0.3">
      <c r="A4011" s="51"/>
      <c r="B4011" s="55">
        <f t="shared" si="43"/>
        <v>45278</v>
      </c>
      <c r="C4011" s="359">
        <v>3.4749999999999996</v>
      </c>
      <c r="D4011" s="51"/>
      <c r="E4011" s="51"/>
      <c r="F4011" s="51"/>
      <c r="G4011" s="51"/>
    </row>
    <row r="4012" spans="1:7" ht="15" thickBot="1" x14ac:dyDescent="0.3">
      <c r="A4012" s="51"/>
      <c r="B4012" s="55">
        <f t="shared" si="43"/>
        <v>45279</v>
      </c>
      <c r="C4012" s="359">
        <v>3.8166666666666664</v>
      </c>
      <c r="D4012" s="51"/>
      <c r="E4012" s="51"/>
      <c r="F4012" s="51"/>
      <c r="G4012" s="51"/>
    </row>
    <row r="4013" spans="1:7" ht="15" thickBot="1" x14ac:dyDescent="0.3">
      <c r="A4013" s="51"/>
      <c r="B4013" s="55">
        <f t="shared" si="43"/>
        <v>45280</v>
      </c>
      <c r="C4013" s="359">
        <v>2.9666666666666668</v>
      </c>
      <c r="D4013" s="51"/>
      <c r="E4013" s="51"/>
      <c r="F4013" s="51"/>
      <c r="G4013" s="51"/>
    </row>
    <row r="4014" spans="1:7" ht="15" thickBot="1" x14ac:dyDescent="0.3">
      <c r="A4014" s="51"/>
      <c r="B4014" s="55">
        <f t="shared" si="43"/>
        <v>45281</v>
      </c>
      <c r="C4014" s="359">
        <v>3.85</v>
      </c>
      <c r="D4014" s="51"/>
      <c r="E4014" s="51"/>
      <c r="F4014" s="51"/>
      <c r="G4014" s="51"/>
    </row>
    <row r="4015" spans="1:7" ht="15" thickBot="1" x14ac:dyDescent="0.3">
      <c r="A4015" s="51"/>
      <c r="B4015" s="55">
        <f t="shared" si="43"/>
        <v>45282</v>
      </c>
      <c r="C4015" s="359">
        <v>4.8333333333333321</v>
      </c>
      <c r="D4015" s="51"/>
      <c r="E4015" s="51"/>
      <c r="F4015" s="51"/>
      <c r="G4015" s="51"/>
    </row>
    <row r="4016" spans="1:7" ht="15" thickBot="1" x14ac:dyDescent="0.3">
      <c r="A4016" s="51"/>
      <c r="B4016" s="55">
        <f t="shared" si="43"/>
        <v>45283</v>
      </c>
      <c r="C4016" s="359">
        <v>3.7041666666666662</v>
      </c>
      <c r="D4016" s="51"/>
      <c r="E4016" s="51"/>
      <c r="F4016" s="51"/>
      <c r="G4016" s="51"/>
    </row>
    <row r="4017" spans="1:7" ht="15" thickBot="1" x14ac:dyDescent="0.3">
      <c r="A4017" s="51"/>
      <c r="B4017" s="55">
        <f t="shared" si="43"/>
        <v>45284</v>
      </c>
      <c r="C4017" s="359">
        <v>6.416666666666667</v>
      </c>
      <c r="D4017" s="51"/>
      <c r="E4017" s="51"/>
      <c r="F4017" s="51"/>
      <c r="G4017" s="51"/>
    </row>
    <row r="4018" spans="1:7" ht="15" thickBot="1" x14ac:dyDescent="0.3">
      <c r="A4018" s="51"/>
      <c r="B4018" s="55">
        <f t="shared" si="43"/>
        <v>45285</v>
      </c>
      <c r="C4018" s="359">
        <v>7.2375000000000007</v>
      </c>
      <c r="D4018" s="51"/>
      <c r="E4018" s="51"/>
      <c r="F4018" s="51"/>
      <c r="G4018" s="51"/>
    </row>
    <row r="4019" spans="1:7" ht="15" thickBot="1" x14ac:dyDescent="0.3">
      <c r="A4019" s="51"/>
      <c r="B4019" s="55">
        <f t="shared" si="43"/>
        <v>45286</v>
      </c>
      <c r="C4019" s="359">
        <v>8.0666666666666682</v>
      </c>
      <c r="D4019" s="51"/>
      <c r="E4019" s="51"/>
      <c r="F4019" s="51"/>
      <c r="G4019" s="51"/>
    </row>
    <row r="4020" spans="1:7" ht="15" thickBot="1" x14ac:dyDescent="0.3">
      <c r="A4020" s="51"/>
      <c r="B4020" s="55">
        <f t="shared" si="43"/>
        <v>45287</v>
      </c>
      <c r="C4020" s="359">
        <v>8.6458333333333357</v>
      </c>
      <c r="D4020" s="51"/>
      <c r="E4020" s="51"/>
      <c r="F4020" s="51"/>
      <c r="G4020" s="51"/>
    </row>
    <row r="4021" spans="1:7" ht="15" thickBot="1" x14ac:dyDescent="0.3">
      <c r="A4021" s="51"/>
      <c r="B4021" s="55">
        <f t="shared" si="43"/>
        <v>45288</v>
      </c>
      <c r="C4021" s="359">
        <v>8.3291666666666675</v>
      </c>
      <c r="D4021" s="51"/>
      <c r="E4021" s="51"/>
      <c r="F4021" s="51"/>
      <c r="G4021" s="51"/>
    </row>
    <row r="4022" spans="1:7" ht="15" thickBot="1" x14ac:dyDescent="0.3">
      <c r="A4022" s="51"/>
      <c r="B4022" s="55">
        <f t="shared" si="43"/>
        <v>45289</v>
      </c>
      <c r="C4022" s="359">
        <v>5.8874999999999984</v>
      </c>
      <c r="D4022" s="51"/>
      <c r="E4022" s="51"/>
      <c r="F4022" s="51"/>
      <c r="G4022" s="51"/>
    </row>
    <row r="4023" spans="1:7" ht="15" thickBot="1" x14ac:dyDescent="0.3">
      <c r="A4023" s="51"/>
      <c r="B4023" s="55">
        <f t="shared" si="43"/>
        <v>45290</v>
      </c>
      <c r="C4023" s="359">
        <v>7.0166666666666666</v>
      </c>
      <c r="D4023" s="51"/>
      <c r="E4023" s="51"/>
      <c r="F4023" s="51"/>
      <c r="G4023" s="51"/>
    </row>
    <row r="4024" spans="1:7" ht="15" thickBot="1" x14ac:dyDescent="0.3">
      <c r="A4024" s="51"/>
      <c r="B4024" s="55">
        <f t="shared" ref="B4024:B4087" si="44">+B4023+1</f>
        <v>45291</v>
      </c>
      <c r="C4024" s="359">
        <v>7.1499999999999995</v>
      </c>
      <c r="D4024" s="51"/>
      <c r="E4024" s="51"/>
      <c r="F4024" s="51"/>
      <c r="G4024" s="51"/>
    </row>
    <row r="4025" spans="1:7" ht="15" thickBot="1" x14ac:dyDescent="0.3">
      <c r="A4025" s="51"/>
      <c r="B4025" s="55">
        <f t="shared" si="44"/>
        <v>45292</v>
      </c>
      <c r="C4025" s="359">
        <v>7.283333333333335</v>
      </c>
      <c r="D4025" s="51"/>
      <c r="E4025" s="51"/>
      <c r="F4025" s="51"/>
      <c r="G4025" s="51"/>
    </row>
    <row r="4026" spans="1:7" ht="15" thickBot="1" x14ac:dyDescent="0.3">
      <c r="A4026" s="51"/>
      <c r="B4026" s="55">
        <f t="shared" si="44"/>
        <v>45293</v>
      </c>
      <c r="C4026" s="359">
        <v>3.8166666666666669</v>
      </c>
      <c r="D4026" s="51"/>
      <c r="E4026" s="51"/>
      <c r="F4026" s="51"/>
      <c r="G4026" s="51"/>
    </row>
    <row r="4027" spans="1:7" ht="15" thickBot="1" x14ac:dyDescent="0.3">
      <c r="A4027" s="51"/>
      <c r="B4027" s="55">
        <f t="shared" si="44"/>
        <v>45294</v>
      </c>
      <c r="C4027" s="359">
        <v>6.4750000000000005</v>
      </c>
      <c r="D4027" s="51"/>
      <c r="E4027" s="51"/>
      <c r="F4027" s="51"/>
      <c r="G4027" s="51"/>
    </row>
    <row r="4028" spans="1:7" ht="15" thickBot="1" x14ac:dyDescent="0.3">
      <c r="A4028" s="51"/>
      <c r="B4028" s="55">
        <f t="shared" si="44"/>
        <v>45295</v>
      </c>
      <c r="C4028" s="359">
        <v>5.5041666666666664</v>
      </c>
      <c r="D4028" s="51"/>
      <c r="E4028" s="51"/>
      <c r="F4028" s="51"/>
      <c r="G4028" s="51"/>
    </row>
    <row r="4029" spans="1:7" ht="15" thickBot="1" x14ac:dyDescent="0.3">
      <c r="A4029" s="51"/>
      <c r="B4029" s="55">
        <f t="shared" si="44"/>
        <v>45296</v>
      </c>
      <c r="C4029" s="359">
        <v>8.3916666666666675</v>
      </c>
      <c r="D4029" s="51"/>
      <c r="E4029" s="51"/>
      <c r="F4029" s="51"/>
      <c r="G4029" s="51"/>
    </row>
    <row r="4030" spans="1:7" ht="15" thickBot="1" x14ac:dyDescent="0.3">
      <c r="A4030" s="51"/>
      <c r="B4030" s="55">
        <f t="shared" si="44"/>
        <v>45297</v>
      </c>
      <c r="C4030" s="359">
        <v>9.35</v>
      </c>
      <c r="D4030" s="51"/>
      <c r="E4030" s="51"/>
      <c r="F4030" s="51"/>
      <c r="G4030" s="51"/>
    </row>
    <row r="4031" spans="1:7" ht="15" thickBot="1" x14ac:dyDescent="0.3">
      <c r="A4031" s="51"/>
      <c r="B4031" s="55">
        <f t="shared" si="44"/>
        <v>45298</v>
      </c>
      <c r="C4031" s="359">
        <v>9.2291666666666661</v>
      </c>
      <c r="D4031" s="51"/>
      <c r="E4031" s="51"/>
      <c r="F4031" s="51"/>
      <c r="G4031" s="51"/>
    </row>
    <row r="4032" spans="1:7" ht="15" thickBot="1" x14ac:dyDescent="0.3">
      <c r="A4032" s="51"/>
      <c r="B4032" s="55">
        <f t="shared" si="44"/>
        <v>45299</v>
      </c>
      <c r="C4032" s="359">
        <v>6.9291666666666671</v>
      </c>
      <c r="D4032" s="51"/>
      <c r="E4032" s="51"/>
      <c r="F4032" s="51"/>
      <c r="G4032" s="51"/>
    </row>
    <row r="4033" spans="1:7" ht="15" thickBot="1" x14ac:dyDescent="0.3">
      <c r="A4033" s="51"/>
      <c r="B4033" s="55">
        <f t="shared" si="44"/>
        <v>45300</v>
      </c>
      <c r="C4033" s="359">
        <v>3.1083333333333343</v>
      </c>
      <c r="D4033" s="51"/>
      <c r="E4033" s="51"/>
      <c r="F4033" s="51"/>
      <c r="G4033" s="51"/>
    </row>
    <row r="4034" spans="1:7" ht="15" thickBot="1" x14ac:dyDescent="0.3">
      <c r="A4034" s="51"/>
      <c r="B4034" s="55">
        <f t="shared" si="44"/>
        <v>45301</v>
      </c>
      <c r="C4034" s="359">
        <v>1.2393518518518518</v>
      </c>
      <c r="D4034" s="51"/>
      <c r="E4034" s="51"/>
      <c r="F4034" s="51"/>
      <c r="G4034" s="51"/>
    </row>
    <row r="4035" spans="1:7" ht="15" thickBot="1" x14ac:dyDescent="0.3">
      <c r="A4035" s="51"/>
      <c r="B4035" s="55">
        <f t="shared" si="44"/>
        <v>45302</v>
      </c>
      <c r="C4035" s="359">
        <v>0.77916666666666679</v>
      </c>
      <c r="D4035" s="51"/>
      <c r="E4035" s="51"/>
      <c r="F4035" s="51"/>
      <c r="G4035" s="51"/>
    </row>
    <row r="4036" spans="1:7" ht="15" thickBot="1" x14ac:dyDescent="0.3">
      <c r="A4036" s="51"/>
      <c r="B4036" s="55">
        <f t="shared" si="44"/>
        <v>45303</v>
      </c>
      <c r="C4036" s="359">
        <v>1.6708333333333332</v>
      </c>
      <c r="D4036" s="51"/>
      <c r="E4036" s="51"/>
      <c r="F4036" s="51"/>
      <c r="G4036" s="51"/>
    </row>
    <row r="4037" spans="1:7" ht="15" thickBot="1" x14ac:dyDescent="0.3">
      <c r="A4037" s="51"/>
      <c r="B4037" s="55">
        <f t="shared" si="44"/>
        <v>45304</v>
      </c>
      <c r="C4037" s="359">
        <v>0.50833333333333319</v>
      </c>
      <c r="D4037" s="51"/>
      <c r="E4037" s="51"/>
      <c r="F4037" s="51"/>
      <c r="G4037" s="51"/>
    </row>
    <row r="4038" spans="1:7" ht="15" thickBot="1" x14ac:dyDescent="0.3">
      <c r="A4038" s="51"/>
      <c r="B4038" s="55">
        <f t="shared" si="44"/>
        <v>45305</v>
      </c>
      <c r="C4038" s="359">
        <v>0.66666666666666696</v>
      </c>
      <c r="D4038" s="51"/>
      <c r="E4038" s="51"/>
      <c r="F4038" s="51"/>
      <c r="G4038" s="51"/>
    </row>
    <row r="4039" spans="1:7" ht="15" thickBot="1" x14ac:dyDescent="0.3">
      <c r="A4039" s="51"/>
      <c r="B4039" s="55">
        <f t="shared" si="44"/>
        <v>45306</v>
      </c>
      <c r="C4039" s="359">
        <v>2.5208333333333335</v>
      </c>
      <c r="D4039" s="51"/>
      <c r="E4039" s="51"/>
      <c r="F4039" s="51"/>
      <c r="G4039" s="51"/>
    </row>
    <row r="4040" spans="1:7" ht="15" thickBot="1" x14ac:dyDescent="0.3">
      <c r="A4040" s="51"/>
      <c r="B4040" s="55">
        <f t="shared" si="44"/>
        <v>45307</v>
      </c>
      <c r="C4040" s="359">
        <v>2.7541666666666664</v>
      </c>
      <c r="D4040" s="51"/>
      <c r="E4040" s="51"/>
      <c r="F4040" s="51"/>
      <c r="G4040" s="51"/>
    </row>
    <row r="4041" spans="1:7" ht="15" thickBot="1" x14ac:dyDescent="0.3">
      <c r="A4041" s="51"/>
      <c r="B4041" s="55">
        <f t="shared" si="44"/>
        <v>45308</v>
      </c>
      <c r="C4041" s="359">
        <v>3.6124999999999994</v>
      </c>
      <c r="D4041" s="51"/>
      <c r="E4041" s="51"/>
      <c r="F4041" s="51"/>
      <c r="G4041" s="51"/>
    </row>
    <row r="4042" spans="1:7" ht="15" thickBot="1" x14ac:dyDescent="0.3">
      <c r="A4042" s="51"/>
      <c r="B4042" s="55">
        <f t="shared" si="44"/>
        <v>45309</v>
      </c>
      <c r="C4042" s="359">
        <v>5.6833333333333327</v>
      </c>
      <c r="D4042" s="51"/>
      <c r="E4042" s="51"/>
      <c r="F4042" s="51"/>
      <c r="G4042" s="51"/>
    </row>
    <row r="4043" spans="1:7" ht="15" thickBot="1" x14ac:dyDescent="0.3">
      <c r="A4043" s="51"/>
      <c r="B4043" s="55">
        <f t="shared" si="44"/>
        <v>45310</v>
      </c>
      <c r="C4043" s="359">
        <v>5.0125000000000002</v>
      </c>
      <c r="D4043" s="51"/>
      <c r="E4043" s="51"/>
      <c r="F4043" s="51"/>
      <c r="G4043" s="51"/>
    </row>
    <row r="4044" spans="1:7" ht="15" thickBot="1" x14ac:dyDescent="0.3">
      <c r="A4044" s="51"/>
      <c r="B4044" s="55">
        <f t="shared" si="44"/>
        <v>45311</v>
      </c>
      <c r="C4044" s="359">
        <v>2.1958333333333333</v>
      </c>
      <c r="D4044" s="51"/>
      <c r="E4044" s="51"/>
      <c r="F4044" s="51"/>
      <c r="G4044" s="51"/>
    </row>
    <row r="4045" spans="1:7" ht="15" thickBot="1" x14ac:dyDescent="0.3">
      <c r="A4045" s="51"/>
      <c r="B4045" s="55">
        <f t="shared" si="44"/>
        <v>45312</v>
      </c>
      <c r="C4045" s="359">
        <v>0.59583333333333355</v>
      </c>
      <c r="D4045" s="51"/>
      <c r="E4045" s="51"/>
      <c r="F4045" s="51"/>
      <c r="G4045" s="51"/>
    </row>
    <row r="4046" spans="1:7" ht="15" thickBot="1" x14ac:dyDescent="0.3">
      <c r="A4046" s="51"/>
      <c r="B4046" s="55">
        <f t="shared" si="44"/>
        <v>45313</v>
      </c>
      <c r="C4046" s="359">
        <v>0.4416666666666666</v>
      </c>
      <c r="D4046" s="51"/>
      <c r="E4046" s="51"/>
      <c r="F4046" s="51"/>
      <c r="G4046" s="51"/>
    </row>
    <row r="4047" spans="1:7" ht="15" thickBot="1" x14ac:dyDescent="0.3">
      <c r="A4047" s="51"/>
      <c r="B4047" s="55">
        <f t="shared" si="44"/>
        <v>45314</v>
      </c>
      <c r="C4047" s="359">
        <v>2.8291666666666662</v>
      </c>
      <c r="D4047" s="51"/>
      <c r="E4047" s="51"/>
      <c r="F4047" s="51"/>
      <c r="G4047" s="51"/>
    </row>
    <row r="4048" spans="1:7" ht="15" thickBot="1" x14ac:dyDescent="0.3">
      <c r="A4048" s="51"/>
      <c r="B4048" s="55">
        <f t="shared" si="44"/>
        <v>45315</v>
      </c>
      <c r="C4048" s="359">
        <v>2.9124999999999996</v>
      </c>
      <c r="D4048" s="51"/>
      <c r="E4048" s="51"/>
      <c r="F4048" s="51"/>
      <c r="G4048" s="51"/>
    </row>
    <row r="4049" spans="1:7" ht="15" thickBot="1" x14ac:dyDescent="0.3">
      <c r="A4049" s="51"/>
      <c r="B4049" s="55">
        <f t="shared" si="44"/>
        <v>45316</v>
      </c>
      <c r="C4049" s="359">
        <v>4.2875000000000005</v>
      </c>
      <c r="D4049" s="51"/>
      <c r="E4049" s="51"/>
      <c r="F4049" s="51"/>
      <c r="G4049" s="51"/>
    </row>
    <row r="4050" spans="1:7" ht="15" thickBot="1" x14ac:dyDescent="0.3">
      <c r="A4050" s="51"/>
      <c r="B4050" s="55">
        <f t="shared" si="44"/>
        <v>45317</v>
      </c>
      <c r="C4050" s="359">
        <v>3.8041666666666658</v>
      </c>
      <c r="D4050" s="51"/>
      <c r="E4050" s="51"/>
      <c r="F4050" s="51"/>
      <c r="G4050" s="51"/>
    </row>
    <row r="4051" spans="1:7" ht="15" thickBot="1" x14ac:dyDescent="0.3">
      <c r="A4051" s="51"/>
      <c r="B4051" s="55">
        <f t="shared" si="44"/>
        <v>45318</v>
      </c>
      <c r="C4051" s="359">
        <v>2.8958333333333326</v>
      </c>
      <c r="D4051" s="51"/>
      <c r="E4051" s="51"/>
      <c r="F4051" s="51"/>
      <c r="G4051" s="51"/>
    </row>
    <row r="4052" spans="1:7" ht="15" thickBot="1" x14ac:dyDescent="0.3">
      <c r="A4052" s="51"/>
      <c r="B4052" s="55">
        <f t="shared" si="44"/>
        <v>45319</v>
      </c>
      <c r="C4052" s="359">
        <v>3.0666666666666669</v>
      </c>
      <c r="D4052" s="51"/>
      <c r="E4052" s="51"/>
      <c r="F4052" s="51"/>
      <c r="G4052" s="51"/>
    </row>
    <row r="4053" spans="1:7" ht="15" thickBot="1" x14ac:dyDescent="0.3">
      <c r="A4053" s="51"/>
      <c r="B4053" s="55">
        <f t="shared" si="44"/>
        <v>45320</v>
      </c>
      <c r="C4053" s="359">
        <v>2.2000000000000006</v>
      </c>
      <c r="D4053" s="51"/>
      <c r="E4053" s="51"/>
      <c r="F4053" s="51"/>
      <c r="G4053" s="51"/>
    </row>
    <row r="4054" spans="1:7" ht="15" thickBot="1" x14ac:dyDescent="0.3">
      <c r="A4054" s="51"/>
      <c r="B4054" s="55">
        <f t="shared" si="44"/>
        <v>45321</v>
      </c>
      <c r="C4054" s="359">
        <v>2.5625</v>
      </c>
      <c r="D4054" s="51"/>
      <c r="E4054" s="51"/>
      <c r="F4054" s="51"/>
      <c r="G4054" s="51"/>
    </row>
    <row r="4055" spans="1:7" ht="15" thickBot="1" x14ac:dyDescent="0.3">
      <c r="A4055" s="51"/>
      <c r="B4055" s="55">
        <f t="shared" si="44"/>
        <v>45322</v>
      </c>
      <c r="C4055" s="359">
        <v>2.9749999999999996</v>
      </c>
      <c r="D4055" s="51"/>
      <c r="E4055" s="51"/>
      <c r="F4055" s="51"/>
      <c r="G4055" s="51"/>
    </row>
    <row r="4056" spans="1:7" ht="15" thickBot="1" x14ac:dyDescent="0.3">
      <c r="A4056" s="51"/>
      <c r="B4056" s="55">
        <f t="shared" si="44"/>
        <v>45323</v>
      </c>
      <c r="C4056" s="359">
        <v>1.1708333333333334</v>
      </c>
      <c r="D4056" s="51"/>
      <c r="E4056" s="51"/>
      <c r="F4056" s="51"/>
      <c r="G4056" s="51"/>
    </row>
    <row r="4057" spans="1:7" ht="15" thickBot="1" x14ac:dyDescent="0.3">
      <c r="A4057" s="51"/>
      <c r="B4057" s="55">
        <f t="shared" si="44"/>
        <v>45324</v>
      </c>
      <c r="C4057" s="359">
        <v>3.4750000000000001</v>
      </c>
      <c r="D4057" s="51"/>
      <c r="E4057" s="51"/>
      <c r="F4057" s="51"/>
      <c r="G4057" s="51"/>
    </row>
    <row r="4058" spans="1:7" ht="15" thickBot="1" x14ac:dyDescent="0.3">
      <c r="A4058" s="51"/>
      <c r="B4058" s="55">
        <f t="shared" si="44"/>
        <v>45325</v>
      </c>
      <c r="C4058" s="359">
        <v>4.0750000000000011</v>
      </c>
      <c r="D4058" s="51"/>
      <c r="E4058" s="51"/>
      <c r="F4058" s="51"/>
      <c r="G4058" s="51"/>
    </row>
    <row r="4059" spans="1:7" ht="15" thickBot="1" x14ac:dyDescent="0.3">
      <c r="A4059" s="51"/>
      <c r="B4059" s="55">
        <f t="shared" si="44"/>
        <v>45326</v>
      </c>
      <c r="C4059" s="359">
        <v>4.3416666666666668</v>
      </c>
      <c r="D4059" s="51"/>
      <c r="E4059" s="51"/>
      <c r="F4059" s="51"/>
      <c r="G4059" s="51"/>
    </row>
    <row r="4060" spans="1:7" ht="15" thickBot="1" x14ac:dyDescent="0.3">
      <c r="A4060" s="51"/>
      <c r="B4060" s="55">
        <f t="shared" si="44"/>
        <v>45327</v>
      </c>
      <c r="C4060" s="359">
        <v>4.9791666666666661</v>
      </c>
      <c r="D4060" s="51"/>
      <c r="E4060" s="51"/>
      <c r="F4060" s="51"/>
      <c r="G4060" s="51"/>
    </row>
    <row r="4061" spans="1:7" ht="15" thickBot="1" x14ac:dyDescent="0.3">
      <c r="A4061" s="51"/>
      <c r="B4061" s="55">
        <f t="shared" si="44"/>
        <v>45328</v>
      </c>
      <c r="C4061" s="359">
        <v>5.4666666666666659</v>
      </c>
      <c r="D4061" s="51"/>
      <c r="E4061" s="51"/>
      <c r="F4061" s="51"/>
      <c r="G4061" s="51"/>
    </row>
    <row r="4062" spans="1:7" ht="15" thickBot="1" x14ac:dyDescent="0.3">
      <c r="A4062" s="51"/>
      <c r="B4062" s="55">
        <f t="shared" si="44"/>
        <v>45329</v>
      </c>
      <c r="C4062" s="359">
        <v>7.7958333333333316</v>
      </c>
      <c r="D4062" s="51"/>
      <c r="E4062" s="51"/>
      <c r="F4062" s="51"/>
      <c r="G4062" s="51"/>
    </row>
    <row r="4063" spans="1:7" ht="15" thickBot="1" x14ac:dyDescent="0.3">
      <c r="A4063" s="51"/>
      <c r="B4063" s="55">
        <f t="shared" si="44"/>
        <v>45330</v>
      </c>
      <c r="C4063" s="359">
        <v>8.2625000000000011</v>
      </c>
      <c r="D4063" s="51"/>
      <c r="E4063" s="51"/>
      <c r="F4063" s="51"/>
      <c r="G4063" s="51"/>
    </row>
    <row r="4064" spans="1:7" ht="15" thickBot="1" x14ac:dyDescent="0.3">
      <c r="A4064" s="51"/>
      <c r="B4064" s="55">
        <f t="shared" si="44"/>
        <v>45331</v>
      </c>
      <c r="C4064" s="359">
        <v>9.1416666666666657</v>
      </c>
      <c r="D4064" s="51"/>
      <c r="E4064" s="51"/>
      <c r="F4064" s="51"/>
      <c r="G4064" s="51"/>
    </row>
    <row r="4065" spans="1:7" ht="15" thickBot="1" x14ac:dyDescent="0.3">
      <c r="A4065" s="51"/>
      <c r="B4065" s="55">
        <f t="shared" si="44"/>
        <v>45332</v>
      </c>
      <c r="C4065" s="359">
        <v>10.75</v>
      </c>
      <c r="D4065" s="51"/>
      <c r="E4065" s="51"/>
      <c r="F4065" s="51"/>
      <c r="G4065" s="51"/>
    </row>
    <row r="4066" spans="1:7" ht="15" thickBot="1" x14ac:dyDescent="0.3">
      <c r="A4066" s="51"/>
      <c r="B4066" s="55">
        <f t="shared" si="44"/>
        <v>45333</v>
      </c>
      <c r="C4066" s="359">
        <v>11.05833333333333</v>
      </c>
      <c r="D4066" s="51"/>
      <c r="E4066" s="51"/>
      <c r="F4066" s="51"/>
      <c r="G4066" s="51"/>
    </row>
    <row r="4067" spans="1:7" ht="15" thickBot="1" x14ac:dyDescent="0.3">
      <c r="A4067" s="51"/>
      <c r="B4067" s="55">
        <f t="shared" si="44"/>
        <v>45334</v>
      </c>
      <c r="C4067" s="359">
        <v>9.4416666666666664</v>
      </c>
      <c r="D4067" s="51"/>
      <c r="E4067" s="51"/>
      <c r="F4067" s="51"/>
      <c r="G4067" s="51"/>
    </row>
    <row r="4068" spans="1:7" ht="15" thickBot="1" x14ac:dyDescent="0.3">
      <c r="A4068" s="51"/>
      <c r="B4068" s="55">
        <f t="shared" si="44"/>
        <v>45335</v>
      </c>
      <c r="C4068" s="359">
        <v>8.8375000000000004</v>
      </c>
      <c r="D4068" s="51"/>
      <c r="E4068" s="51"/>
      <c r="F4068" s="51"/>
      <c r="G4068" s="51"/>
    </row>
    <row r="4069" spans="1:7" ht="15" thickBot="1" x14ac:dyDescent="0.3">
      <c r="A4069" s="51"/>
      <c r="B4069" s="55">
        <f t="shared" si="44"/>
        <v>45336</v>
      </c>
      <c r="C4069" s="359">
        <v>7.2166666666666677</v>
      </c>
      <c r="D4069" s="51"/>
      <c r="E4069" s="51"/>
      <c r="F4069" s="51"/>
      <c r="G4069" s="51"/>
    </row>
    <row r="4070" spans="1:7" ht="15" thickBot="1" x14ac:dyDescent="0.3">
      <c r="A4070" s="51"/>
      <c r="B4070" s="55">
        <f t="shared" si="44"/>
        <v>45337</v>
      </c>
      <c r="C4070" s="359">
        <v>5.8125</v>
      </c>
      <c r="D4070" s="51"/>
      <c r="E4070" s="51"/>
      <c r="F4070" s="51"/>
      <c r="G4070" s="51"/>
    </row>
    <row r="4071" spans="1:7" ht="15" thickBot="1" x14ac:dyDescent="0.3">
      <c r="A4071" s="51"/>
      <c r="B4071" s="55">
        <f t="shared" si="44"/>
        <v>45338</v>
      </c>
      <c r="C4071" s="359">
        <v>4.8583333333333334</v>
      </c>
      <c r="D4071" s="51"/>
      <c r="E4071" s="51"/>
      <c r="F4071" s="51"/>
      <c r="G4071" s="51"/>
    </row>
    <row r="4072" spans="1:7" ht="15" thickBot="1" x14ac:dyDescent="0.3">
      <c r="A4072" s="51"/>
      <c r="B4072" s="55">
        <f t="shared" si="44"/>
        <v>45339</v>
      </c>
      <c r="C4072" s="359">
        <v>6.7666666666666666</v>
      </c>
      <c r="D4072" s="51"/>
      <c r="E4072" s="51"/>
      <c r="F4072" s="51"/>
      <c r="G4072" s="51"/>
    </row>
    <row r="4073" spans="1:7" ht="15" thickBot="1" x14ac:dyDescent="0.3">
      <c r="A4073" s="51"/>
      <c r="B4073" s="55">
        <f t="shared" si="44"/>
        <v>45340</v>
      </c>
      <c r="C4073" s="359">
        <v>10.658333333333331</v>
      </c>
      <c r="D4073" s="51"/>
      <c r="E4073" s="51"/>
      <c r="F4073" s="51"/>
      <c r="G4073" s="51"/>
    </row>
    <row r="4074" spans="1:7" ht="15" thickBot="1" x14ac:dyDescent="0.3">
      <c r="A4074" s="51"/>
      <c r="B4074" s="55">
        <f t="shared" si="44"/>
        <v>45341</v>
      </c>
      <c r="C4074" s="359">
        <v>10.508333333333335</v>
      </c>
      <c r="D4074" s="51"/>
      <c r="E4074" s="51"/>
      <c r="F4074" s="51"/>
      <c r="G4074" s="51"/>
    </row>
    <row r="4075" spans="1:7" ht="15" thickBot="1" x14ac:dyDescent="0.3">
      <c r="A4075" s="51"/>
      <c r="B4075" s="55">
        <f t="shared" si="44"/>
        <v>45342</v>
      </c>
      <c r="C4075" s="359">
        <v>10.220833333333333</v>
      </c>
      <c r="D4075" s="51"/>
      <c r="E4075" s="51"/>
      <c r="F4075" s="51"/>
      <c r="G4075" s="51"/>
    </row>
    <row r="4076" spans="1:7" ht="15" thickBot="1" x14ac:dyDescent="0.3">
      <c r="A4076" s="51"/>
      <c r="B4076" s="55">
        <f t="shared" si="44"/>
        <v>45343</v>
      </c>
      <c r="C4076" s="359">
        <v>9.4708333333333332</v>
      </c>
      <c r="D4076" s="51"/>
      <c r="E4076" s="51"/>
      <c r="F4076" s="51"/>
      <c r="G4076" s="51"/>
    </row>
    <row r="4077" spans="1:7" ht="15" thickBot="1" x14ac:dyDescent="0.3">
      <c r="A4077" s="51"/>
      <c r="B4077" s="55">
        <f t="shared" si="44"/>
        <v>45344</v>
      </c>
      <c r="C4077" s="359">
        <v>8.6916666666666664</v>
      </c>
      <c r="D4077" s="51"/>
      <c r="E4077" s="51"/>
      <c r="F4077" s="51"/>
      <c r="G4077" s="51"/>
    </row>
    <row r="4078" spans="1:7" ht="15" thickBot="1" x14ac:dyDescent="0.3">
      <c r="A4078" s="51"/>
      <c r="B4078" s="55">
        <f t="shared" si="44"/>
        <v>45345</v>
      </c>
      <c r="C4078" s="359">
        <v>10.429166666666665</v>
      </c>
      <c r="D4078" s="51"/>
      <c r="E4078" s="51"/>
      <c r="F4078" s="51"/>
      <c r="G4078" s="51"/>
    </row>
    <row r="4079" spans="1:7" ht="15" thickBot="1" x14ac:dyDescent="0.3">
      <c r="A4079" s="51"/>
      <c r="B4079" s="55">
        <f t="shared" si="44"/>
        <v>45346</v>
      </c>
      <c r="C4079" s="359">
        <v>8.3124999999999982</v>
      </c>
      <c r="D4079" s="51"/>
      <c r="E4079" s="51"/>
      <c r="F4079" s="51"/>
      <c r="G4079" s="51"/>
    </row>
    <row r="4080" spans="1:7" ht="15" thickBot="1" x14ac:dyDescent="0.3">
      <c r="A4080" s="51"/>
      <c r="B4080" s="55">
        <f t="shared" si="44"/>
        <v>45347</v>
      </c>
      <c r="C4080" s="359">
        <v>8.3583333333333343</v>
      </c>
      <c r="D4080" s="51"/>
      <c r="E4080" s="51"/>
      <c r="F4080" s="51"/>
      <c r="G4080" s="51"/>
    </row>
    <row r="4081" spans="1:7" ht="15" thickBot="1" x14ac:dyDescent="0.3">
      <c r="A4081" s="51"/>
      <c r="B4081" s="55">
        <f t="shared" si="44"/>
        <v>45348</v>
      </c>
      <c r="C4081" s="359">
        <v>7.2958333333333316</v>
      </c>
      <c r="D4081" s="51"/>
      <c r="E4081" s="51"/>
      <c r="F4081" s="51"/>
      <c r="G4081" s="51"/>
    </row>
    <row r="4082" spans="1:7" ht="15" thickBot="1" x14ac:dyDescent="0.3">
      <c r="A4082" s="51"/>
      <c r="B4082" s="55">
        <f t="shared" si="44"/>
        <v>45349</v>
      </c>
      <c r="C4082" s="359">
        <v>9.6999999999999993</v>
      </c>
      <c r="D4082" s="51"/>
      <c r="E4082" s="51"/>
      <c r="F4082" s="51"/>
      <c r="G4082" s="51"/>
    </row>
    <row r="4083" spans="1:7" ht="15" thickBot="1" x14ac:dyDescent="0.3">
      <c r="A4083" s="51"/>
      <c r="B4083" s="55">
        <f t="shared" si="44"/>
        <v>45350</v>
      </c>
      <c r="C4083" s="359">
        <v>11.991666666666667</v>
      </c>
      <c r="D4083" s="51"/>
      <c r="E4083" s="51"/>
      <c r="F4083" s="51"/>
      <c r="G4083" s="51"/>
    </row>
    <row r="4084" spans="1:7" ht="15" thickBot="1" x14ac:dyDescent="0.3">
      <c r="A4084" s="51"/>
      <c r="B4084" s="55">
        <f t="shared" si="44"/>
        <v>45351</v>
      </c>
      <c r="C4084" s="359">
        <v>13.191666666666665</v>
      </c>
      <c r="D4084" s="51"/>
      <c r="E4084" s="51"/>
      <c r="F4084" s="51"/>
      <c r="G4084" s="51"/>
    </row>
    <row r="4085" spans="1:7" ht="15" thickBot="1" x14ac:dyDescent="0.3">
      <c r="A4085" s="51"/>
      <c r="B4085" s="55">
        <f t="shared" si="44"/>
        <v>45352</v>
      </c>
      <c r="C4085" s="359">
        <v>11.462499999999999</v>
      </c>
      <c r="D4085" s="51"/>
      <c r="E4085" s="51"/>
      <c r="F4085" s="51"/>
      <c r="G4085" s="51"/>
    </row>
    <row r="4086" spans="1:7" ht="15" thickBot="1" x14ac:dyDescent="0.3">
      <c r="A4086" s="51"/>
      <c r="B4086" s="55">
        <f t="shared" si="44"/>
        <v>45353</v>
      </c>
      <c r="C4086" s="359">
        <v>10.620833333333334</v>
      </c>
      <c r="D4086" s="51"/>
      <c r="E4086" s="51"/>
      <c r="F4086" s="51"/>
      <c r="G4086" s="51"/>
    </row>
    <row r="4087" spans="1:7" ht="15" thickBot="1" x14ac:dyDescent="0.3">
      <c r="A4087" s="51"/>
      <c r="B4087" s="55">
        <f t="shared" si="44"/>
        <v>45354</v>
      </c>
      <c r="C4087" s="359">
        <v>10.933333333333335</v>
      </c>
      <c r="D4087" s="51"/>
      <c r="E4087" s="51"/>
      <c r="F4087" s="51"/>
      <c r="G4087" s="51"/>
    </row>
    <row r="4088" spans="1:7" ht="15" thickBot="1" x14ac:dyDescent="0.3">
      <c r="A4088" s="51"/>
      <c r="B4088" s="55">
        <f t="shared" ref="B4088:B4151" si="45">+B4087+1</f>
        <v>45355</v>
      </c>
      <c r="C4088" s="359">
        <v>11.824999999999998</v>
      </c>
      <c r="D4088" s="51"/>
      <c r="E4088" s="51"/>
      <c r="F4088" s="51"/>
      <c r="G4088" s="51"/>
    </row>
    <row r="4089" spans="1:7" ht="15" thickBot="1" x14ac:dyDescent="0.3">
      <c r="A4089" s="51"/>
      <c r="B4089" s="55">
        <f t="shared" si="45"/>
        <v>45356</v>
      </c>
      <c r="C4089" s="359">
        <v>11.662500000000001</v>
      </c>
      <c r="D4089" s="51"/>
      <c r="E4089" s="51"/>
      <c r="F4089" s="51"/>
      <c r="G4089" s="51"/>
    </row>
    <row r="4090" spans="1:7" ht="15" thickBot="1" x14ac:dyDescent="0.3">
      <c r="A4090" s="51"/>
      <c r="B4090" s="55">
        <f t="shared" si="45"/>
        <v>45357</v>
      </c>
      <c r="C4090" s="359">
        <v>10.875</v>
      </c>
      <c r="D4090" s="51"/>
      <c r="E4090" s="51"/>
      <c r="F4090" s="51"/>
      <c r="G4090" s="51"/>
    </row>
    <row r="4091" spans="1:7" ht="15" thickBot="1" x14ac:dyDescent="0.3">
      <c r="A4091" s="51"/>
      <c r="B4091" s="55">
        <f t="shared" si="45"/>
        <v>45358</v>
      </c>
      <c r="C4091" s="359">
        <v>9.8291666666666675</v>
      </c>
      <c r="D4091" s="51"/>
      <c r="E4091" s="51"/>
      <c r="F4091" s="51"/>
      <c r="G4091" s="51"/>
    </row>
    <row r="4092" spans="1:7" ht="15" thickBot="1" x14ac:dyDescent="0.3">
      <c r="A4092" s="51"/>
      <c r="B4092" s="55">
        <f t="shared" si="45"/>
        <v>45359</v>
      </c>
      <c r="C4092" s="359">
        <v>7.2874999999999979</v>
      </c>
      <c r="D4092" s="51"/>
      <c r="E4092" s="51"/>
      <c r="F4092" s="51"/>
      <c r="G4092" s="51"/>
    </row>
    <row r="4093" spans="1:7" ht="15" thickBot="1" x14ac:dyDescent="0.3">
      <c r="A4093" s="51"/>
      <c r="B4093" s="55">
        <f t="shared" si="45"/>
        <v>45360</v>
      </c>
      <c r="C4093" s="359">
        <v>7.9416666666666655</v>
      </c>
      <c r="D4093" s="51"/>
      <c r="E4093" s="51"/>
      <c r="F4093" s="51"/>
      <c r="G4093" s="51"/>
    </row>
    <row r="4094" spans="1:7" ht="15" thickBot="1" x14ac:dyDescent="0.3">
      <c r="A4094" s="51"/>
      <c r="B4094" s="55">
        <f t="shared" si="45"/>
        <v>45361</v>
      </c>
      <c r="C4094" s="359">
        <v>9.4499999999999993</v>
      </c>
      <c r="D4094" s="51"/>
      <c r="E4094" s="51"/>
      <c r="F4094" s="51"/>
      <c r="G4094" s="51"/>
    </row>
    <row r="4095" spans="1:7" ht="15" thickBot="1" x14ac:dyDescent="0.3">
      <c r="A4095" s="51"/>
      <c r="B4095" s="55">
        <f t="shared" si="45"/>
        <v>45362</v>
      </c>
      <c r="C4095" s="359">
        <v>9.4291666666666671</v>
      </c>
      <c r="D4095" s="51"/>
      <c r="E4095" s="51"/>
      <c r="F4095" s="51"/>
      <c r="G4095" s="51"/>
    </row>
    <row r="4096" spans="1:7" ht="15" thickBot="1" x14ac:dyDescent="0.3">
      <c r="A4096" s="51"/>
      <c r="B4096" s="55">
        <f t="shared" si="45"/>
        <v>45363</v>
      </c>
      <c r="C4096" s="359">
        <v>10.583333333333334</v>
      </c>
      <c r="D4096" s="51"/>
      <c r="E4096" s="51"/>
      <c r="F4096" s="51"/>
      <c r="G4096" s="51"/>
    </row>
    <row r="4097" spans="1:7" ht="15" thickBot="1" x14ac:dyDescent="0.3">
      <c r="A4097" s="51"/>
      <c r="B4097" s="55">
        <f t="shared" si="45"/>
        <v>45364</v>
      </c>
      <c r="C4097" s="359">
        <v>11.041666666666666</v>
      </c>
      <c r="D4097" s="51"/>
      <c r="E4097" s="51"/>
      <c r="F4097" s="51"/>
      <c r="G4097" s="51"/>
    </row>
    <row r="4098" spans="1:7" ht="15" thickBot="1" x14ac:dyDescent="0.3">
      <c r="A4098" s="51"/>
      <c r="B4098" s="55">
        <f t="shared" si="45"/>
        <v>45365</v>
      </c>
      <c r="C4098" s="359">
        <v>10.579166666666667</v>
      </c>
      <c r="D4098" s="51"/>
      <c r="E4098" s="51"/>
      <c r="F4098" s="51"/>
      <c r="G4098" s="51"/>
    </row>
    <row r="4099" spans="1:7" ht="15" thickBot="1" x14ac:dyDescent="0.3">
      <c r="A4099" s="51"/>
      <c r="B4099" s="55">
        <f t="shared" si="45"/>
        <v>45366</v>
      </c>
      <c r="C4099" s="359">
        <v>10.983333333333333</v>
      </c>
      <c r="D4099" s="51"/>
      <c r="E4099" s="51"/>
      <c r="F4099" s="51"/>
      <c r="G4099" s="51"/>
    </row>
    <row r="4100" spans="1:7" ht="15" thickBot="1" x14ac:dyDescent="0.3">
      <c r="A4100" s="51"/>
      <c r="B4100" s="55">
        <f t="shared" si="45"/>
        <v>45367</v>
      </c>
      <c r="C4100" s="359">
        <v>12.508333333333333</v>
      </c>
      <c r="D4100" s="51"/>
      <c r="E4100" s="51"/>
      <c r="F4100" s="51"/>
      <c r="G4100" s="51"/>
    </row>
    <row r="4101" spans="1:7" ht="15" thickBot="1" x14ac:dyDescent="0.3">
      <c r="A4101" s="51"/>
      <c r="B4101" s="55">
        <f t="shared" si="45"/>
        <v>45368</v>
      </c>
      <c r="C4101" s="359">
        <v>11.325000000000001</v>
      </c>
      <c r="D4101" s="51"/>
      <c r="E4101" s="51"/>
      <c r="F4101" s="51"/>
      <c r="G4101" s="51"/>
    </row>
    <row r="4102" spans="1:7" ht="15" thickBot="1" x14ac:dyDescent="0.3">
      <c r="A4102" s="51"/>
      <c r="B4102" s="55">
        <f t="shared" si="45"/>
        <v>45369</v>
      </c>
      <c r="C4102" s="359">
        <v>11.883333333333333</v>
      </c>
      <c r="D4102" s="51"/>
      <c r="E4102" s="51"/>
      <c r="F4102" s="51"/>
      <c r="G4102" s="51"/>
    </row>
    <row r="4103" spans="1:7" ht="15" thickBot="1" x14ac:dyDescent="0.3">
      <c r="A4103" s="51"/>
      <c r="B4103" s="55">
        <f t="shared" si="45"/>
        <v>45370</v>
      </c>
      <c r="C4103" s="359">
        <v>11.987499999999997</v>
      </c>
      <c r="D4103" s="51"/>
      <c r="E4103" s="51"/>
      <c r="F4103" s="51"/>
      <c r="G4103" s="51"/>
    </row>
    <row r="4104" spans="1:7" ht="15" thickBot="1" x14ac:dyDescent="0.3">
      <c r="A4104" s="51"/>
      <c r="B4104" s="55">
        <f t="shared" si="45"/>
        <v>45371</v>
      </c>
      <c r="C4104" s="359">
        <v>12.650000000000004</v>
      </c>
      <c r="D4104" s="51"/>
      <c r="E4104" s="51"/>
      <c r="F4104" s="51"/>
      <c r="G4104" s="51"/>
    </row>
    <row r="4105" spans="1:7" ht="15" thickBot="1" x14ac:dyDescent="0.3">
      <c r="A4105" s="51"/>
      <c r="B4105" s="55">
        <f t="shared" si="45"/>
        <v>45372</v>
      </c>
      <c r="C4105" s="359">
        <v>11.470833333333333</v>
      </c>
      <c r="D4105" s="51"/>
      <c r="E4105" s="51"/>
      <c r="F4105" s="51"/>
      <c r="G4105" s="51"/>
    </row>
    <row r="4106" spans="1:7" ht="15" thickBot="1" x14ac:dyDescent="0.3">
      <c r="A4106" s="51"/>
      <c r="B4106" s="55">
        <f t="shared" si="45"/>
        <v>45373</v>
      </c>
      <c r="C4106" s="359">
        <v>14.00416666666667</v>
      </c>
      <c r="D4106" s="51"/>
      <c r="E4106" s="51"/>
      <c r="F4106" s="51"/>
      <c r="G4106" s="51"/>
    </row>
    <row r="4107" spans="1:7" ht="15" thickBot="1" x14ac:dyDescent="0.3">
      <c r="A4107" s="51"/>
      <c r="B4107" s="55">
        <f t="shared" si="45"/>
        <v>45374</v>
      </c>
      <c r="C4107" s="359">
        <v>12.795833333333334</v>
      </c>
      <c r="D4107" s="51"/>
      <c r="E4107" s="51"/>
      <c r="F4107" s="51"/>
      <c r="G4107" s="51"/>
    </row>
    <row r="4108" spans="1:7" ht="15" thickBot="1" x14ac:dyDescent="0.3">
      <c r="A4108" s="51"/>
      <c r="B4108" s="55">
        <f t="shared" si="45"/>
        <v>45375</v>
      </c>
      <c r="C4108" s="359">
        <v>11.120833333333332</v>
      </c>
      <c r="D4108" s="51"/>
      <c r="E4108" s="51"/>
      <c r="F4108" s="51"/>
      <c r="G4108" s="51"/>
    </row>
    <row r="4109" spans="1:7" ht="15" thickBot="1" x14ac:dyDescent="0.3">
      <c r="A4109" s="51"/>
      <c r="B4109" s="55">
        <f t="shared" si="45"/>
        <v>45376</v>
      </c>
      <c r="C4109" s="359">
        <v>9.4333333333333336</v>
      </c>
      <c r="D4109" s="51"/>
      <c r="E4109" s="51"/>
      <c r="F4109" s="51"/>
      <c r="G4109" s="51"/>
    </row>
    <row r="4110" spans="1:7" ht="15" thickBot="1" x14ac:dyDescent="0.3">
      <c r="A4110" s="51"/>
      <c r="B4110" s="55">
        <f t="shared" si="45"/>
        <v>45377</v>
      </c>
      <c r="C4110" s="359">
        <v>9.1166666666666671</v>
      </c>
      <c r="D4110" s="51"/>
      <c r="E4110" s="51"/>
      <c r="F4110" s="51"/>
      <c r="G4110" s="51"/>
    </row>
    <row r="4111" spans="1:7" ht="15" thickBot="1" x14ac:dyDescent="0.3">
      <c r="A4111" s="51"/>
      <c r="B4111" s="55">
        <f t="shared" si="45"/>
        <v>45378</v>
      </c>
      <c r="C4111" s="359">
        <v>10.825000000000001</v>
      </c>
      <c r="D4111" s="51"/>
      <c r="E4111" s="51"/>
      <c r="F4111" s="51"/>
      <c r="G4111" s="51"/>
    </row>
    <row r="4112" spans="1:7" ht="15" thickBot="1" x14ac:dyDescent="0.3">
      <c r="A4112" s="51"/>
      <c r="B4112" s="55">
        <f t="shared" si="45"/>
        <v>45379</v>
      </c>
      <c r="C4112" s="359">
        <v>8.529166666666665</v>
      </c>
      <c r="D4112" s="51"/>
      <c r="E4112" s="51"/>
      <c r="F4112" s="51"/>
      <c r="G4112" s="51"/>
    </row>
    <row r="4113" spans="1:7" ht="15" thickBot="1" x14ac:dyDescent="0.3">
      <c r="A4113" s="51"/>
      <c r="B4113" s="55">
        <f t="shared" si="45"/>
        <v>45380</v>
      </c>
      <c r="C4113" s="359">
        <v>11.874999999999995</v>
      </c>
      <c r="D4113" s="51"/>
      <c r="E4113" s="51"/>
      <c r="F4113" s="51"/>
      <c r="G4113" s="51"/>
    </row>
    <row r="4114" spans="1:7" ht="15" thickBot="1" x14ac:dyDescent="0.3">
      <c r="A4114" s="51"/>
      <c r="B4114" s="55">
        <f t="shared" si="45"/>
        <v>45381</v>
      </c>
      <c r="C4114" s="359">
        <v>15.245833333333332</v>
      </c>
      <c r="D4114" s="51"/>
      <c r="E4114" s="51"/>
      <c r="F4114" s="51"/>
      <c r="G4114" s="51"/>
    </row>
    <row r="4115" spans="1:7" ht="15" thickBot="1" x14ac:dyDescent="0.3">
      <c r="A4115" s="51"/>
      <c r="B4115" s="55">
        <f t="shared" si="45"/>
        <v>45382</v>
      </c>
      <c r="C4115" s="359">
        <v>14.93333333333333</v>
      </c>
      <c r="D4115" s="51"/>
      <c r="E4115" s="51"/>
      <c r="F4115" s="51"/>
      <c r="G4115" s="51"/>
    </row>
    <row r="4116" spans="1:7" ht="15" thickBot="1" x14ac:dyDescent="0.3">
      <c r="A4116" s="51"/>
      <c r="B4116" s="55">
        <f t="shared" si="45"/>
        <v>45383</v>
      </c>
      <c r="C4116" s="359">
        <v>13.720833333333331</v>
      </c>
      <c r="D4116" s="51"/>
      <c r="E4116" s="51"/>
      <c r="F4116" s="51"/>
      <c r="G4116" s="51"/>
    </row>
    <row r="4117" spans="1:7" ht="15" thickBot="1" x14ac:dyDescent="0.3">
      <c r="A4117" s="51"/>
      <c r="B4117" s="55">
        <f t="shared" si="45"/>
        <v>45384</v>
      </c>
      <c r="C4117" s="359">
        <v>12.52916666666667</v>
      </c>
      <c r="D4117" s="51"/>
      <c r="E4117" s="51"/>
      <c r="F4117" s="51"/>
      <c r="G4117" s="51"/>
    </row>
    <row r="4118" spans="1:7" ht="15" thickBot="1" x14ac:dyDescent="0.3">
      <c r="A4118" s="51"/>
      <c r="B4118" s="55">
        <f t="shared" si="45"/>
        <v>45385</v>
      </c>
      <c r="C4118" s="359">
        <v>12.037500000000001</v>
      </c>
      <c r="D4118" s="51"/>
      <c r="E4118" s="51"/>
      <c r="F4118" s="51"/>
      <c r="G4118" s="51"/>
    </row>
    <row r="4119" spans="1:7" ht="15" thickBot="1" x14ac:dyDescent="0.3">
      <c r="A4119" s="51"/>
      <c r="B4119" s="55">
        <f t="shared" si="45"/>
        <v>45386</v>
      </c>
      <c r="C4119" s="359">
        <v>13.720833333333333</v>
      </c>
      <c r="D4119" s="51"/>
      <c r="E4119" s="51"/>
      <c r="F4119" s="51"/>
      <c r="G4119" s="51"/>
    </row>
    <row r="4120" spans="1:7" ht="15" thickBot="1" x14ac:dyDescent="0.3">
      <c r="A4120" s="51"/>
      <c r="B4120" s="55">
        <f t="shared" si="45"/>
        <v>45387</v>
      </c>
      <c r="C4120" s="359">
        <v>15.012500000000005</v>
      </c>
      <c r="D4120" s="51"/>
      <c r="E4120" s="51"/>
      <c r="F4120" s="51"/>
      <c r="G4120" s="51"/>
    </row>
    <row r="4121" spans="1:7" ht="15" thickBot="1" x14ac:dyDescent="0.3">
      <c r="A4121" s="51"/>
      <c r="B4121" s="55">
        <f t="shared" si="45"/>
        <v>45388</v>
      </c>
      <c r="C4121" s="359">
        <v>15.287500000000001</v>
      </c>
      <c r="D4121" s="51"/>
      <c r="E4121" s="51"/>
      <c r="F4121" s="51"/>
      <c r="G4121" s="51"/>
    </row>
    <row r="4122" spans="1:7" ht="15" thickBot="1" x14ac:dyDescent="0.3">
      <c r="A4122" s="51"/>
      <c r="B4122" s="55">
        <f t="shared" si="45"/>
        <v>45389</v>
      </c>
      <c r="C4122" s="359">
        <v>16.054166666666664</v>
      </c>
      <c r="D4122" s="51"/>
      <c r="E4122" s="51"/>
      <c r="F4122" s="51"/>
      <c r="G4122" s="51"/>
    </row>
    <row r="4123" spans="1:7" ht="15" thickBot="1" x14ac:dyDescent="0.3">
      <c r="A4123" s="51"/>
      <c r="B4123" s="55">
        <f t="shared" si="45"/>
        <v>45390</v>
      </c>
      <c r="C4123" s="359">
        <v>16.533333333333331</v>
      </c>
      <c r="D4123" s="51"/>
      <c r="E4123" s="51"/>
      <c r="F4123" s="51"/>
      <c r="G4123" s="51"/>
    </row>
    <row r="4124" spans="1:7" ht="15" thickBot="1" x14ac:dyDescent="0.3">
      <c r="A4124" s="51"/>
      <c r="B4124" s="55">
        <f t="shared" si="45"/>
        <v>45391</v>
      </c>
      <c r="C4124" s="359">
        <v>16.358333333333334</v>
      </c>
      <c r="D4124" s="51"/>
      <c r="E4124" s="51"/>
      <c r="F4124" s="51"/>
      <c r="G4124" s="51"/>
    </row>
    <row r="4125" spans="1:7" ht="15" thickBot="1" x14ac:dyDescent="0.3">
      <c r="A4125" s="51"/>
      <c r="B4125" s="55">
        <f t="shared" si="45"/>
        <v>45392</v>
      </c>
      <c r="C4125" s="359">
        <v>16.270833333333336</v>
      </c>
      <c r="D4125" s="51"/>
      <c r="E4125" s="51"/>
      <c r="F4125" s="51"/>
      <c r="G4125" s="51"/>
    </row>
    <row r="4126" spans="1:7" ht="15" thickBot="1" x14ac:dyDescent="0.3">
      <c r="A4126" s="51"/>
      <c r="B4126" s="55">
        <f t="shared" si="45"/>
        <v>45393</v>
      </c>
      <c r="C4126" s="359">
        <v>17.566666666666666</v>
      </c>
      <c r="D4126" s="51"/>
      <c r="E4126" s="51"/>
      <c r="F4126" s="51"/>
      <c r="G4126" s="51"/>
    </row>
    <row r="4127" spans="1:7" ht="15" thickBot="1" x14ac:dyDescent="0.3">
      <c r="A4127" s="51"/>
      <c r="B4127" s="55">
        <f t="shared" si="45"/>
        <v>45394</v>
      </c>
      <c r="C4127" s="359">
        <v>19.066666666666666</v>
      </c>
      <c r="D4127" s="51"/>
      <c r="E4127" s="51"/>
      <c r="F4127" s="51"/>
      <c r="G4127" s="51"/>
    </row>
    <row r="4128" spans="1:7" ht="15" thickBot="1" x14ac:dyDescent="0.3">
      <c r="A4128" s="51"/>
      <c r="B4128" s="55">
        <f t="shared" si="45"/>
        <v>45395</v>
      </c>
      <c r="C4128" s="359">
        <v>20.483333333333334</v>
      </c>
      <c r="D4128" s="51"/>
      <c r="E4128" s="51"/>
      <c r="F4128" s="51"/>
      <c r="G4128" s="51"/>
    </row>
    <row r="4129" spans="1:7" ht="15" thickBot="1" x14ac:dyDescent="0.3">
      <c r="A4129" s="51"/>
      <c r="B4129" s="55">
        <f t="shared" si="45"/>
        <v>45396</v>
      </c>
      <c r="C4129" s="359">
        <v>19.820833333333333</v>
      </c>
      <c r="D4129" s="51"/>
      <c r="E4129" s="51"/>
      <c r="F4129" s="51"/>
      <c r="G4129" s="51"/>
    </row>
    <row r="4130" spans="1:7" ht="15" thickBot="1" x14ac:dyDescent="0.3">
      <c r="A4130" s="51"/>
      <c r="B4130" s="55">
        <f t="shared" si="45"/>
        <v>45397</v>
      </c>
      <c r="C4130" s="359">
        <v>19.358333333333338</v>
      </c>
      <c r="D4130" s="51"/>
      <c r="E4130" s="51"/>
      <c r="F4130" s="51"/>
      <c r="G4130" s="51"/>
    </row>
    <row r="4131" spans="1:7" ht="15" thickBot="1" x14ac:dyDescent="0.3">
      <c r="A4131" s="51"/>
      <c r="B4131" s="55">
        <f t="shared" si="45"/>
        <v>45398</v>
      </c>
      <c r="C4131" s="359">
        <v>13.616666666666665</v>
      </c>
      <c r="D4131" s="51"/>
      <c r="E4131" s="51"/>
      <c r="F4131" s="51"/>
      <c r="G4131" s="51"/>
    </row>
    <row r="4132" spans="1:7" ht="15" thickBot="1" x14ac:dyDescent="0.3">
      <c r="A4132" s="51"/>
      <c r="B4132" s="55">
        <f t="shared" si="45"/>
        <v>45399</v>
      </c>
      <c r="C4132" s="359">
        <v>10.008333333333335</v>
      </c>
      <c r="D4132" s="51"/>
      <c r="E4132" s="51"/>
      <c r="F4132" s="51"/>
      <c r="G4132" s="51"/>
    </row>
    <row r="4133" spans="1:7" ht="15" thickBot="1" x14ac:dyDescent="0.3">
      <c r="A4133" s="51"/>
      <c r="B4133" s="55">
        <f t="shared" si="45"/>
        <v>45400</v>
      </c>
      <c r="C4133" s="359">
        <v>10.870833333333332</v>
      </c>
      <c r="D4133" s="51"/>
      <c r="E4133" s="51"/>
      <c r="F4133" s="51"/>
      <c r="G4133" s="51"/>
    </row>
    <row r="4134" spans="1:7" ht="15" thickBot="1" x14ac:dyDescent="0.3">
      <c r="A4134" s="51"/>
      <c r="B4134" s="55">
        <f t="shared" si="45"/>
        <v>45401</v>
      </c>
      <c r="C4134" s="359">
        <v>10.512499999999998</v>
      </c>
      <c r="D4134" s="51"/>
      <c r="E4134" s="51"/>
      <c r="F4134" s="51"/>
      <c r="G4134" s="51"/>
    </row>
    <row r="4135" spans="1:7" ht="15" thickBot="1" x14ac:dyDescent="0.3">
      <c r="A4135" s="51"/>
      <c r="B4135" s="55">
        <f t="shared" si="45"/>
        <v>45402</v>
      </c>
      <c r="C4135" s="359">
        <v>10.533333333333335</v>
      </c>
      <c r="D4135" s="51"/>
      <c r="E4135" s="51"/>
      <c r="F4135" s="51"/>
      <c r="G4135" s="51"/>
    </row>
    <row r="4136" spans="1:7" ht="15" thickBot="1" x14ac:dyDescent="0.3">
      <c r="A4136" s="51"/>
      <c r="B4136" s="55">
        <f t="shared" si="45"/>
        <v>45403</v>
      </c>
      <c r="C4136" s="359">
        <v>10.233333333333333</v>
      </c>
      <c r="D4136" s="51"/>
      <c r="E4136" s="51"/>
      <c r="F4136" s="51"/>
      <c r="G4136" s="51"/>
    </row>
    <row r="4137" spans="1:7" ht="15" thickBot="1" x14ac:dyDescent="0.3">
      <c r="A4137" s="51"/>
      <c r="B4137" s="55">
        <f t="shared" si="45"/>
        <v>45404</v>
      </c>
      <c r="C4137" s="359">
        <v>8.8958333333333339</v>
      </c>
      <c r="D4137" s="51"/>
      <c r="E4137" s="51"/>
      <c r="F4137" s="51"/>
      <c r="G4137" s="51"/>
    </row>
    <row r="4138" spans="1:7" ht="15" thickBot="1" x14ac:dyDescent="0.3">
      <c r="A4138" s="51"/>
      <c r="B4138" s="55">
        <f t="shared" si="45"/>
        <v>45405</v>
      </c>
      <c r="C4138" s="359">
        <v>8.7958333333333343</v>
      </c>
      <c r="D4138" s="51"/>
      <c r="E4138" s="51"/>
      <c r="F4138" s="51"/>
      <c r="G4138" s="51"/>
    </row>
    <row r="4139" spans="1:7" ht="15" thickBot="1" x14ac:dyDescent="0.3">
      <c r="A4139" s="51"/>
      <c r="B4139" s="55">
        <f t="shared" si="45"/>
        <v>45406</v>
      </c>
      <c r="C4139" s="359">
        <v>9.4124999999999996</v>
      </c>
      <c r="D4139" s="51"/>
      <c r="E4139" s="51"/>
      <c r="F4139" s="51"/>
      <c r="G4139" s="51"/>
    </row>
    <row r="4140" spans="1:7" ht="15" thickBot="1" x14ac:dyDescent="0.3">
      <c r="A4140" s="51"/>
      <c r="B4140" s="55">
        <f t="shared" si="45"/>
        <v>45407</v>
      </c>
      <c r="C4140" s="359">
        <v>9.5833333333333339</v>
      </c>
      <c r="D4140" s="51"/>
      <c r="E4140" s="51"/>
      <c r="F4140" s="51"/>
      <c r="G4140" s="51"/>
    </row>
    <row r="4141" spans="1:7" ht="15" thickBot="1" x14ac:dyDescent="0.3">
      <c r="A4141" s="51"/>
      <c r="B4141" s="55">
        <f t="shared" si="45"/>
        <v>45408</v>
      </c>
      <c r="C4141" s="359">
        <v>10.549999999999999</v>
      </c>
      <c r="D4141" s="51"/>
      <c r="E4141" s="51"/>
      <c r="F4141" s="51"/>
      <c r="G4141" s="51"/>
    </row>
    <row r="4142" spans="1:7" ht="15" thickBot="1" x14ac:dyDescent="0.3">
      <c r="A4142" s="51"/>
      <c r="B4142" s="55">
        <f t="shared" si="45"/>
        <v>45409</v>
      </c>
      <c r="C4142" s="359">
        <v>12.595833333333331</v>
      </c>
      <c r="D4142" s="51"/>
      <c r="E4142" s="51"/>
      <c r="F4142" s="51"/>
      <c r="G4142" s="51"/>
    </row>
    <row r="4143" spans="1:7" ht="15" thickBot="1" x14ac:dyDescent="0.3">
      <c r="A4143" s="51"/>
      <c r="B4143" s="55">
        <f t="shared" si="45"/>
        <v>45410</v>
      </c>
      <c r="C4143" s="359">
        <v>15.275</v>
      </c>
      <c r="D4143" s="51"/>
      <c r="E4143" s="51"/>
      <c r="F4143" s="51"/>
      <c r="G4143" s="51"/>
    </row>
    <row r="4144" spans="1:7" ht="15" thickBot="1" x14ac:dyDescent="0.3">
      <c r="A4144" s="51"/>
      <c r="B4144" s="55">
        <f t="shared" si="45"/>
        <v>45411</v>
      </c>
      <c r="C4144" s="359">
        <v>17.883333333333329</v>
      </c>
      <c r="D4144" s="51"/>
      <c r="E4144" s="51"/>
      <c r="F4144" s="51"/>
      <c r="G4144" s="51"/>
    </row>
    <row r="4145" spans="1:7" ht="15" thickBot="1" x14ac:dyDescent="0.3">
      <c r="A4145" s="51"/>
      <c r="B4145" s="55">
        <f t="shared" si="45"/>
        <v>45412</v>
      </c>
      <c r="C4145" s="359">
        <v>19.904166666666661</v>
      </c>
      <c r="D4145" s="51"/>
      <c r="E4145" s="51"/>
      <c r="F4145" s="51"/>
      <c r="G4145" s="51"/>
    </row>
    <row r="4146" spans="1:7" ht="15" thickBot="1" x14ac:dyDescent="0.3">
      <c r="A4146" s="51"/>
      <c r="B4146" s="55">
        <f t="shared" si="45"/>
        <v>45413</v>
      </c>
      <c r="C4146" s="359">
        <v>18.245833333333334</v>
      </c>
      <c r="D4146" s="51"/>
      <c r="E4146" s="51"/>
      <c r="F4146" s="51"/>
      <c r="G4146" s="51"/>
    </row>
    <row r="4147" spans="1:7" ht="15" thickBot="1" x14ac:dyDescent="0.3">
      <c r="A4147" s="51"/>
      <c r="B4147" s="55">
        <f t="shared" si="45"/>
        <v>45414</v>
      </c>
      <c r="C4147" s="359">
        <v>15.237500000000002</v>
      </c>
      <c r="D4147" s="51"/>
      <c r="E4147" s="51"/>
      <c r="F4147" s="51"/>
      <c r="G4147" s="51"/>
    </row>
    <row r="4148" spans="1:7" ht="15" thickBot="1" x14ac:dyDescent="0.3">
      <c r="A4148" s="51"/>
      <c r="B4148" s="55">
        <f t="shared" si="45"/>
        <v>45415</v>
      </c>
      <c r="C4148" s="359">
        <v>13.158333333333333</v>
      </c>
      <c r="D4148" s="51"/>
      <c r="E4148" s="51"/>
      <c r="F4148" s="51"/>
      <c r="G4148" s="51"/>
    </row>
    <row r="4149" spans="1:7" ht="15" thickBot="1" x14ac:dyDescent="0.3">
      <c r="A4149" s="51"/>
      <c r="B4149" s="55">
        <f t="shared" si="45"/>
        <v>45416</v>
      </c>
      <c r="C4149" s="359">
        <v>16.533333333333335</v>
      </c>
      <c r="D4149" s="51"/>
      <c r="E4149" s="51"/>
      <c r="F4149" s="51"/>
      <c r="G4149" s="51"/>
    </row>
    <row r="4150" spans="1:7" ht="15" thickBot="1" x14ac:dyDescent="0.3">
      <c r="A4150" s="51"/>
      <c r="B4150" s="55">
        <f t="shared" si="45"/>
        <v>45417</v>
      </c>
      <c r="C4150" s="359">
        <v>17.733333333333334</v>
      </c>
      <c r="D4150" s="51"/>
      <c r="E4150" s="51"/>
      <c r="F4150" s="51"/>
      <c r="G4150" s="51"/>
    </row>
    <row r="4151" spans="1:7" ht="15" thickBot="1" x14ac:dyDescent="0.3">
      <c r="A4151" s="51"/>
      <c r="B4151" s="55">
        <f t="shared" si="45"/>
        <v>45418</v>
      </c>
      <c r="C4151" s="359">
        <v>17.212500000000002</v>
      </c>
      <c r="D4151" s="51"/>
      <c r="E4151" s="51"/>
      <c r="F4151" s="51"/>
      <c r="G4151" s="51"/>
    </row>
    <row r="4152" spans="1:7" ht="15" thickBot="1" x14ac:dyDescent="0.3">
      <c r="A4152" s="51"/>
      <c r="B4152" s="55">
        <f t="shared" ref="B4152:B4215" si="46">+B4151+1</f>
        <v>45419</v>
      </c>
      <c r="C4152" s="359">
        <v>15.112499999999999</v>
      </c>
      <c r="D4152" s="51"/>
      <c r="E4152" s="51"/>
      <c r="F4152" s="51"/>
      <c r="G4152" s="51"/>
    </row>
    <row r="4153" spans="1:7" ht="15" thickBot="1" x14ac:dyDescent="0.3">
      <c r="A4153" s="51"/>
      <c r="B4153" s="55">
        <f t="shared" si="46"/>
        <v>45420</v>
      </c>
      <c r="C4153" s="359">
        <v>17.041666666666668</v>
      </c>
      <c r="D4153" s="51"/>
      <c r="E4153" s="51"/>
      <c r="F4153" s="51"/>
      <c r="G4153" s="51"/>
    </row>
    <row r="4154" spans="1:7" ht="15" thickBot="1" x14ac:dyDescent="0.3">
      <c r="A4154" s="51"/>
      <c r="B4154" s="55">
        <f t="shared" si="46"/>
        <v>45421</v>
      </c>
      <c r="C4154" s="359">
        <v>18.849999999999998</v>
      </c>
      <c r="D4154" s="51"/>
      <c r="E4154" s="51"/>
      <c r="F4154" s="51"/>
      <c r="G4154" s="51"/>
    </row>
    <row r="4155" spans="1:7" ht="15" thickBot="1" x14ac:dyDescent="0.3">
      <c r="A4155" s="51"/>
      <c r="B4155" s="55">
        <f t="shared" si="46"/>
        <v>45422</v>
      </c>
      <c r="C4155" s="359">
        <v>19.879166666666666</v>
      </c>
      <c r="D4155" s="51"/>
      <c r="E4155" s="51"/>
      <c r="F4155" s="51"/>
      <c r="G4155" s="51"/>
    </row>
    <row r="4156" spans="1:7" ht="15" thickBot="1" x14ac:dyDescent="0.3">
      <c r="A4156" s="51"/>
      <c r="B4156" s="55">
        <f t="shared" si="46"/>
        <v>45423</v>
      </c>
      <c r="C4156" s="359">
        <v>20.041666666666668</v>
      </c>
      <c r="D4156" s="51"/>
      <c r="E4156" s="51"/>
      <c r="F4156" s="51"/>
      <c r="G4156" s="51"/>
    </row>
    <row r="4157" spans="1:7" ht="15" thickBot="1" x14ac:dyDescent="0.3">
      <c r="A4157" s="51"/>
      <c r="B4157" s="55">
        <f t="shared" si="46"/>
        <v>45424</v>
      </c>
      <c r="C4157" s="359">
        <v>20.974999999999998</v>
      </c>
      <c r="D4157" s="51"/>
      <c r="E4157" s="51"/>
      <c r="F4157" s="51"/>
      <c r="G4157" s="51"/>
    </row>
    <row r="4158" spans="1:7" ht="15" thickBot="1" x14ac:dyDescent="0.3">
      <c r="A4158" s="51"/>
      <c r="B4158" s="55">
        <f t="shared" si="46"/>
        <v>45425</v>
      </c>
      <c r="C4158" s="359">
        <v>19.150000000000002</v>
      </c>
      <c r="D4158" s="51"/>
      <c r="E4158" s="51"/>
      <c r="F4158" s="51"/>
      <c r="G4158" s="51"/>
    </row>
    <row r="4159" spans="1:7" ht="15" thickBot="1" x14ac:dyDescent="0.3">
      <c r="A4159" s="51"/>
      <c r="B4159" s="55">
        <f t="shared" si="46"/>
        <v>45426</v>
      </c>
      <c r="C4159" s="359">
        <v>18.104166666666668</v>
      </c>
      <c r="D4159" s="51"/>
      <c r="E4159" s="51"/>
      <c r="F4159" s="51"/>
      <c r="G4159" s="51"/>
    </row>
    <row r="4160" spans="1:7" ht="15" thickBot="1" x14ac:dyDescent="0.3">
      <c r="A4160" s="51"/>
      <c r="B4160" s="55">
        <f t="shared" si="46"/>
        <v>45427</v>
      </c>
      <c r="C4160" s="359">
        <v>15.929166666666665</v>
      </c>
      <c r="D4160" s="51"/>
      <c r="E4160" s="51"/>
      <c r="F4160" s="51"/>
      <c r="G4160" s="51"/>
    </row>
    <row r="4161" spans="1:7" ht="15" thickBot="1" x14ac:dyDescent="0.3">
      <c r="A4161" s="51"/>
      <c r="B4161" s="55">
        <f t="shared" si="46"/>
        <v>45428</v>
      </c>
      <c r="C4161" s="359">
        <v>15.066666666666668</v>
      </c>
      <c r="D4161" s="51"/>
      <c r="E4161" s="51"/>
      <c r="F4161" s="51"/>
      <c r="G4161" s="51"/>
    </row>
    <row r="4162" spans="1:7" ht="15" thickBot="1" x14ac:dyDescent="0.3">
      <c r="A4162" s="51"/>
      <c r="B4162" s="55">
        <f t="shared" si="46"/>
        <v>45429</v>
      </c>
      <c r="C4162" s="359">
        <v>16.791666666666668</v>
      </c>
      <c r="D4162" s="51"/>
      <c r="E4162" s="51"/>
      <c r="F4162" s="51"/>
      <c r="G4162" s="51"/>
    </row>
    <row r="4163" spans="1:7" ht="15" thickBot="1" x14ac:dyDescent="0.3">
      <c r="A4163" s="51"/>
      <c r="B4163" s="55">
        <f t="shared" si="46"/>
        <v>45430</v>
      </c>
      <c r="C4163" s="359">
        <v>18.399999999999999</v>
      </c>
      <c r="D4163" s="51"/>
      <c r="E4163" s="51"/>
      <c r="F4163" s="51"/>
      <c r="G4163" s="51"/>
    </row>
    <row r="4164" spans="1:7" ht="15" thickBot="1" x14ac:dyDescent="0.3">
      <c r="A4164" s="51"/>
      <c r="B4164" s="55">
        <f t="shared" si="46"/>
        <v>45431</v>
      </c>
      <c r="C4164" s="359">
        <v>18.579166666666666</v>
      </c>
      <c r="D4164" s="51"/>
      <c r="E4164" s="51"/>
      <c r="F4164" s="51"/>
      <c r="G4164" s="51"/>
    </row>
    <row r="4165" spans="1:7" ht="15" thickBot="1" x14ac:dyDescent="0.3">
      <c r="A4165" s="51"/>
      <c r="B4165" s="55">
        <f t="shared" si="46"/>
        <v>45432</v>
      </c>
      <c r="C4165" s="359">
        <v>19.8</v>
      </c>
      <c r="D4165" s="51"/>
      <c r="E4165" s="51"/>
      <c r="F4165" s="51"/>
      <c r="G4165" s="51"/>
    </row>
    <row r="4166" spans="1:7" ht="15" thickBot="1" x14ac:dyDescent="0.3">
      <c r="A4166" s="51"/>
      <c r="B4166" s="55">
        <f t="shared" si="46"/>
        <v>45433</v>
      </c>
      <c r="C4166" s="359">
        <v>18.354166666666668</v>
      </c>
      <c r="D4166" s="51"/>
      <c r="E4166" s="51"/>
      <c r="F4166" s="51"/>
      <c r="G4166" s="51"/>
    </row>
    <row r="4167" spans="1:7" ht="15" thickBot="1" x14ac:dyDescent="0.3">
      <c r="A4167" s="51"/>
      <c r="B4167" s="55">
        <f t="shared" si="46"/>
        <v>45434</v>
      </c>
      <c r="C4167" s="359">
        <v>17.304166666666664</v>
      </c>
      <c r="D4167" s="51"/>
      <c r="E4167" s="51"/>
      <c r="F4167" s="51"/>
      <c r="G4167" s="51"/>
    </row>
    <row r="4168" spans="1:7" ht="15" thickBot="1" x14ac:dyDescent="0.3">
      <c r="A4168" s="51"/>
      <c r="B4168" s="55">
        <f t="shared" si="46"/>
        <v>45435</v>
      </c>
      <c r="C4168" s="359">
        <v>18.191666666666666</v>
      </c>
      <c r="D4168" s="51"/>
      <c r="E4168" s="51"/>
      <c r="F4168" s="51"/>
      <c r="G4168" s="51"/>
    </row>
    <row r="4169" spans="1:7" ht="15" thickBot="1" x14ac:dyDescent="0.3">
      <c r="A4169" s="51"/>
      <c r="B4169" s="55">
        <f t="shared" si="46"/>
        <v>45436</v>
      </c>
      <c r="C4169" s="359">
        <v>18.216666666666669</v>
      </c>
      <c r="D4169" s="51"/>
      <c r="E4169" s="51"/>
      <c r="F4169" s="51"/>
      <c r="G4169" s="51"/>
    </row>
    <row r="4170" spans="1:7" ht="15" thickBot="1" x14ac:dyDescent="0.3">
      <c r="A4170" s="51"/>
      <c r="B4170" s="55">
        <f t="shared" si="46"/>
        <v>45437</v>
      </c>
      <c r="C4170" s="359">
        <v>18.933333333333337</v>
      </c>
      <c r="D4170" s="51"/>
      <c r="E4170" s="51"/>
      <c r="F4170" s="51"/>
      <c r="G4170" s="51"/>
    </row>
    <row r="4171" spans="1:7" ht="15" thickBot="1" x14ac:dyDescent="0.3">
      <c r="A4171" s="51"/>
      <c r="B4171" s="55">
        <f t="shared" si="46"/>
        <v>45438</v>
      </c>
      <c r="C4171" s="359">
        <v>19.991666666666667</v>
      </c>
      <c r="D4171" s="51"/>
      <c r="E4171" s="51"/>
      <c r="F4171" s="51"/>
      <c r="G4171" s="51"/>
    </row>
    <row r="4172" spans="1:7" ht="15" thickBot="1" x14ac:dyDescent="0.3">
      <c r="A4172" s="51"/>
      <c r="B4172" s="55">
        <f t="shared" si="46"/>
        <v>45439</v>
      </c>
      <c r="C4172" s="359">
        <v>21.279166666666665</v>
      </c>
      <c r="D4172" s="51"/>
      <c r="E4172" s="51"/>
      <c r="F4172" s="51"/>
      <c r="G4172" s="51"/>
    </row>
    <row r="4173" spans="1:7" ht="15" thickBot="1" x14ac:dyDescent="0.3">
      <c r="A4173" s="51"/>
      <c r="B4173" s="55">
        <f t="shared" si="46"/>
        <v>45440</v>
      </c>
      <c r="C4173" s="359">
        <v>19.858333333333338</v>
      </c>
      <c r="D4173" s="51"/>
      <c r="E4173" s="51"/>
      <c r="F4173" s="51"/>
      <c r="G4173" s="51"/>
    </row>
    <row r="4174" spans="1:7" ht="15" thickBot="1" x14ac:dyDescent="0.3">
      <c r="A4174" s="51"/>
      <c r="B4174" s="55">
        <f t="shared" si="46"/>
        <v>45441</v>
      </c>
      <c r="C4174" s="359">
        <v>20.370833333333334</v>
      </c>
      <c r="D4174" s="51"/>
      <c r="E4174" s="51"/>
      <c r="F4174" s="51"/>
      <c r="G4174" s="51"/>
    </row>
    <row r="4175" spans="1:7" ht="15" thickBot="1" x14ac:dyDescent="0.3">
      <c r="A4175" s="51"/>
      <c r="B4175" s="55">
        <f t="shared" si="46"/>
        <v>45442</v>
      </c>
      <c r="C4175" s="359">
        <v>18.137500000000003</v>
      </c>
      <c r="D4175" s="51"/>
      <c r="E4175" s="51"/>
      <c r="F4175" s="51"/>
      <c r="G4175" s="51"/>
    </row>
    <row r="4176" spans="1:7" ht="15" thickBot="1" x14ac:dyDescent="0.3">
      <c r="A4176" s="51"/>
      <c r="B4176" s="55">
        <f t="shared" si="46"/>
        <v>45443</v>
      </c>
      <c r="C4176" s="359">
        <v>17.866666666666664</v>
      </c>
      <c r="D4176" s="51"/>
      <c r="E4176" s="51"/>
      <c r="F4176" s="51"/>
      <c r="G4176" s="51"/>
    </row>
    <row r="4177" spans="1:7" ht="15" thickBot="1" x14ac:dyDescent="0.3">
      <c r="A4177" s="51"/>
      <c r="B4177" s="55">
        <f t="shared" si="46"/>
        <v>45444</v>
      </c>
      <c r="C4177" s="359">
        <v>17.587499999999999</v>
      </c>
      <c r="D4177" s="51"/>
      <c r="E4177" s="51"/>
      <c r="F4177" s="51"/>
      <c r="G4177" s="51"/>
    </row>
    <row r="4178" spans="1:7" ht="15" thickBot="1" x14ac:dyDescent="0.3">
      <c r="A4178" s="51"/>
      <c r="B4178" s="55">
        <f t="shared" si="46"/>
        <v>45445</v>
      </c>
      <c r="C4178" s="358"/>
      <c r="D4178" s="51"/>
      <c r="E4178" s="51"/>
      <c r="F4178" s="51"/>
      <c r="G4178" s="51"/>
    </row>
    <row r="4179" spans="1:7" ht="15" thickBot="1" x14ac:dyDescent="0.3">
      <c r="A4179" s="51"/>
      <c r="B4179" s="55">
        <f t="shared" si="46"/>
        <v>45446</v>
      </c>
      <c r="C4179" s="358"/>
      <c r="D4179" s="51"/>
      <c r="E4179" s="51"/>
      <c r="F4179" s="51"/>
      <c r="G4179" s="51"/>
    </row>
    <row r="4180" spans="1:7" ht="15" thickBot="1" x14ac:dyDescent="0.3">
      <c r="A4180" s="51"/>
      <c r="B4180" s="55">
        <f t="shared" si="46"/>
        <v>45447</v>
      </c>
      <c r="C4180" s="358"/>
      <c r="D4180" s="51"/>
      <c r="E4180" s="51"/>
      <c r="F4180" s="51"/>
      <c r="G4180" s="51"/>
    </row>
    <row r="4181" spans="1:7" ht="15" thickBot="1" x14ac:dyDescent="0.3">
      <c r="A4181" s="51"/>
      <c r="B4181" s="55">
        <f t="shared" si="46"/>
        <v>45448</v>
      </c>
      <c r="C4181" s="358"/>
      <c r="D4181" s="51"/>
      <c r="E4181" s="51"/>
      <c r="F4181" s="51"/>
      <c r="G4181" s="51"/>
    </row>
    <row r="4182" spans="1:7" ht="15" thickBot="1" x14ac:dyDescent="0.3">
      <c r="A4182" s="51"/>
      <c r="B4182" s="55">
        <f t="shared" si="46"/>
        <v>45449</v>
      </c>
      <c r="C4182" s="358"/>
      <c r="D4182" s="51"/>
      <c r="E4182" s="51"/>
      <c r="F4182" s="51"/>
      <c r="G4182" s="51"/>
    </row>
    <row r="4183" spans="1:7" ht="15" thickBot="1" x14ac:dyDescent="0.3">
      <c r="A4183" s="51"/>
      <c r="B4183" s="55">
        <f t="shared" si="46"/>
        <v>45450</v>
      </c>
      <c r="C4183" s="358"/>
      <c r="D4183" s="51"/>
      <c r="E4183" s="51"/>
      <c r="F4183" s="51"/>
      <c r="G4183" s="51"/>
    </row>
    <row r="4184" spans="1:7" ht="15" thickBot="1" x14ac:dyDescent="0.3">
      <c r="A4184" s="51"/>
      <c r="B4184" s="55">
        <f t="shared" si="46"/>
        <v>45451</v>
      </c>
      <c r="C4184" s="358"/>
      <c r="D4184" s="51"/>
      <c r="E4184" s="51"/>
      <c r="F4184" s="51"/>
      <c r="G4184" s="51"/>
    </row>
    <row r="4185" spans="1:7" ht="15" thickBot="1" x14ac:dyDescent="0.3">
      <c r="A4185" s="51"/>
      <c r="B4185" s="55">
        <f t="shared" si="46"/>
        <v>45452</v>
      </c>
      <c r="C4185" s="358"/>
      <c r="D4185" s="51"/>
      <c r="E4185" s="51"/>
      <c r="F4185" s="51"/>
      <c r="G4185" s="51"/>
    </row>
    <row r="4186" spans="1:7" ht="15" thickBot="1" x14ac:dyDescent="0.3">
      <c r="A4186" s="51"/>
      <c r="B4186" s="55">
        <f t="shared" si="46"/>
        <v>45453</v>
      </c>
      <c r="C4186" s="358"/>
      <c r="D4186" s="51"/>
      <c r="E4186" s="51"/>
      <c r="F4186" s="51"/>
      <c r="G4186" s="51"/>
    </row>
    <row r="4187" spans="1:7" ht="15" thickBot="1" x14ac:dyDescent="0.3">
      <c r="A4187" s="51"/>
      <c r="B4187" s="55">
        <f t="shared" si="46"/>
        <v>45454</v>
      </c>
      <c r="C4187" s="358"/>
      <c r="D4187" s="51"/>
      <c r="E4187" s="51"/>
      <c r="F4187" s="51"/>
      <c r="G4187" s="51"/>
    </row>
    <row r="4188" spans="1:7" ht="15" thickBot="1" x14ac:dyDescent="0.3">
      <c r="A4188" s="51"/>
      <c r="B4188" s="55">
        <f t="shared" si="46"/>
        <v>45455</v>
      </c>
      <c r="C4188" s="358"/>
      <c r="D4188" s="51"/>
      <c r="E4188" s="51"/>
      <c r="F4188" s="51"/>
      <c r="G4188" s="51"/>
    </row>
    <row r="4189" spans="1:7" ht="15" thickBot="1" x14ac:dyDescent="0.3">
      <c r="A4189" s="51"/>
      <c r="B4189" s="55">
        <f t="shared" si="46"/>
        <v>45456</v>
      </c>
      <c r="C4189" s="358"/>
      <c r="D4189" s="51"/>
      <c r="E4189" s="51"/>
      <c r="F4189" s="51"/>
      <c r="G4189" s="51"/>
    </row>
    <row r="4190" spans="1:7" ht="15" thickBot="1" x14ac:dyDescent="0.3">
      <c r="A4190" s="51"/>
      <c r="B4190" s="55">
        <f t="shared" si="46"/>
        <v>45457</v>
      </c>
      <c r="C4190" s="358"/>
      <c r="D4190" s="51"/>
      <c r="E4190" s="51"/>
      <c r="F4190" s="51"/>
      <c r="G4190" s="51"/>
    </row>
    <row r="4191" spans="1:7" ht="15" thickBot="1" x14ac:dyDescent="0.3">
      <c r="A4191" s="51"/>
      <c r="B4191" s="55">
        <f t="shared" si="46"/>
        <v>45458</v>
      </c>
      <c r="C4191" s="358"/>
      <c r="D4191" s="51"/>
      <c r="E4191" s="51"/>
      <c r="F4191" s="51"/>
      <c r="G4191" s="51"/>
    </row>
    <row r="4192" spans="1:7" ht="15" thickBot="1" x14ac:dyDescent="0.3">
      <c r="A4192" s="51"/>
      <c r="B4192" s="55">
        <f t="shared" si="46"/>
        <v>45459</v>
      </c>
      <c r="C4192" s="358"/>
      <c r="D4192" s="51"/>
      <c r="E4192" s="51"/>
      <c r="F4192" s="51"/>
      <c r="G4192" s="51"/>
    </row>
    <row r="4193" spans="1:7" ht="15" thickBot="1" x14ac:dyDescent="0.3">
      <c r="A4193" s="51"/>
      <c r="B4193" s="55">
        <f t="shared" si="46"/>
        <v>45460</v>
      </c>
      <c r="C4193" s="358"/>
      <c r="D4193" s="51"/>
      <c r="E4193" s="51"/>
      <c r="F4193" s="51"/>
      <c r="G4193" s="51"/>
    </row>
    <row r="4194" spans="1:7" ht="15" thickBot="1" x14ac:dyDescent="0.3">
      <c r="A4194" s="51"/>
      <c r="B4194" s="55">
        <f t="shared" si="46"/>
        <v>45461</v>
      </c>
      <c r="C4194" s="358"/>
      <c r="D4194" s="51"/>
      <c r="E4194" s="51"/>
      <c r="F4194" s="51"/>
      <c r="G4194" s="51"/>
    </row>
    <row r="4195" spans="1:7" ht="15" thickBot="1" x14ac:dyDescent="0.3">
      <c r="A4195" s="51"/>
      <c r="B4195" s="55">
        <f t="shared" si="46"/>
        <v>45462</v>
      </c>
      <c r="C4195" s="358"/>
      <c r="D4195" s="51"/>
      <c r="E4195" s="51"/>
      <c r="F4195" s="51"/>
      <c r="G4195" s="51"/>
    </row>
    <row r="4196" spans="1:7" ht="15" thickBot="1" x14ac:dyDescent="0.3">
      <c r="A4196" s="51"/>
      <c r="B4196" s="55">
        <f t="shared" si="46"/>
        <v>45463</v>
      </c>
      <c r="C4196" s="358"/>
      <c r="D4196" s="51"/>
      <c r="E4196" s="51"/>
      <c r="F4196" s="51"/>
      <c r="G4196" s="51"/>
    </row>
    <row r="4197" spans="1:7" ht="15" thickBot="1" x14ac:dyDescent="0.3">
      <c r="A4197" s="51"/>
      <c r="B4197" s="55">
        <f t="shared" si="46"/>
        <v>45464</v>
      </c>
      <c r="C4197" s="358"/>
      <c r="D4197" s="51"/>
      <c r="E4197" s="51"/>
      <c r="F4197" s="51"/>
      <c r="G4197" s="51"/>
    </row>
    <row r="4198" spans="1:7" ht="15" thickBot="1" x14ac:dyDescent="0.3">
      <c r="A4198" s="51"/>
      <c r="B4198" s="55">
        <f t="shared" si="46"/>
        <v>45465</v>
      </c>
      <c r="C4198" s="358"/>
      <c r="D4198" s="51"/>
      <c r="E4198" s="51"/>
      <c r="F4198" s="51"/>
      <c r="G4198" s="51"/>
    </row>
    <row r="4199" spans="1:7" ht="15" thickBot="1" x14ac:dyDescent="0.3">
      <c r="A4199" s="51"/>
      <c r="B4199" s="55">
        <f t="shared" si="46"/>
        <v>45466</v>
      </c>
      <c r="C4199" s="358"/>
      <c r="D4199" s="51"/>
      <c r="E4199" s="51"/>
      <c r="F4199" s="51"/>
      <c r="G4199" s="51"/>
    </row>
    <row r="4200" spans="1:7" ht="15" thickBot="1" x14ac:dyDescent="0.3">
      <c r="A4200" s="51"/>
      <c r="B4200" s="55">
        <f t="shared" si="46"/>
        <v>45467</v>
      </c>
      <c r="C4200" s="358"/>
      <c r="D4200" s="51"/>
      <c r="E4200" s="51"/>
      <c r="F4200" s="51"/>
      <c r="G4200" s="51"/>
    </row>
    <row r="4201" spans="1:7" ht="15" thickBot="1" x14ac:dyDescent="0.3">
      <c r="A4201" s="51"/>
      <c r="B4201" s="55">
        <f t="shared" si="46"/>
        <v>45468</v>
      </c>
      <c r="C4201" s="358"/>
      <c r="D4201" s="51"/>
      <c r="E4201" s="51"/>
      <c r="F4201" s="51"/>
      <c r="G4201" s="51"/>
    </row>
    <row r="4202" spans="1:7" ht="15" thickBot="1" x14ac:dyDescent="0.3">
      <c r="A4202" s="51"/>
      <c r="B4202" s="55">
        <f t="shared" si="46"/>
        <v>45469</v>
      </c>
      <c r="C4202" s="358"/>
      <c r="D4202" s="51"/>
      <c r="E4202" s="51"/>
      <c r="F4202" s="51"/>
      <c r="G4202" s="51"/>
    </row>
    <row r="4203" spans="1:7" ht="15" thickBot="1" x14ac:dyDescent="0.3">
      <c r="A4203" s="51"/>
      <c r="B4203" s="55">
        <f t="shared" si="46"/>
        <v>45470</v>
      </c>
      <c r="C4203" s="358"/>
      <c r="D4203" s="51"/>
      <c r="E4203" s="51"/>
      <c r="F4203" s="51"/>
      <c r="G4203" s="51"/>
    </row>
    <row r="4204" spans="1:7" ht="15" thickBot="1" x14ac:dyDescent="0.3">
      <c r="A4204" s="51"/>
      <c r="B4204" s="55">
        <f t="shared" si="46"/>
        <v>45471</v>
      </c>
      <c r="C4204" s="358"/>
      <c r="D4204" s="51"/>
      <c r="E4204" s="51"/>
      <c r="F4204" s="51"/>
      <c r="G4204" s="51"/>
    </row>
    <row r="4205" spans="1:7" ht="15" thickBot="1" x14ac:dyDescent="0.3">
      <c r="A4205" s="51"/>
      <c r="B4205" s="55">
        <f t="shared" si="46"/>
        <v>45472</v>
      </c>
      <c r="C4205" s="358"/>
      <c r="D4205" s="51"/>
      <c r="E4205" s="51"/>
      <c r="F4205" s="51"/>
      <c r="G4205" s="51"/>
    </row>
    <row r="4206" spans="1:7" ht="15" thickBot="1" x14ac:dyDescent="0.3">
      <c r="A4206" s="51"/>
      <c r="B4206" s="55">
        <f t="shared" si="46"/>
        <v>45473</v>
      </c>
      <c r="C4206" s="358"/>
      <c r="D4206" s="51"/>
      <c r="E4206" s="51"/>
      <c r="F4206" s="51"/>
      <c r="G4206" s="51"/>
    </row>
    <row r="4207" spans="1:7" ht="15" thickBot="1" x14ac:dyDescent="0.3">
      <c r="A4207" s="51"/>
      <c r="B4207" s="55">
        <f t="shared" si="46"/>
        <v>45474</v>
      </c>
      <c r="C4207" s="358"/>
      <c r="D4207" s="51"/>
      <c r="E4207" s="51"/>
      <c r="F4207" s="51"/>
      <c r="G4207" s="51"/>
    </row>
    <row r="4208" spans="1:7" ht="15" thickBot="1" x14ac:dyDescent="0.3">
      <c r="A4208" s="51"/>
      <c r="B4208" s="55">
        <f t="shared" si="46"/>
        <v>45475</v>
      </c>
      <c r="C4208" s="358"/>
      <c r="D4208" s="51"/>
      <c r="E4208" s="51"/>
      <c r="F4208" s="51"/>
      <c r="G4208" s="51"/>
    </row>
    <row r="4209" spans="1:7" ht="15" thickBot="1" x14ac:dyDescent="0.3">
      <c r="A4209" s="51"/>
      <c r="B4209" s="55">
        <f t="shared" si="46"/>
        <v>45476</v>
      </c>
      <c r="C4209" s="358"/>
      <c r="D4209" s="51"/>
      <c r="E4209" s="51"/>
      <c r="F4209" s="51"/>
      <c r="G4209" s="51"/>
    </row>
    <row r="4210" spans="1:7" ht="15" thickBot="1" x14ac:dyDescent="0.3">
      <c r="A4210" s="51"/>
      <c r="B4210" s="55">
        <f t="shared" si="46"/>
        <v>45477</v>
      </c>
      <c r="C4210" s="358"/>
      <c r="D4210" s="51"/>
      <c r="E4210" s="51"/>
      <c r="F4210" s="51"/>
      <c r="G4210" s="51"/>
    </row>
    <row r="4211" spans="1:7" ht="15" thickBot="1" x14ac:dyDescent="0.3">
      <c r="A4211" s="51"/>
      <c r="B4211" s="55">
        <f t="shared" si="46"/>
        <v>45478</v>
      </c>
      <c r="C4211" s="358"/>
      <c r="D4211" s="51"/>
      <c r="E4211" s="51"/>
      <c r="F4211" s="51"/>
      <c r="G4211" s="51"/>
    </row>
    <row r="4212" spans="1:7" ht="15" thickBot="1" x14ac:dyDescent="0.3">
      <c r="A4212" s="51"/>
      <c r="B4212" s="55">
        <f t="shared" si="46"/>
        <v>45479</v>
      </c>
      <c r="C4212" s="358"/>
      <c r="D4212" s="51"/>
      <c r="E4212" s="51"/>
      <c r="F4212" s="51"/>
      <c r="G4212" s="51"/>
    </row>
    <row r="4213" spans="1:7" ht="15" thickBot="1" x14ac:dyDescent="0.3">
      <c r="A4213" s="51"/>
      <c r="B4213" s="55">
        <f t="shared" si="46"/>
        <v>45480</v>
      </c>
      <c r="C4213" s="358"/>
      <c r="D4213" s="51"/>
      <c r="E4213" s="51"/>
      <c r="F4213" s="51"/>
      <c r="G4213" s="51"/>
    </row>
    <row r="4214" spans="1:7" ht="15" thickBot="1" x14ac:dyDescent="0.3">
      <c r="A4214" s="51"/>
      <c r="B4214" s="55">
        <f t="shared" si="46"/>
        <v>45481</v>
      </c>
      <c r="C4214" s="358"/>
      <c r="D4214" s="51"/>
      <c r="E4214" s="51"/>
      <c r="F4214" s="51"/>
      <c r="G4214" s="51"/>
    </row>
    <row r="4215" spans="1:7" ht="15" thickBot="1" x14ac:dyDescent="0.3">
      <c r="A4215" s="51"/>
      <c r="B4215" s="55">
        <f t="shared" si="46"/>
        <v>45482</v>
      </c>
      <c r="C4215" s="358"/>
      <c r="D4215" s="51"/>
      <c r="E4215" s="51"/>
      <c r="F4215" s="51"/>
      <c r="G4215" s="51"/>
    </row>
    <row r="4216" spans="1:7" ht="15" thickBot="1" x14ac:dyDescent="0.3">
      <c r="A4216" s="51"/>
      <c r="B4216" s="55">
        <f t="shared" ref="B4216:B4279" si="47">+B4215+1</f>
        <v>45483</v>
      </c>
      <c r="C4216" s="358"/>
      <c r="D4216" s="51"/>
      <c r="E4216" s="51"/>
      <c r="F4216" s="51"/>
      <c r="G4216" s="51"/>
    </row>
    <row r="4217" spans="1:7" ht="15" thickBot="1" x14ac:dyDescent="0.3">
      <c r="A4217" s="51"/>
      <c r="B4217" s="55">
        <f t="shared" si="47"/>
        <v>45484</v>
      </c>
      <c r="C4217" s="358"/>
      <c r="D4217" s="51"/>
      <c r="E4217" s="51"/>
      <c r="F4217" s="51"/>
      <c r="G4217" s="51"/>
    </row>
    <row r="4218" spans="1:7" ht="15" thickBot="1" x14ac:dyDescent="0.3">
      <c r="A4218" s="51"/>
      <c r="B4218" s="55">
        <f t="shared" si="47"/>
        <v>45485</v>
      </c>
      <c r="C4218" s="358"/>
      <c r="D4218" s="51"/>
      <c r="E4218" s="51"/>
      <c r="F4218" s="51"/>
      <c r="G4218" s="51"/>
    </row>
    <row r="4219" spans="1:7" ht="15" thickBot="1" x14ac:dyDescent="0.3">
      <c r="A4219" s="51"/>
      <c r="B4219" s="55">
        <f t="shared" si="47"/>
        <v>45486</v>
      </c>
      <c r="C4219" s="358"/>
      <c r="D4219" s="51"/>
      <c r="E4219" s="51"/>
      <c r="F4219" s="51"/>
      <c r="G4219" s="51"/>
    </row>
    <row r="4220" spans="1:7" ht="15" thickBot="1" x14ac:dyDescent="0.3">
      <c r="A4220" s="51"/>
      <c r="B4220" s="55">
        <f t="shared" si="47"/>
        <v>45487</v>
      </c>
      <c r="C4220" s="358"/>
      <c r="D4220" s="51"/>
      <c r="E4220" s="51"/>
      <c r="F4220" s="51"/>
      <c r="G4220" s="51"/>
    </row>
    <row r="4221" spans="1:7" ht="15" thickBot="1" x14ac:dyDescent="0.3">
      <c r="A4221" s="51"/>
      <c r="B4221" s="55">
        <f t="shared" si="47"/>
        <v>45488</v>
      </c>
      <c r="C4221" s="358"/>
      <c r="D4221" s="51"/>
      <c r="E4221" s="51"/>
      <c r="F4221" s="51"/>
      <c r="G4221" s="51"/>
    </row>
    <row r="4222" spans="1:7" ht="15" thickBot="1" x14ac:dyDescent="0.3">
      <c r="A4222" s="51"/>
      <c r="B4222" s="55">
        <f t="shared" si="47"/>
        <v>45489</v>
      </c>
      <c r="C4222" s="358"/>
      <c r="D4222" s="51"/>
      <c r="E4222" s="51"/>
      <c r="F4222" s="51"/>
      <c r="G4222" s="51"/>
    </row>
    <row r="4223" spans="1:7" ht="15" thickBot="1" x14ac:dyDescent="0.3">
      <c r="A4223" s="51"/>
      <c r="B4223" s="55">
        <f t="shared" si="47"/>
        <v>45490</v>
      </c>
      <c r="C4223" s="358"/>
      <c r="D4223" s="51"/>
      <c r="E4223" s="51"/>
      <c r="F4223" s="51"/>
      <c r="G4223" s="51"/>
    </row>
    <row r="4224" spans="1:7" ht="15" thickBot="1" x14ac:dyDescent="0.3">
      <c r="A4224" s="51"/>
      <c r="B4224" s="55">
        <f t="shared" si="47"/>
        <v>45491</v>
      </c>
      <c r="C4224" s="358"/>
      <c r="D4224" s="51"/>
      <c r="E4224" s="51"/>
      <c r="F4224" s="51"/>
      <c r="G4224" s="51"/>
    </row>
    <row r="4225" spans="1:7" ht="15" thickBot="1" x14ac:dyDescent="0.3">
      <c r="A4225" s="51"/>
      <c r="B4225" s="55">
        <f t="shared" si="47"/>
        <v>45492</v>
      </c>
      <c r="C4225" s="358"/>
      <c r="D4225" s="51"/>
      <c r="E4225" s="51"/>
      <c r="F4225" s="51"/>
      <c r="G4225" s="51"/>
    </row>
    <row r="4226" spans="1:7" ht="15" thickBot="1" x14ac:dyDescent="0.3">
      <c r="A4226" s="51"/>
      <c r="B4226" s="55">
        <f t="shared" si="47"/>
        <v>45493</v>
      </c>
      <c r="C4226" s="358"/>
      <c r="D4226" s="51"/>
      <c r="E4226" s="51"/>
      <c r="F4226" s="51"/>
      <c r="G4226" s="51"/>
    </row>
    <row r="4227" spans="1:7" ht="15" thickBot="1" x14ac:dyDescent="0.3">
      <c r="A4227" s="51"/>
      <c r="B4227" s="55">
        <f t="shared" si="47"/>
        <v>45494</v>
      </c>
      <c r="C4227" s="358"/>
      <c r="D4227" s="51"/>
      <c r="E4227" s="51"/>
      <c r="F4227" s="51"/>
      <c r="G4227" s="51"/>
    </row>
    <row r="4228" spans="1:7" ht="15" thickBot="1" x14ac:dyDescent="0.3">
      <c r="A4228" s="51"/>
      <c r="B4228" s="55">
        <f t="shared" si="47"/>
        <v>45495</v>
      </c>
      <c r="C4228" s="358"/>
      <c r="D4228" s="51"/>
      <c r="E4228" s="51"/>
      <c r="F4228" s="51"/>
      <c r="G4228" s="51"/>
    </row>
    <row r="4229" spans="1:7" ht="15" thickBot="1" x14ac:dyDescent="0.3">
      <c r="A4229" s="51"/>
      <c r="B4229" s="55">
        <f t="shared" si="47"/>
        <v>45496</v>
      </c>
      <c r="C4229" s="358"/>
      <c r="D4229" s="51"/>
      <c r="E4229" s="51"/>
      <c r="F4229" s="51"/>
      <c r="G4229" s="51"/>
    </row>
    <row r="4230" spans="1:7" ht="15" thickBot="1" x14ac:dyDescent="0.3">
      <c r="A4230" s="51"/>
      <c r="B4230" s="55">
        <f t="shared" si="47"/>
        <v>45497</v>
      </c>
      <c r="C4230" s="358"/>
      <c r="D4230" s="51"/>
      <c r="E4230" s="51"/>
      <c r="F4230" s="51"/>
      <c r="G4230" s="51"/>
    </row>
    <row r="4231" spans="1:7" ht="15" thickBot="1" x14ac:dyDescent="0.3">
      <c r="A4231" s="51"/>
      <c r="B4231" s="55">
        <f t="shared" si="47"/>
        <v>45498</v>
      </c>
      <c r="C4231" s="358"/>
      <c r="D4231" s="51"/>
      <c r="E4231" s="51"/>
      <c r="F4231" s="51"/>
      <c r="G4231" s="51"/>
    </row>
    <row r="4232" spans="1:7" ht="15" thickBot="1" x14ac:dyDescent="0.3">
      <c r="A4232" s="51"/>
      <c r="B4232" s="55">
        <f t="shared" si="47"/>
        <v>45499</v>
      </c>
      <c r="C4232" s="358"/>
      <c r="D4232" s="51"/>
      <c r="E4232" s="51"/>
      <c r="F4232" s="51"/>
      <c r="G4232" s="51"/>
    </row>
    <row r="4233" spans="1:7" ht="15" thickBot="1" x14ac:dyDescent="0.3">
      <c r="A4233" s="51"/>
      <c r="B4233" s="55">
        <f t="shared" si="47"/>
        <v>45500</v>
      </c>
      <c r="C4233" s="358"/>
      <c r="D4233" s="51"/>
      <c r="E4233" s="51"/>
      <c r="F4233" s="51"/>
      <c r="G4233" s="51"/>
    </row>
    <row r="4234" spans="1:7" ht="15" thickBot="1" x14ac:dyDescent="0.3">
      <c r="A4234" s="51"/>
      <c r="B4234" s="55">
        <f t="shared" si="47"/>
        <v>45501</v>
      </c>
      <c r="C4234" s="358"/>
      <c r="D4234" s="51"/>
      <c r="E4234" s="51"/>
      <c r="F4234" s="51"/>
      <c r="G4234" s="51"/>
    </row>
    <row r="4235" spans="1:7" ht="15" thickBot="1" x14ac:dyDescent="0.3">
      <c r="A4235" s="51"/>
      <c r="B4235" s="55">
        <f t="shared" si="47"/>
        <v>45502</v>
      </c>
      <c r="C4235" s="358"/>
      <c r="D4235" s="51"/>
      <c r="E4235" s="51"/>
      <c r="F4235" s="51"/>
      <c r="G4235" s="51"/>
    </row>
    <row r="4236" spans="1:7" ht="15" thickBot="1" x14ac:dyDescent="0.3">
      <c r="A4236" s="51"/>
      <c r="B4236" s="55">
        <f t="shared" si="47"/>
        <v>45503</v>
      </c>
      <c r="C4236" s="358"/>
      <c r="D4236" s="51"/>
      <c r="E4236" s="51"/>
      <c r="F4236" s="51"/>
      <c r="G4236" s="51"/>
    </row>
    <row r="4237" spans="1:7" ht="15" thickBot="1" x14ac:dyDescent="0.3">
      <c r="A4237" s="51"/>
      <c r="B4237" s="55">
        <f t="shared" si="47"/>
        <v>45504</v>
      </c>
      <c r="C4237" s="358"/>
      <c r="D4237" s="51"/>
      <c r="E4237" s="51"/>
      <c r="F4237" s="51"/>
      <c r="G4237" s="51"/>
    </row>
    <row r="4238" spans="1:7" ht="15" thickBot="1" x14ac:dyDescent="0.3">
      <c r="A4238" s="51"/>
      <c r="B4238" s="55">
        <f t="shared" si="47"/>
        <v>45505</v>
      </c>
      <c r="C4238" s="358"/>
      <c r="D4238" s="51"/>
      <c r="E4238" s="51"/>
      <c r="F4238" s="51"/>
      <c r="G4238" s="51"/>
    </row>
    <row r="4239" spans="1:7" ht="15" thickBot="1" x14ac:dyDescent="0.3">
      <c r="A4239" s="51"/>
      <c r="B4239" s="55">
        <f t="shared" si="47"/>
        <v>45506</v>
      </c>
      <c r="C4239" s="358"/>
      <c r="D4239" s="51"/>
      <c r="E4239" s="51"/>
      <c r="F4239" s="51"/>
      <c r="G4239" s="51"/>
    </row>
    <row r="4240" spans="1:7" ht="15" thickBot="1" x14ac:dyDescent="0.3">
      <c r="A4240" s="51"/>
      <c r="B4240" s="55">
        <f t="shared" si="47"/>
        <v>45507</v>
      </c>
      <c r="C4240" s="358"/>
      <c r="D4240" s="51"/>
      <c r="E4240" s="51"/>
      <c r="F4240" s="51"/>
      <c r="G4240" s="51"/>
    </row>
    <row r="4241" spans="1:7" ht="15" thickBot="1" x14ac:dyDescent="0.3">
      <c r="A4241" s="51"/>
      <c r="B4241" s="55">
        <f t="shared" si="47"/>
        <v>45508</v>
      </c>
      <c r="C4241" s="358"/>
      <c r="D4241" s="51"/>
      <c r="E4241" s="51"/>
      <c r="F4241" s="51"/>
      <c r="G4241" s="51"/>
    </row>
    <row r="4242" spans="1:7" ht="15" thickBot="1" x14ac:dyDescent="0.3">
      <c r="A4242" s="51"/>
      <c r="B4242" s="55">
        <f t="shared" si="47"/>
        <v>45509</v>
      </c>
      <c r="C4242" s="358"/>
      <c r="D4242" s="51"/>
      <c r="E4242" s="51"/>
      <c r="F4242" s="51"/>
      <c r="G4242" s="51"/>
    </row>
    <row r="4243" spans="1:7" ht="15" thickBot="1" x14ac:dyDescent="0.3">
      <c r="A4243" s="51"/>
      <c r="B4243" s="55">
        <f t="shared" si="47"/>
        <v>45510</v>
      </c>
      <c r="C4243" s="358"/>
      <c r="D4243" s="51"/>
      <c r="E4243" s="51"/>
      <c r="F4243" s="51"/>
      <c r="G4243" s="51"/>
    </row>
    <row r="4244" spans="1:7" ht="15" thickBot="1" x14ac:dyDescent="0.3">
      <c r="A4244" s="51"/>
      <c r="B4244" s="55">
        <f t="shared" si="47"/>
        <v>45511</v>
      </c>
      <c r="C4244" s="358"/>
      <c r="D4244" s="51"/>
      <c r="E4244" s="51"/>
      <c r="F4244" s="51"/>
      <c r="G4244" s="51"/>
    </row>
    <row r="4245" spans="1:7" ht="15" thickBot="1" x14ac:dyDescent="0.3">
      <c r="A4245" s="51"/>
      <c r="B4245" s="55">
        <f t="shared" si="47"/>
        <v>45512</v>
      </c>
      <c r="C4245" s="358"/>
      <c r="D4245" s="51"/>
      <c r="E4245" s="51"/>
      <c r="F4245" s="51"/>
      <c r="G4245" s="51"/>
    </row>
    <row r="4246" spans="1:7" ht="15" thickBot="1" x14ac:dyDescent="0.3">
      <c r="A4246" s="51"/>
      <c r="B4246" s="55">
        <f t="shared" si="47"/>
        <v>45513</v>
      </c>
      <c r="C4246" s="358"/>
      <c r="D4246" s="51"/>
      <c r="E4246" s="51"/>
      <c r="F4246" s="51"/>
      <c r="G4246" s="51"/>
    </row>
    <row r="4247" spans="1:7" ht="15" thickBot="1" x14ac:dyDescent="0.3">
      <c r="A4247" s="51"/>
      <c r="B4247" s="55">
        <f t="shared" si="47"/>
        <v>45514</v>
      </c>
      <c r="C4247" s="358"/>
      <c r="D4247" s="51"/>
      <c r="E4247" s="51"/>
      <c r="F4247" s="51"/>
      <c r="G4247" s="51"/>
    </row>
    <row r="4248" spans="1:7" ht="15" thickBot="1" x14ac:dyDescent="0.3">
      <c r="A4248" s="51"/>
      <c r="B4248" s="55">
        <f t="shared" si="47"/>
        <v>45515</v>
      </c>
      <c r="C4248" s="358"/>
      <c r="D4248" s="51"/>
      <c r="E4248" s="51"/>
      <c r="F4248" s="51"/>
      <c r="G4248" s="51"/>
    </row>
    <row r="4249" spans="1:7" ht="15" thickBot="1" x14ac:dyDescent="0.3">
      <c r="A4249" s="51"/>
      <c r="B4249" s="55">
        <f t="shared" si="47"/>
        <v>45516</v>
      </c>
      <c r="C4249" s="358"/>
      <c r="D4249" s="51"/>
      <c r="E4249" s="51"/>
      <c r="F4249" s="51"/>
      <c r="G4249" s="51"/>
    </row>
    <row r="4250" spans="1:7" ht="15" thickBot="1" x14ac:dyDescent="0.3">
      <c r="A4250" s="51"/>
      <c r="B4250" s="55">
        <f t="shared" si="47"/>
        <v>45517</v>
      </c>
      <c r="C4250" s="358"/>
      <c r="D4250" s="51"/>
      <c r="E4250" s="51"/>
      <c r="F4250" s="51"/>
      <c r="G4250" s="51"/>
    </row>
    <row r="4251" spans="1:7" ht="15" thickBot="1" x14ac:dyDescent="0.3">
      <c r="A4251" s="51"/>
      <c r="B4251" s="55">
        <f t="shared" si="47"/>
        <v>45518</v>
      </c>
      <c r="C4251" s="358"/>
      <c r="D4251" s="51"/>
      <c r="E4251" s="51"/>
      <c r="F4251" s="51"/>
      <c r="G4251" s="51"/>
    </row>
    <row r="4252" spans="1:7" ht="15" thickBot="1" x14ac:dyDescent="0.3">
      <c r="A4252" s="51"/>
      <c r="B4252" s="55">
        <f t="shared" si="47"/>
        <v>45519</v>
      </c>
      <c r="C4252" s="358"/>
      <c r="D4252" s="51"/>
      <c r="E4252" s="51"/>
      <c r="F4252" s="51"/>
      <c r="G4252" s="51"/>
    </row>
    <row r="4253" spans="1:7" ht="15" thickBot="1" x14ac:dyDescent="0.3">
      <c r="A4253" s="51"/>
      <c r="B4253" s="55">
        <f t="shared" si="47"/>
        <v>45520</v>
      </c>
      <c r="C4253" s="358"/>
      <c r="D4253" s="51"/>
      <c r="E4253" s="51"/>
      <c r="F4253" s="51"/>
      <c r="G4253" s="51"/>
    </row>
    <row r="4254" spans="1:7" ht="15" thickBot="1" x14ac:dyDescent="0.3">
      <c r="A4254" s="51"/>
      <c r="B4254" s="55">
        <f t="shared" si="47"/>
        <v>45521</v>
      </c>
      <c r="C4254" s="358"/>
      <c r="D4254" s="51"/>
      <c r="E4254" s="51"/>
      <c r="F4254" s="51"/>
      <c r="G4254" s="51"/>
    </row>
    <row r="4255" spans="1:7" ht="15" thickBot="1" x14ac:dyDescent="0.3">
      <c r="A4255" s="51"/>
      <c r="B4255" s="55">
        <f t="shared" si="47"/>
        <v>45522</v>
      </c>
      <c r="C4255" s="358"/>
      <c r="D4255" s="51"/>
      <c r="E4255" s="51"/>
      <c r="F4255" s="51"/>
      <c r="G4255" s="51"/>
    </row>
    <row r="4256" spans="1:7" ht="15" thickBot="1" x14ac:dyDescent="0.3">
      <c r="A4256" s="51"/>
      <c r="B4256" s="55">
        <f t="shared" si="47"/>
        <v>45523</v>
      </c>
      <c r="C4256" s="358"/>
      <c r="D4256" s="51"/>
      <c r="E4256" s="51"/>
      <c r="F4256" s="51"/>
      <c r="G4256" s="51"/>
    </row>
    <row r="4257" spans="1:7" ht="15" thickBot="1" x14ac:dyDescent="0.3">
      <c r="A4257" s="51"/>
      <c r="B4257" s="55">
        <f t="shared" si="47"/>
        <v>45524</v>
      </c>
      <c r="C4257" s="358"/>
      <c r="D4257" s="51"/>
      <c r="E4257" s="51"/>
      <c r="F4257" s="51"/>
      <c r="G4257" s="51"/>
    </row>
    <row r="4258" spans="1:7" ht="15" thickBot="1" x14ac:dyDescent="0.3">
      <c r="A4258" s="51"/>
      <c r="B4258" s="55">
        <f t="shared" si="47"/>
        <v>45525</v>
      </c>
      <c r="C4258" s="358"/>
      <c r="D4258" s="51"/>
      <c r="E4258" s="51"/>
      <c r="F4258" s="51"/>
      <c r="G4258" s="51"/>
    </row>
    <row r="4259" spans="1:7" ht="15" thickBot="1" x14ac:dyDescent="0.3">
      <c r="A4259" s="51"/>
      <c r="B4259" s="55">
        <f t="shared" si="47"/>
        <v>45526</v>
      </c>
      <c r="C4259" s="358"/>
      <c r="D4259" s="51"/>
      <c r="E4259" s="51"/>
      <c r="F4259" s="51"/>
      <c r="G4259" s="51"/>
    </row>
    <row r="4260" spans="1:7" ht="15" thickBot="1" x14ac:dyDescent="0.3">
      <c r="A4260" s="51"/>
      <c r="B4260" s="55">
        <f t="shared" si="47"/>
        <v>45527</v>
      </c>
      <c r="C4260" s="358"/>
      <c r="D4260" s="51"/>
      <c r="E4260" s="51"/>
      <c r="F4260" s="51"/>
      <c r="G4260" s="51"/>
    </row>
    <row r="4261" spans="1:7" ht="15" thickBot="1" x14ac:dyDescent="0.3">
      <c r="A4261" s="51"/>
      <c r="B4261" s="55">
        <f t="shared" si="47"/>
        <v>45528</v>
      </c>
      <c r="C4261" s="358"/>
      <c r="D4261" s="51"/>
      <c r="E4261" s="51"/>
      <c r="F4261" s="51"/>
      <c r="G4261" s="51"/>
    </row>
    <row r="4262" spans="1:7" ht="15" thickBot="1" x14ac:dyDescent="0.3">
      <c r="A4262" s="51"/>
      <c r="B4262" s="55">
        <f t="shared" si="47"/>
        <v>45529</v>
      </c>
      <c r="C4262" s="358"/>
      <c r="D4262" s="51"/>
      <c r="E4262" s="51"/>
      <c r="F4262" s="51"/>
      <c r="G4262" s="51"/>
    </row>
    <row r="4263" spans="1:7" ht="15" thickBot="1" x14ac:dyDescent="0.3">
      <c r="A4263" s="51"/>
      <c r="B4263" s="55">
        <f t="shared" si="47"/>
        <v>45530</v>
      </c>
      <c r="C4263" s="358"/>
      <c r="D4263" s="51"/>
      <c r="E4263" s="51"/>
      <c r="F4263" s="51"/>
      <c r="G4263" s="51"/>
    </row>
    <row r="4264" spans="1:7" ht="15" thickBot="1" x14ac:dyDescent="0.3">
      <c r="A4264" s="51"/>
      <c r="B4264" s="55">
        <f t="shared" si="47"/>
        <v>45531</v>
      </c>
      <c r="C4264" s="358"/>
      <c r="D4264" s="51"/>
      <c r="E4264" s="51"/>
      <c r="F4264" s="51"/>
      <c r="G4264" s="51"/>
    </row>
    <row r="4265" spans="1:7" ht="15" thickBot="1" x14ac:dyDescent="0.3">
      <c r="A4265" s="51"/>
      <c r="B4265" s="55">
        <f t="shared" si="47"/>
        <v>45532</v>
      </c>
      <c r="C4265" s="358"/>
      <c r="D4265" s="51"/>
      <c r="E4265" s="51"/>
      <c r="F4265" s="51"/>
      <c r="G4265" s="51"/>
    </row>
    <row r="4266" spans="1:7" ht="15" thickBot="1" x14ac:dyDescent="0.3">
      <c r="A4266" s="51"/>
      <c r="B4266" s="55">
        <f t="shared" si="47"/>
        <v>45533</v>
      </c>
      <c r="C4266" s="358"/>
      <c r="D4266" s="51"/>
      <c r="E4266" s="51"/>
      <c r="F4266" s="51"/>
      <c r="G4266" s="51"/>
    </row>
    <row r="4267" spans="1:7" ht="15" thickBot="1" x14ac:dyDescent="0.3">
      <c r="A4267" s="51"/>
      <c r="B4267" s="55">
        <f t="shared" si="47"/>
        <v>45534</v>
      </c>
      <c r="C4267" s="358"/>
      <c r="D4267" s="51"/>
      <c r="E4267" s="51"/>
      <c r="F4267" s="51"/>
      <c r="G4267" s="51"/>
    </row>
    <row r="4268" spans="1:7" ht="15" thickBot="1" x14ac:dyDescent="0.3">
      <c r="A4268" s="51"/>
      <c r="B4268" s="55">
        <f t="shared" si="47"/>
        <v>45535</v>
      </c>
      <c r="C4268" s="358"/>
      <c r="D4268" s="51"/>
      <c r="E4268" s="51"/>
      <c r="F4268" s="51"/>
      <c r="G4268" s="51"/>
    </row>
    <row r="4269" spans="1:7" ht="15" thickBot="1" x14ac:dyDescent="0.3">
      <c r="A4269" s="51"/>
      <c r="B4269" s="55">
        <f t="shared" si="47"/>
        <v>45536</v>
      </c>
      <c r="C4269" s="358"/>
      <c r="D4269" s="51"/>
      <c r="E4269" s="51"/>
      <c r="F4269" s="51"/>
      <c r="G4269" s="51"/>
    </row>
    <row r="4270" spans="1:7" ht="15" thickBot="1" x14ac:dyDescent="0.3">
      <c r="A4270" s="51"/>
      <c r="B4270" s="55">
        <f t="shared" si="47"/>
        <v>45537</v>
      </c>
      <c r="C4270" s="358"/>
      <c r="D4270" s="51"/>
      <c r="E4270" s="51"/>
      <c r="F4270" s="51"/>
      <c r="G4270" s="51"/>
    </row>
    <row r="4271" spans="1:7" ht="15" thickBot="1" x14ac:dyDescent="0.3">
      <c r="A4271" s="51"/>
      <c r="B4271" s="55">
        <f t="shared" si="47"/>
        <v>45538</v>
      </c>
      <c r="C4271" s="358"/>
      <c r="D4271" s="51"/>
      <c r="E4271" s="51"/>
      <c r="F4271" s="51"/>
      <c r="G4271" s="51"/>
    </row>
    <row r="4272" spans="1:7" ht="15" thickBot="1" x14ac:dyDescent="0.3">
      <c r="A4272" s="51"/>
      <c r="B4272" s="55">
        <f t="shared" si="47"/>
        <v>45539</v>
      </c>
      <c r="C4272" s="358"/>
      <c r="D4272" s="51"/>
      <c r="E4272" s="51"/>
      <c r="F4272" s="51"/>
      <c r="G4272" s="51"/>
    </row>
    <row r="4273" spans="1:7" ht="15" thickBot="1" x14ac:dyDescent="0.3">
      <c r="A4273" s="51"/>
      <c r="B4273" s="55">
        <f t="shared" si="47"/>
        <v>45540</v>
      </c>
      <c r="C4273" s="358"/>
      <c r="D4273" s="51"/>
      <c r="E4273" s="51"/>
      <c r="F4273" s="51"/>
      <c r="G4273" s="51"/>
    </row>
    <row r="4274" spans="1:7" ht="15" thickBot="1" x14ac:dyDescent="0.3">
      <c r="A4274" s="51"/>
      <c r="B4274" s="55">
        <f t="shared" si="47"/>
        <v>45541</v>
      </c>
      <c r="C4274" s="358"/>
      <c r="D4274" s="51"/>
      <c r="E4274" s="51"/>
      <c r="F4274" s="51"/>
      <c r="G4274" s="51"/>
    </row>
    <row r="4275" spans="1:7" ht="15" thickBot="1" x14ac:dyDescent="0.3">
      <c r="A4275" s="51"/>
      <c r="B4275" s="55">
        <f t="shared" si="47"/>
        <v>45542</v>
      </c>
      <c r="C4275" s="358"/>
      <c r="D4275" s="51"/>
      <c r="E4275" s="51"/>
      <c r="F4275" s="51"/>
      <c r="G4275" s="51"/>
    </row>
    <row r="4276" spans="1:7" ht="15" thickBot="1" x14ac:dyDescent="0.3">
      <c r="A4276" s="51"/>
      <c r="B4276" s="55">
        <f t="shared" si="47"/>
        <v>45543</v>
      </c>
      <c r="C4276" s="358"/>
      <c r="D4276" s="51"/>
      <c r="E4276" s="51"/>
      <c r="F4276" s="51"/>
      <c r="G4276" s="51"/>
    </row>
    <row r="4277" spans="1:7" ht="15" thickBot="1" x14ac:dyDescent="0.3">
      <c r="A4277" s="51"/>
      <c r="B4277" s="55">
        <f t="shared" si="47"/>
        <v>45544</v>
      </c>
      <c r="C4277" s="358"/>
      <c r="D4277" s="51"/>
      <c r="E4277" s="51"/>
      <c r="F4277" s="51"/>
      <c r="G4277" s="51"/>
    </row>
    <row r="4278" spans="1:7" ht="15" thickBot="1" x14ac:dyDescent="0.3">
      <c r="A4278" s="51"/>
      <c r="B4278" s="55">
        <f t="shared" si="47"/>
        <v>45545</v>
      </c>
      <c r="C4278" s="358"/>
      <c r="D4278" s="51"/>
      <c r="E4278" s="51"/>
      <c r="F4278" s="51"/>
      <c r="G4278" s="51"/>
    </row>
    <row r="4279" spans="1:7" ht="15" thickBot="1" x14ac:dyDescent="0.3">
      <c r="A4279" s="51"/>
      <c r="B4279" s="55">
        <f t="shared" si="47"/>
        <v>45546</v>
      </c>
      <c r="C4279" s="358"/>
      <c r="D4279" s="51"/>
      <c r="E4279" s="51"/>
      <c r="F4279" s="51"/>
      <c r="G4279" s="51"/>
    </row>
    <row r="4280" spans="1:7" ht="15" thickBot="1" x14ac:dyDescent="0.3">
      <c r="A4280" s="51"/>
      <c r="B4280" s="55">
        <f t="shared" ref="B4280:B4343" si="48">+B4279+1</f>
        <v>45547</v>
      </c>
      <c r="C4280" s="358"/>
      <c r="D4280" s="51"/>
      <c r="E4280" s="51"/>
      <c r="F4280" s="51"/>
      <c r="G4280" s="51"/>
    </row>
    <row r="4281" spans="1:7" ht="15" thickBot="1" x14ac:dyDescent="0.3">
      <c r="A4281" s="51"/>
      <c r="B4281" s="55">
        <f t="shared" si="48"/>
        <v>45548</v>
      </c>
      <c r="C4281" s="358"/>
      <c r="D4281" s="51"/>
      <c r="E4281" s="51"/>
      <c r="F4281" s="51"/>
      <c r="G4281" s="51"/>
    </row>
    <row r="4282" spans="1:7" ht="15" thickBot="1" x14ac:dyDescent="0.3">
      <c r="A4282" s="51"/>
      <c r="B4282" s="55">
        <f t="shared" si="48"/>
        <v>45549</v>
      </c>
      <c r="C4282" s="358"/>
      <c r="D4282" s="51"/>
      <c r="E4282" s="51"/>
      <c r="F4282" s="51"/>
      <c r="G4282" s="51"/>
    </row>
    <row r="4283" spans="1:7" ht="15" thickBot="1" x14ac:dyDescent="0.3">
      <c r="A4283" s="51"/>
      <c r="B4283" s="55">
        <f t="shared" si="48"/>
        <v>45550</v>
      </c>
      <c r="C4283" s="358"/>
      <c r="D4283" s="51"/>
      <c r="E4283" s="51"/>
      <c r="F4283" s="51"/>
      <c r="G4283" s="51"/>
    </row>
    <row r="4284" spans="1:7" ht="15" thickBot="1" x14ac:dyDescent="0.3">
      <c r="A4284" s="51"/>
      <c r="B4284" s="55">
        <f t="shared" si="48"/>
        <v>45551</v>
      </c>
      <c r="C4284" s="358"/>
      <c r="D4284" s="51"/>
      <c r="E4284" s="51"/>
      <c r="F4284" s="51"/>
      <c r="G4284" s="51"/>
    </row>
    <row r="4285" spans="1:7" ht="15" thickBot="1" x14ac:dyDescent="0.3">
      <c r="A4285" s="51"/>
      <c r="B4285" s="55">
        <f t="shared" si="48"/>
        <v>45552</v>
      </c>
      <c r="C4285" s="358"/>
      <c r="D4285" s="51"/>
      <c r="E4285" s="51"/>
      <c r="F4285" s="51"/>
      <c r="G4285" s="51"/>
    </row>
    <row r="4286" spans="1:7" ht="15" thickBot="1" x14ac:dyDescent="0.3">
      <c r="A4286" s="51"/>
      <c r="B4286" s="55">
        <f t="shared" si="48"/>
        <v>45553</v>
      </c>
      <c r="C4286" s="358"/>
      <c r="D4286" s="51"/>
      <c r="E4286" s="51"/>
      <c r="F4286" s="51"/>
      <c r="G4286" s="51"/>
    </row>
    <row r="4287" spans="1:7" ht="15" thickBot="1" x14ac:dyDescent="0.3">
      <c r="A4287" s="51"/>
      <c r="B4287" s="55">
        <f t="shared" si="48"/>
        <v>45554</v>
      </c>
      <c r="C4287" s="358"/>
      <c r="D4287" s="51"/>
      <c r="E4287" s="51"/>
      <c r="F4287" s="51"/>
      <c r="G4287" s="51"/>
    </row>
    <row r="4288" spans="1:7" ht="15" thickBot="1" x14ac:dyDescent="0.3">
      <c r="A4288" s="51"/>
      <c r="B4288" s="55">
        <f t="shared" si="48"/>
        <v>45555</v>
      </c>
      <c r="C4288" s="358"/>
      <c r="D4288" s="51"/>
      <c r="E4288" s="51"/>
      <c r="F4288" s="51"/>
      <c r="G4288" s="51"/>
    </row>
    <row r="4289" spans="1:7" ht="15" thickBot="1" x14ac:dyDescent="0.3">
      <c r="A4289" s="51"/>
      <c r="B4289" s="55">
        <f t="shared" si="48"/>
        <v>45556</v>
      </c>
      <c r="C4289" s="358"/>
      <c r="D4289" s="51"/>
      <c r="E4289" s="51"/>
      <c r="F4289" s="51"/>
      <c r="G4289" s="51"/>
    </row>
    <row r="4290" spans="1:7" ht="15" thickBot="1" x14ac:dyDescent="0.3">
      <c r="A4290" s="51"/>
      <c r="B4290" s="55">
        <f t="shared" si="48"/>
        <v>45557</v>
      </c>
      <c r="C4290" s="358"/>
      <c r="D4290" s="51"/>
      <c r="E4290" s="51"/>
      <c r="F4290" s="51"/>
      <c r="G4290" s="51"/>
    </row>
    <row r="4291" spans="1:7" ht="15" thickBot="1" x14ac:dyDescent="0.3">
      <c r="A4291" s="51"/>
      <c r="B4291" s="55">
        <f t="shared" si="48"/>
        <v>45558</v>
      </c>
      <c r="C4291" s="358"/>
      <c r="D4291" s="51"/>
      <c r="E4291" s="51"/>
      <c r="F4291" s="51"/>
      <c r="G4291" s="51"/>
    </row>
    <row r="4292" spans="1:7" ht="15" thickBot="1" x14ac:dyDescent="0.3">
      <c r="A4292" s="51"/>
      <c r="B4292" s="55">
        <f t="shared" si="48"/>
        <v>45559</v>
      </c>
      <c r="C4292" s="358"/>
      <c r="D4292" s="51"/>
      <c r="E4292" s="51"/>
      <c r="F4292" s="51"/>
      <c r="G4292" s="51"/>
    </row>
    <row r="4293" spans="1:7" ht="15" thickBot="1" x14ac:dyDescent="0.3">
      <c r="A4293" s="51"/>
      <c r="B4293" s="55">
        <f t="shared" si="48"/>
        <v>45560</v>
      </c>
      <c r="C4293" s="358"/>
      <c r="D4293" s="51"/>
      <c r="E4293" s="51"/>
      <c r="F4293" s="51"/>
      <c r="G4293" s="51"/>
    </row>
    <row r="4294" spans="1:7" ht="15" thickBot="1" x14ac:dyDescent="0.3">
      <c r="A4294" s="51"/>
      <c r="B4294" s="55">
        <f t="shared" si="48"/>
        <v>45561</v>
      </c>
      <c r="C4294" s="358"/>
      <c r="D4294" s="51"/>
      <c r="E4294" s="51"/>
      <c r="F4294" s="51"/>
      <c r="G4294" s="51"/>
    </row>
    <row r="4295" spans="1:7" ht="15" thickBot="1" x14ac:dyDescent="0.3">
      <c r="A4295" s="51"/>
      <c r="B4295" s="55">
        <f t="shared" si="48"/>
        <v>45562</v>
      </c>
      <c r="C4295" s="358"/>
      <c r="D4295" s="51"/>
      <c r="E4295" s="51"/>
      <c r="F4295" s="51"/>
      <c r="G4295" s="51"/>
    </row>
    <row r="4296" spans="1:7" ht="15" thickBot="1" x14ac:dyDescent="0.3">
      <c r="A4296" s="51"/>
      <c r="B4296" s="55">
        <f t="shared" si="48"/>
        <v>45563</v>
      </c>
      <c r="C4296" s="358"/>
      <c r="D4296" s="51"/>
      <c r="E4296" s="51"/>
      <c r="F4296" s="51"/>
      <c r="G4296" s="51"/>
    </row>
    <row r="4297" spans="1:7" ht="15" thickBot="1" x14ac:dyDescent="0.3">
      <c r="A4297" s="51"/>
      <c r="B4297" s="55">
        <f t="shared" si="48"/>
        <v>45564</v>
      </c>
      <c r="C4297" s="358"/>
      <c r="D4297" s="51"/>
      <c r="E4297" s="51"/>
      <c r="F4297" s="51"/>
      <c r="G4297" s="51"/>
    </row>
    <row r="4298" spans="1:7" ht="15" thickBot="1" x14ac:dyDescent="0.3">
      <c r="A4298" s="51"/>
      <c r="B4298" s="55">
        <f t="shared" si="48"/>
        <v>45565</v>
      </c>
      <c r="C4298" s="358"/>
      <c r="D4298" s="51"/>
      <c r="E4298" s="51"/>
      <c r="F4298" s="51"/>
      <c r="G4298" s="51"/>
    </row>
    <row r="4299" spans="1:7" ht="15" thickBot="1" x14ac:dyDescent="0.3">
      <c r="A4299" s="51"/>
      <c r="B4299" s="55">
        <f t="shared" si="48"/>
        <v>45566</v>
      </c>
      <c r="C4299" s="358"/>
      <c r="D4299" s="51"/>
      <c r="E4299" s="51"/>
      <c r="F4299" s="51"/>
      <c r="G4299" s="51"/>
    </row>
    <row r="4300" spans="1:7" ht="15" thickBot="1" x14ac:dyDescent="0.3">
      <c r="A4300" s="51"/>
      <c r="B4300" s="55">
        <f t="shared" si="48"/>
        <v>45567</v>
      </c>
      <c r="C4300" s="358"/>
      <c r="D4300" s="51"/>
      <c r="E4300" s="51"/>
      <c r="F4300" s="51"/>
      <c r="G4300" s="51"/>
    </row>
    <row r="4301" spans="1:7" ht="15" thickBot="1" x14ac:dyDescent="0.3">
      <c r="A4301" s="51"/>
      <c r="B4301" s="55">
        <f t="shared" si="48"/>
        <v>45568</v>
      </c>
      <c r="C4301" s="358"/>
      <c r="D4301" s="51"/>
      <c r="E4301" s="51"/>
      <c r="F4301" s="51"/>
      <c r="G4301" s="51"/>
    </row>
    <row r="4302" spans="1:7" ht="15" thickBot="1" x14ac:dyDescent="0.3">
      <c r="A4302" s="51"/>
      <c r="B4302" s="55">
        <f t="shared" si="48"/>
        <v>45569</v>
      </c>
      <c r="C4302" s="358"/>
      <c r="D4302" s="51"/>
      <c r="E4302" s="51"/>
      <c r="F4302" s="51"/>
      <c r="G4302" s="51"/>
    </row>
    <row r="4303" spans="1:7" ht="15" thickBot="1" x14ac:dyDescent="0.3">
      <c r="A4303" s="51"/>
      <c r="B4303" s="55">
        <f t="shared" si="48"/>
        <v>45570</v>
      </c>
      <c r="C4303" s="358"/>
      <c r="D4303" s="51"/>
      <c r="E4303" s="51"/>
      <c r="F4303" s="51"/>
      <c r="G4303" s="51"/>
    </row>
    <row r="4304" spans="1:7" ht="15" thickBot="1" x14ac:dyDescent="0.3">
      <c r="A4304" s="51"/>
      <c r="B4304" s="55">
        <f t="shared" si="48"/>
        <v>45571</v>
      </c>
      <c r="C4304" s="358"/>
      <c r="D4304" s="51"/>
      <c r="E4304" s="51"/>
      <c r="F4304" s="51"/>
      <c r="G4304" s="51"/>
    </row>
    <row r="4305" spans="1:7" ht="15" thickBot="1" x14ac:dyDescent="0.3">
      <c r="A4305" s="51"/>
      <c r="B4305" s="55">
        <f t="shared" si="48"/>
        <v>45572</v>
      </c>
      <c r="C4305" s="358"/>
      <c r="D4305" s="51"/>
      <c r="E4305" s="51"/>
      <c r="F4305" s="51"/>
      <c r="G4305" s="51"/>
    </row>
    <row r="4306" spans="1:7" ht="15" thickBot="1" x14ac:dyDescent="0.3">
      <c r="A4306" s="51"/>
      <c r="B4306" s="55">
        <f t="shared" si="48"/>
        <v>45573</v>
      </c>
      <c r="C4306" s="358"/>
      <c r="D4306" s="51"/>
      <c r="E4306" s="51"/>
      <c r="F4306" s="51"/>
      <c r="G4306" s="51"/>
    </row>
    <row r="4307" spans="1:7" ht="15" thickBot="1" x14ac:dyDescent="0.3">
      <c r="A4307" s="51"/>
      <c r="B4307" s="55">
        <f t="shared" si="48"/>
        <v>45574</v>
      </c>
      <c r="C4307" s="358"/>
      <c r="D4307" s="51"/>
      <c r="E4307" s="51"/>
      <c r="F4307" s="51"/>
      <c r="G4307" s="51"/>
    </row>
    <row r="4308" spans="1:7" ht="15" thickBot="1" x14ac:dyDescent="0.3">
      <c r="A4308" s="51"/>
      <c r="B4308" s="55">
        <f t="shared" si="48"/>
        <v>45575</v>
      </c>
      <c r="C4308" s="358"/>
      <c r="D4308" s="51"/>
      <c r="E4308" s="51"/>
      <c r="F4308" s="51"/>
      <c r="G4308" s="51"/>
    </row>
    <row r="4309" spans="1:7" ht="15" thickBot="1" x14ac:dyDescent="0.3">
      <c r="A4309" s="51"/>
      <c r="B4309" s="55">
        <f t="shared" si="48"/>
        <v>45576</v>
      </c>
      <c r="C4309" s="358"/>
      <c r="D4309" s="51"/>
      <c r="E4309" s="51"/>
      <c r="F4309" s="51"/>
      <c r="G4309" s="51"/>
    </row>
    <row r="4310" spans="1:7" ht="15" thickBot="1" x14ac:dyDescent="0.3">
      <c r="A4310" s="51"/>
      <c r="B4310" s="55">
        <f t="shared" si="48"/>
        <v>45577</v>
      </c>
      <c r="C4310" s="358"/>
      <c r="D4310" s="51"/>
      <c r="E4310" s="51"/>
      <c r="F4310" s="51"/>
      <c r="G4310" s="51"/>
    </row>
    <row r="4311" spans="1:7" ht="15" thickBot="1" x14ac:dyDescent="0.3">
      <c r="A4311" s="51"/>
      <c r="B4311" s="55">
        <f t="shared" si="48"/>
        <v>45578</v>
      </c>
      <c r="C4311" s="358"/>
      <c r="D4311" s="51"/>
      <c r="E4311" s="51"/>
      <c r="F4311" s="51"/>
      <c r="G4311" s="51"/>
    </row>
    <row r="4312" spans="1:7" ht="15" thickBot="1" x14ac:dyDescent="0.3">
      <c r="A4312" s="51"/>
      <c r="B4312" s="55">
        <f t="shared" si="48"/>
        <v>45579</v>
      </c>
      <c r="C4312" s="358"/>
      <c r="D4312" s="51"/>
      <c r="E4312" s="51"/>
      <c r="F4312" s="51"/>
      <c r="G4312" s="51"/>
    </row>
    <row r="4313" spans="1:7" ht="15" thickBot="1" x14ac:dyDescent="0.3">
      <c r="A4313" s="51"/>
      <c r="B4313" s="55">
        <f t="shared" si="48"/>
        <v>45580</v>
      </c>
      <c r="C4313" s="358"/>
      <c r="D4313" s="51"/>
      <c r="E4313" s="51"/>
      <c r="F4313" s="51"/>
      <c r="G4313" s="51"/>
    </row>
    <row r="4314" spans="1:7" ht="15" thickBot="1" x14ac:dyDescent="0.3">
      <c r="A4314" s="51"/>
      <c r="B4314" s="55">
        <f t="shared" si="48"/>
        <v>45581</v>
      </c>
      <c r="C4314" s="358"/>
      <c r="D4314" s="51"/>
      <c r="E4314" s="51"/>
      <c r="F4314" s="51"/>
      <c r="G4314" s="51"/>
    </row>
    <row r="4315" spans="1:7" ht="15" thickBot="1" x14ac:dyDescent="0.3">
      <c r="A4315" s="51"/>
      <c r="B4315" s="55">
        <f t="shared" si="48"/>
        <v>45582</v>
      </c>
      <c r="C4315" s="358"/>
      <c r="D4315" s="51"/>
      <c r="E4315" s="51"/>
      <c r="F4315" s="51"/>
      <c r="G4315" s="51"/>
    </row>
    <row r="4316" spans="1:7" ht="15" thickBot="1" x14ac:dyDescent="0.3">
      <c r="A4316" s="51"/>
      <c r="B4316" s="55">
        <f t="shared" si="48"/>
        <v>45583</v>
      </c>
      <c r="C4316" s="358"/>
      <c r="D4316" s="51"/>
      <c r="E4316" s="51"/>
      <c r="F4316" s="51"/>
      <c r="G4316" s="51"/>
    </row>
    <row r="4317" spans="1:7" ht="15" thickBot="1" x14ac:dyDescent="0.3">
      <c r="A4317" s="51"/>
      <c r="B4317" s="55">
        <f t="shared" si="48"/>
        <v>45584</v>
      </c>
      <c r="C4317" s="358"/>
      <c r="D4317" s="51"/>
      <c r="E4317" s="51"/>
      <c r="F4317" s="51"/>
      <c r="G4317" s="51"/>
    </row>
    <row r="4318" spans="1:7" ht="15" thickBot="1" x14ac:dyDescent="0.3">
      <c r="A4318" s="51"/>
      <c r="B4318" s="55">
        <f t="shared" si="48"/>
        <v>45585</v>
      </c>
      <c r="C4318" s="358"/>
      <c r="D4318" s="51"/>
      <c r="E4318" s="51"/>
      <c r="F4318" s="51"/>
      <c r="G4318" s="51"/>
    </row>
    <row r="4319" spans="1:7" ht="15" thickBot="1" x14ac:dyDescent="0.3">
      <c r="A4319" s="51"/>
      <c r="B4319" s="55">
        <f t="shared" si="48"/>
        <v>45586</v>
      </c>
      <c r="C4319" s="358"/>
      <c r="D4319" s="51"/>
      <c r="E4319" s="51"/>
      <c r="F4319" s="51"/>
      <c r="G4319" s="51"/>
    </row>
    <row r="4320" spans="1:7" ht="15" thickBot="1" x14ac:dyDescent="0.3">
      <c r="A4320" s="51"/>
      <c r="B4320" s="55">
        <f t="shared" si="48"/>
        <v>45587</v>
      </c>
      <c r="C4320" s="358"/>
      <c r="D4320" s="51"/>
      <c r="E4320" s="51"/>
      <c r="F4320" s="51"/>
      <c r="G4320" s="51"/>
    </row>
    <row r="4321" spans="1:7" ht="15" thickBot="1" x14ac:dyDescent="0.3">
      <c r="A4321" s="51"/>
      <c r="B4321" s="55">
        <f t="shared" si="48"/>
        <v>45588</v>
      </c>
      <c r="C4321" s="358"/>
      <c r="D4321" s="51"/>
      <c r="E4321" s="51"/>
      <c r="F4321" s="51"/>
      <c r="G4321" s="51"/>
    </row>
    <row r="4322" spans="1:7" ht="15" thickBot="1" x14ac:dyDescent="0.3">
      <c r="A4322" s="51"/>
      <c r="B4322" s="55">
        <f t="shared" si="48"/>
        <v>45589</v>
      </c>
      <c r="C4322" s="358"/>
      <c r="D4322" s="51"/>
      <c r="E4322" s="51"/>
      <c r="F4322" s="51"/>
      <c r="G4322" s="51"/>
    </row>
    <row r="4323" spans="1:7" ht="15" thickBot="1" x14ac:dyDescent="0.3">
      <c r="A4323" s="51"/>
      <c r="B4323" s="55">
        <f t="shared" si="48"/>
        <v>45590</v>
      </c>
      <c r="C4323" s="358"/>
      <c r="D4323" s="51"/>
      <c r="E4323" s="51"/>
      <c r="F4323" s="51"/>
      <c r="G4323" s="51"/>
    </row>
    <row r="4324" spans="1:7" ht="15" thickBot="1" x14ac:dyDescent="0.3">
      <c r="A4324" s="51"/>
      <c r="B4324" s="55">
        <f t="shared" si="48"/>
        <v>45591</v>
      </c>
      <c r="C4324" s="358"/>
      <c r="D4324" s="51"/>
      <c r="E4324" s="51"/>
      <c r="F4324" s="51"/>
      <c r="G4324" s="51"/>
    </row>
    <row r="4325" spans="1:7" ht="15" thickBot="1" x14ac:dyDescent="0.3">
      <c r="A4325" s="51"/>
      <c r="B4325" s="55">
        <f t="shared" si="48"/>
        <v>45592</v>
      </c>
      <c r="C4325" s="358"/>
      <c r="D4325" s="51"/>
      <c r="E4325" s="51"/>
      <c r="F4325" s="51"/>
      <c r="G4325" s="51"/>
    </row>
    <row r="4326" spans="1:7" ht="15" thickBot="1" x14ac:dyDescent="0.3">
      <c r="A4326" s="51"/>
      <c r="B4326" s="55">
        <f t="shared" si="48"/>
        <v>45593</v>
      </c>
      <c r="C4326" s="358"/>
      <c r="D4326" s="51"/>
      <c r="E4326" s="51"/>
      <c r="F4326" s="51"/>
      <c r="G4326" s="51"/>
    </row>
    <row r="4327" spans="1:7" ht="15" thickBot="1" x14ac:dyDescent="0.3">
      <c r="A4327" s="51"/>
      <c r="B4327" s="55">
        <f t="shared" si="48"/>
        <v>45594</v>
      </c>
      <c r="C4327" s="358"/>
      <c r="D4327" s="51"/>
      <c r="E4327" s="51"/>
      <c r="F4327" s="51"/>
      <c r="G4327" s="51"/>
    </row>
    <row r="4328" spans="1:7" ht="15" thickBot="1" x14ac:dyDescent="0.3">
      <c r="A4328" s="51"/>
      <c r="B4328" s="55">
        <f t="shared" si="48"/>
        <v>45595</v>
      </c>
      <c r="C4328" s="358"/>
      <c r="D4328" s="51"/>
      <c r="E4328" s="51"/>
      <c r="F4328" s="51"/>
      <c r="G4328" s="51"/>
    </row>
    <row r="4329" spans="1:7" ht="15" thickBot="1" x14ac:dyDescent="0.3">
      <c r="A4329" s="51"/>
      <c r="B4329" s="55">
        <f t="shared" si="48"/>
        <v>45596</v>
      </c>
      <c r="C4329" s="358"/>
      <c r="D4329" s="51"/>
      <c r="E4329" s="51"/>
      <c r="F4329" s="51"/>
      <c r="G4329" s="51"/>
    </row>
    <row r="4330" spans="1:7" ht="15" thickBot="1" x14ac:dyDescent="0.3">
      <c r="A4330" s="51"/>
      <c r="B4330" s="55">
        <f t="shared" si="48"/>
        <v>45597</v>
      </c>
      <c r="C4330" s="358"/>
      <c r="D4330" s="51"/>
      <c r="E4330" s="51"/>
      <c r="F4330" s="51"/>
      <c r="G4330" s="51"/>
    </row>
    <row r="4331" spans="1:7" ht="15" thickBot="1" x14ac:dyDescent="0.3">
      <c r="A4331" s="51"/>
      <c r="B4331" s="55">
        <f t="shared" si="48"/>
        <v>45598</v>
      </c>
      <c r="C4331" s="358"/>
      <c r="D4331" s="51"/>
      <c r="E4331" s="51"/>
      <c r="F4331" s="51"/>
      <c r="G4331" s="51"/>
    </row>
    <row r="4332" spans="1:7" ht="15" thickBot="1" x14ac:dyDescent="0.3">
      <c r="A4332" s="51"/>
      <c r="B4332" s="55">
        <f t="shared" si="48"/>
        <v>45599</v>
      </c>
      <c r="C4332" s="358"/>
      <c r="D4332" s="51"/>
      <c r="E4332" s="51"/>
      <c r="F4332" s="51"/>
      <c r="G4332" s="51"/>
    </row>
    <row r="4333" spans="1:7" ht="15" thickBot="1" x14ac:dyDescent="0.3">
      <c r="A4333" s="51"/>
      <c r="B4333" s="55">
        <f t="shared" si="48"/>
        <v>45600</v>
      </c>
      <c r="C4333" s="358"/>
      <c r="D4333" s="51"/>
      <c r="E4333" s="51"/>
      <c r="F4333" s="51"/>
      <c r="G4333" s="51"/>
    </row>
    <row r="4334" spans="1:7" ht="15" thickBot="1" x14ac:dyDescent="0.3">
      <c r="A4334" s="51"/>
      <c r="B4334" s="55">
        <f t="shared" si="48"/>
        <v>45601</v>
      </c>
      <c r="C4334" s="358"/>
      <c r="D4334" s="51"/>
      <c r="E4334" s="51"/>
      <c r="F4334" s="51"/>
      <c r="G4334" s="51"/>
    </row>
    <row r="4335" spans="1:7" ht="15" thickBot="1" x14ac:dyDescent="0.3">
      <c r="A4335" s="51"/>
      <c r="B4335" s="55">
        <f t="shared" si="48"/>
        <v>45602</v>
      </c>
      <c r="C4335" s="358"/>
      <c r="D4335" s="51"/>
      <c r="E4335" s="51"/>
      <c r="F4335" s="51"/>
      <c r="G4335" s="51"/>
    </row>
    <row r="4336" spans="1:7" ht="15" thickBot="1" x14ac:dyDescent="0.3">
      <c r="A4336" s="51"/>
      <c r="B4336" s="55">
        <f t="shared" si="48"/>
        <v>45603</v>
      </c>
      <c r="C4336" s="358"/>
      <c r="D4336" s="51"/>
      <c r="E4336" s="51"/>
      <c r="F4336" s="51"/>
      <c r="G4336" s="51"/>
    </row>
    <row r="4337" spans="1:7" ht="15" thickBot="1" x14ac:dyDescent="0.3">
      <c r="A4337" s="51"/>
      <c r="B4337" s="55">
        <f t="shared" si="48"/>
        <v>45604</v>
      </c>
      <c r="C4337" s="358"/>
      <c r="D4337" s="51"/>
      <c r="E4337" s="51"/>
      <c r="F4337" s="51"/>
      <c r="G4337" s="51"/>
    </row>
    <row r="4338" spans="1:7" ht="15" thickBot="1" x14ac:dyDescent="0.3">
      <c r="A4338" s="51"/>
      <c r="B4338" s="55">
        <f t="shared" si="48"/>
        <v>45605</v>
      </c>
      <c r="C4338" s="358"/>
      <c r="D4338" s="51"/>
      <c r="E4338" s="51"/>
      <c r="F4338" s="51"/>
      <c r="G4338" s="51"/>
    </row>
    <row r="4339" spans="1:7" ht="15" thickBot="1" x14ac:dyDescent="0.3">
      <c r="A4339" s="51"/>
      <c r="B4339" s="55">
        <f t="shared" si="48"/>
        <v>45606</v>
      </c>
      <c r="C4339" s="358"/>
      <c r="D4339" s="51"/>
      <c r="E4339" s="51"/>
      <c r="F4339" s="51"/>
      <c r="G4339" s="51"/>
    </row>
    <row r="4340" spans="1:7" ht="15" thickBot="1" x14ac:dyDescent="0.3">
      <c r="A4340" s="51"/>
      <c r="B4340" s="55">
        <f t="shared" si="48"/>
        <v>45607</v>
      </c>
      <c r="C4340" s="358"/>
      <c r="D4340" s="51"/>
      <c r="E4340" s="51"/>
      <c r="F4340" s="51"/>
      <c r="G4340" s="51"/>
    </row>
    <row r="4341" spans="1:7" ht="15" thickBot="1" x14ac:dyDescent="0.3">
      <c r="A4341" s="51"/>
      <c r="B4341" s="55">
        <f t="shared" si="48"/>
        <v>45608</v>
      </c>
      <c r="C4341" s="358"/>
      <c r="D4341" s="51"/>
      <c r="E4341" s="51"/>
      <c r="F4341" s="51"/>
      <c r="G4341" s="51"/>
    </row>
    <row r="4342" spans="1:7" ht="15" thickBot="1" x14ac:dyDescent="0.3">
      <c r="A4342" s="51"/>
      <c r="B4342" s="55">
        <f t="shared" si="48"/>
        <v>45609</v>
      </c>
      <c r="C4342" s="358"/>
      <c r="D4342" s="51"/>
      <c r="E4342" s="51"/>
      <c r="F4342" s="51"/>
      <c r="G4342" s="51"/>
    </row>
    <row r="4343" spans="1:7" ht="15" thickBot="1" x14ac:dyDescent="0.3">
      <c r="A4343" s="51"/>
      <c r="B4343" s="55">
        <f t="shared" si="48"/>
        <v>45610</v>
      </c>
      <c r="C4343" s="358"/>
      <c r="D4343" s="51"/>
      <c r="E4343" s="51"/>
      <c r="F4343" s="51"/>
      <c r="G4343" s="51"/>
    </row>
    <row r="4344" spans="1:7" ht="15" thickBot="1" x14ac:dyDescent="0.3">
      <c r="A4344" s="51"/>
      <c r="B4344" s="55">
        <f t="shared" ref="B4344:B4407" si="49">+B4343+1</f>
        <v>45611</v>
      </c>
      <c r="C4344" s="358"/>
      <c r="D4344" s="51"/>
      <c r="E4344" s="51"/>
      <c r="F4344" s="51"/>
      <c r="G4344" s="51"/>
    </row>
    <row r="4345" spans="1:7" ht="15" thickBot="1" x14ac:dyDescent="0.3">
      <c r="A4345" s="51"/>
      <c r="B4345" s="55">
        <f t="shared" si="49"/>
        <v>45612</v>
      </c>
      <c r="C4345" s="358"/>
      <c r="D4345" s="51"/>
      <c r="E4345" s="51"/>
      <c r="F4345" s="51"/>
      <c r="G4345" s="51"/>
    </row>
    <row r="4346" spans="1:7" ht="15" thickBot="1" x14ac:dyDescent="0.3">
      <c r="A4346" s="51"/>
      <c r="B4346" s="55">
        <f t="shared" si="49"/>
        <v>45613</v>
      </c>
      <c r="C4346" s="358"/>
      <c r="D4346" s="51"/>
      <c r="E4346" s="51"/>
      <c r="F4346" s="51"/>
      <c r="G4346" s="51"/>
    </row>
    <row r="4347" spans="1:7" ht="15" thickBot="1" x14ac:dyDescent="0.3">
      <c r="A4347" s="51"/>
      <c r="B4347" s="55">
        <f t="shared" si="49"/>
        <v>45614</v>
      </c>
      <c r="C4347" s="358"/>
      <c r="D4347" s="51"/>
      <c r="E4347" s="51"/>
      <c r="F4347" s="51"/>
      <c r="G4347" s="51"/>
    </row>
    <row r="4348" spans="1:7" ht="15" thickBot="1" x14ac:dyDescent="0.3">
      <c r="A4348" s="51"/>
      <c r="B4348" s="55">
        <f t="shared" si="49"/>
        <v>45615</v>
      </c>
      <c r="C4348" s="358"/>
      <c r="D4348" s="51"/>
      <c r="E4348" s="51"/>
      <c r="F4348" s="51"/>
      <c r="G4348" s="51"/>
    </row>
    <row r="4349" spans="1:7" ht="15" thickBot="1" x14ac:dyDescent="0.3">
      <c r="A4349" s="51"/>
      <c r="B4349" s="55">
        <f t="shared" si="49"/>
        <v>45616</v>
      </c>
      <c r="C4349" s="358"/>
      <c r="D4349" s="51"/>
      <c r="E4349" s="51"/>
      <c r="F4349" s="51"/>
      <c r="G4349" s="51"/>
    </row>
    <row r="4350" spans="1:7" ht="15" thickBot="1" x14ac:dyDescent="0.3">
      <c r="A4350" s="51"/>
      <c r="B4350" s="55">
        <f t="shared" si="49"/>
        <v>45617</v>
      </c>
      <c r="C4350" s="358"/>
      <c r="D4350" s="51"/>
      <c r="E4350" s="51"/>
      <c r="F4350" s="51"/>
      <c r="G4350" s="51"/>
    </row>
    <row r="4351" spans="1:7" ht="15" thickBot="1" x14ac:dyDescent="0.3">
      <c r="A4351" s="51"/>
      <c r="B4351" s="55">
        <f t="shared" si="49"/>
        <v>45618</v>
      </c>
      <c r="C4351" s="358"/>
      <c r="D4351" s="51"/>
      <c r="E4351" s="51"/>
      <c r="F4351" s="51"/>
      <c r="G4351" s="51"/>
    </row>
    <row r="4352" spans="1:7" ht="15" thickBot="1" x14ac:dyDescent="0.3">
      <c r="A4352" s="51"/>
      <c r="B4352" s="55">
        <f t="shared" si="49"/>
        <v>45619</v>
      </c>
      <c r="C4352" s="358"/>
      <c r="D4352" s="51"/>
      <c r="E4352" s="51"/>
      <c r="F4352" s="51"/>
      <c r="G4352" s="51"/>
    </row>
    <row r="4353" spans="1:7" ht="15" thickBot="1" x14ac:dyDescent="0.3">
      <c r="A4353" s="51"/>
      <c r="B4353" s="55">
        <f t="shared" si="49"/>
        <v>45620</v>
      </c>
      <c r="C4353" s="358"/>
      <c r="D4353" s="51"/>
      <c r="E4353" s="51"/>
      <c r="F4353" s="51"/>
      <c r="G4353" s="51"/>
    </row>
    <row r="4354" spans="1:7" ht="15" thickBot="1" x14ac:dyDescent="0.3">
      <c r="A4354" s="51"/>
      <c r="B4354" s="55">
        <f t="shared" si="49"/>
        <v>45621</v>
      </c>
      <c r="C4354" s="358"/>
      <c r="D4354" s="51"/>
      <c r="E4354" s="51"/>
      <c r="F4354" s="51"/>
      <c r="G4354" s="51"/>
    </row>
    <row r="4355" spans="1:7" ht="15" thickBot="1" x14ac:dyDescent="0.3">
      <c r="A4355" s="51"/>
      <c r="B4355" s="55">
        <f t="shared" si="49"/>
        <v>45622</v>
      </c>
      <c r="C4355" s="358"/>
      <c r="D4355" s="51"/>
      <c r="E4355" s="51"/>
      <c r="F4355" s="51"/>
      <c r="G4355" s="51"/>
    </row>
    <row r="4356" spans="1:7" ht="15" thickBot="1" x14ac:dyDescent="0.3">
      <c r="A4356" s="51"/>
      <c r="B4356" s="55">
        <f t="shared" si="49"/>
        <v>45623</v>
      </c>
      <c r="C4356" s="358"/>
      <c r="D4356" s="51"/>
      <c r="E4356" s="51"/>
      <c r="F4356" s="51"/>
      <c r="G4356" s="51"/>
    </row>
    <row r="4357" spans="1:7" ht="15" thickBot="1" x14ac:dyDescent="0.3">
      <c r="A4357" s="51"/>
      <c r="B4357" s="55">
        <f t="shared" si="49"/>
        <v>45624</v>
      </c>
      <c r="C4357" s="358"/>
      <c r="D4357" s="51"/>
      <c r="E4357" s="51"/>
      <c r="F4357" s="51"/>
      <c r="G4357" s="51"/>
    </row>
    <row r="4358" spans="1:7" ht="15" thickBot="1" x14ac:dyDescent="0.3">
      <c r="A4358" s="51"/>
      <c r="B4358" s="55">
        <f t="shared" si="49"/>
        <v>45625</v>
      </c>
      <c r="C4358" s="358"/>
      <c r="D4358" s="51"/>
      <c r="E4358" s="51"/>
      <c r="F4358" s="51"/>
      <c r="G4358" s="51"/>
    </row>
    <row r="4359" spans="1:7" ht="15" thickBot="1" x14ac:dyDescent="0.3">
      <c r="A4359" s="51"/>
      <c r="B4359" s="55">
        <f t="shared" si="49"/>
        <v>45626</v>
      </c>
      <c r="C4359" s="358"/>
      <c r="D4359" s="51"/>
      <c r="E4359" s="51"/>
      <c r="F4359" s="51"/>
      <c r="G4359" s="51"/>
    </row>
    <row r="4360" spans="1:7" ht="15" thickBot="1" x14ac:dyDescent="0.3">
      <c r="A4360" s="51"/>
      <c r="B4360" s="55">
        <f t="shared" si="49"/>
        <v>45627</v>
      </c>
      <c r="C4360" s="358"/>
      <c r="D4360" s="51"/>
      <c r="E4360" s="51"/>
      <c r="F4360" s="51"/>
      <c r="G4360" s="51"/>
    </row>
    <row r="4361" spans="1:7" ht="15" thickBot="1" x14ac:dyDescent="0.3">
      <c r="A4361" s="51"/>
      <c r="B4361" s="55">
        <f t="shared" si="49"/>
        <v>45628</v>
      </c>
      <c r="C4361" s="358"/>
      <c r="D4361" s="51"/>
      <c r="E4361" s="51"/>
      <c r="F4361" s="51"/>
      <c r="G4361" s="51"/>
    </row>
    <row r="4362" spans="1:7" ht="15" thickBot="1" x14ac:dyDescent="0.3">
      <c r="A4362" s="51"/>
      <c r="B4362" s="55">
        <f t="shared" si="49"/>
        <v>45629</v>
      </c>
      <c r="C4362" s="358"/>
      <c r="D4362" s="51"/>
      <c r="E4362" s="51"/>
      <c r="F4362" s="51"/>
      <c r="G4362" s="51"/>
    </row>
    <row r="4363" spans="1:7" ht="15" thickBot="1" x14ac:dyDescent="0.3">
      <c r="A4363" s="51"/>
      <c r="B4363" s="55">
        <f t="shared" si="49"/>
        <v>45630</v>
      </c>
      <c r="C4363" s="358"/>
      <c r="D4363" s="51"/>
      <c r="E4363" s="51"/>
      <c r="F4363" s="51"/>
      <c r="G4363" s="51"/>
    </row>
    <row r="4364" spans="1:7" ht="15" thickBot="1" x14ac:dyDescent="0.3">
      <c r="A4364" s="51"/>
      <c r="B4364" s="55">
        <f t="shared" si="49"/>
        <v>45631</v>
      </c>
      <c r="C4364" s="358"/>
      <c r="D4364" s="51"/>
      <c r="E4364" s="51"/>
      <c r="F4364" s="51"/>
      <c r="G4364" s="51"/>
    </row>
    <row r="4365" spans="1:7" ht="15" thickBot="1" x14ac:dyDescent="0.3">
      <c r="A4365" s="51"/>
      <c r="B4365" s="55">
        <f t="shared" si="49"/>
        <v>45632</v>
      </c>
      <c r="C4365" s="358"/>
      <c r="D4365" s="51"/>
      <c r="E4365" s="51"/>
      <c r="F4365" s="51"/>
      <c r="G4365" s="51"/>
    </row>
    <row r="4366" spans="1:7" ht="15" thickBot="1" x14ac:dyDescent="0.3">
      <c r="A4366" s="51"/>
      <c r="B4366" s="55">
        <f t="shared" si="49"/>
        <v>45633</v>
      </c>
      <c r="C4366" s="358"/>
      <c r="D4366" s="51"/>
      <c r="E4366" s="51"/>
      <c r="F4366" s="51"/>
      <c r="G4366" s="51"/>
    </row>
    <row r="4367" spans="1:7" ht="15" thickBot="1" x14ac:dyDescent="0.3">
      <c r="A4367" s="51"/>
      <c r="B4367" s="55">
        <f t="shared" si="49"/>
        <v>45634</v>
      </c>
      <c r="C4367" s="358"/>
      <c r="D4367" s="51"/>
      <c r="E4367" s="51"/>
      <c r="F4367" s="51"/>
      <c r="G4367" s="51"/>
    </row>
    <row r="4368" spans="1:7" ht="15" thickBot="1" x14ac:dyDescent="0.3">
      <c r="A4368" s="51"/>
      <c r="B4368" s="55">
        <f t="shared" si="49"/>
        <v>45635</v>
      </c>
      <c r="C4368" s="358"/>
      <c r="D4368" s="51"/>
      <c r="E4368" s="51"/>
      <c r="F4368" s="51"/>
      <c r="G4368" s="51"/>
    </row>
    <row r="4369" spans="1:7" ht="15" thickBot="1" x14ac:dyDescent="0.3">
      <c r="A4369" s="51"/>
      <c r="B4369" s="55">
        <f t="shared" si="49"/>
        <v>45636</v>
      </c>
      <c r="C4369" s="358"/>
      <c r="D4369" s="51"/>
      <c r="E4369" s="51"/>
      <c r="F4369" s="51"/>
      <c r="G4369" s="51"/>
    </row>
    <row r="4370" spans="1:7" ht="15" thickBot="1" x14ac:dyDescent="0.3">
      <c r="A4370" s="51"/>
      <c r="B4370" s="55">
        <f t="shared" si="49"/>
        <v>45637</v>
      </c>
      <c r="C4370" s="358"/>
      <c r="D4370" s="51"/>
      <c r="E4370" s="51"/>
      <c r="F4370" s="51"/>
      <c r="G4370" s="51"/>
    </row>
    <row r="4371" spans="1:7" ht="15" thickBot="1" x14ac:dyDescent="0.3">
      <c r="A4371" s="51"/>
      <c r="B4371" s="55">
        <f t="shared" si="49"/>
        <v>45638</v>
      </c>
      <c r="C4371" s="358"/>
      <c r="D4371" s="51"/>
      <c r="E4371" s="51"/>
      <c r="F4371" s="51"/>
      <c r="G4371" s="51"/>
    </row>
    <row r="4372" spans="1:7" ht="15" thickBot="1" x14ac:dyDescent="0.3">
      <c r="A4372" s="51"/>
      <c r="B4372" s="55">
        <f t="shared" si="49"/>
        <v>45639</v>
      </c>
      <c r="C4372" s="358"/>
      <c r="D4372" s="51"/>
      <c r="E4372" s="51"/>
      <c r="F4372" s="51"/>
      <c r="G4372" s="51"/>
    </row>
    <row r="4373" spans="1:7" ht="15" thickBot="1" x14ac:dyDescent="0.3">
      <c r="A4373" s="51"/>
      <c r="B4373" s="55">
        <f t="shared" si="49"/>
        <v>45640</v>
      </c>
      <c r="C4373" s="358"/>
      <c r="D4373" s="51"/>
      <c r="E4373" s="51"/>
      <c r="F4373" s="51"/>
      <c r="G4373" s="51"/>
    </row>
    <row r="4374" spans="1:7" ht="15" thickBot="1" x14ac:dyDescent="0.3">
      <c r="A4374" s="51"/>
      <c r="B4374" s="55">
        <f t="shared" si="49"/>
        <v>45641</v>
      </c>
      <c r="C4374" s="358"/>
      <c r="D4374" s="51"/>
      <c r="E4374" s="51"/>
      <c r="F4374" s="51"/>
      <c r="G4374" s="51"/>
    </row>
    <row r="4375" spans="1:7" ht="15" thickBot="1" x14ac:dyDescent="0.3">
      <c r="A4375" s="51"/>
      <c r="B4375" s="55">
        <f t="shared" si="49"/>
        <v>45642</v>
      </c>
      <c r="C4375" s="358"/>
      <c r="D4375" s="51"/>
      <c r="E4375" s="51"/>
      <c r="F4375" s="51"/>
      <c r="G4375" s="51"/>
    </row>
    <row r="4376" spans="1:7" ht="15" thickBot="1" x14ac:dyDescent="0.3">
      <c r="A4376" s="51"/>
      <c r="B4376" s="55">
        <f t="shared" si="49"/>
        <v>45643</v>
      </c>
      <c r="C4376" s="358"/>
      <c r="D4376" s="51"/>
      <c r="E4376" s="51"/>
      <c r="F4376" s="51"/>
      <c r="G4376" s="51"/>
    </row>
    <row r="4377" spans="1:7" ht="15" thickBot="1" x14ac:dyDescent="0.3">
      <c r="A4377" s="51"/>
      <c r="B4377" s="55">
        <f t="shared" si="49"/>
        <v>45644</v>
      </c>
      <c r="C4377" s="358"/>
      <c r="D4377" s="51"/>
      <c r="E4377" s="51"/>
      <c r="F4377" s="51"/>
      <c r="G4377" s="51"/>
    </row>
    <row r="4378" spans="1:7" ht="15" thickBot="1" x14ac:dyDescent="0.3">
      <c r="A4378" s="51"/>
      <c r="B4378" s="55">
        <f t="shared" si="49"/>
        <v>45645</v>
      </c>
      <c r="C4378" s="358"/>
      <c r="D4378" s="51"/>
      <c r="E4378" s="51"/>
      <c r="F4378" s="51"/>
      <c r="G4378" s="51"/>
    </row>
    <row r="4379" spans="1:7" ht="15" thickBot="1" x14ac:dyDescent="0.3">
      <c r="A4379" s="51"/>
      <c r="B4379" s="55">
        <f t="shared" si="49"/>
        <v>45646</v>
      </c>
      <c r="C4379" s="358"/>
      <c r="D4379" s="51"/>
      <c r="E4379" s="51"/>
      <c r="F4379" s="51"/>
      <c r="G4379" s="51"/>
    </row>
    <row r="4380" spans="1:7" ht="15" thickBot="1" x14ac:dyDescent="0.3">
      <c r="A4380" s="51"/>
      <c r="B4380" s="55">
        <f t="shared" si="49"/>
        <v>45647</v>
      </c>
      <c r="C4380" s="358"/>
      <c r="D4380" s="51"/>
      <c r="E4380" s="51"/>
      <c r="F4380" s="51"/>
      <c r="G4380" s="51"/>
    </row>
    <row r="4381" spans="1:7" ht="15" thickBot="1" x14ac:dyDescent="0.3">
      <c r="A4381" s="51"/>
      <c r="B4381" s="55">
        <f t="shared" si="49"/>
        <v>45648</v>
      </c>
      <c r="C4381" s="358"/>
      <c r="D4381" s="51"/>
      <c r="E4381" s="51"/>
      <c r="F4381" s="51"/>
      <c r="G4381" s="51"/>
    </row>
    <row r="4382" spans="1:7" ht="15" thickBot="1" x14ac:dyDescent="0.3">
      <c r="A4382" s="51"/>
      <c r="B4382" s="55">
        <f t="shared" si="49"/>
        <v>45649</v>
      </c>
      <c r="C4382" s="358"/>
      <c r="D4382" s="51"/>
      <c r="E4382" s="51"/>
      <c r="F4382" s="51"/>
      <c r="G4382" s="51"/>
    </row>
    <row r="4383" spans="1:7" ht="15" thickBot="1" x14ac:dyDescent="0.3">
      <c r="A4383" s="51"/>
      <c r="B4383" s="55">
        <f t="shared" si="49"/>
        <v>45650</v>
      </c>
      <c r="C4383" s="358"/>
      <c r="D4383" s="51"/>
      <c r="E4383" s="51"/>
      <c r="F4383" s="51"/>
      <c r="G4383" s="51"/>
    </row>
    <row r="4384" spans="1:7" ht="15" thickBot="1" x14ac:dyDescent="0.3">
      <c r="A4384" s="51"/>
      <c r="B4384" s="55">
        <f t="shared" si="49"/>
        <v>45651</v>
      </c>
      <c r="C4384" s="358"/>
      <c r="D4384" s="51"/>
      <c r="E4384" s="51"/>
      <c r="F4384" s="51"/>
      <c r="G4384" s="51"/>
    </row>
    <row r="4385" spans="1:7" ht="15" thickBot="1" x14ac:dyDescent="0.3">
      <c r="A4385" s="51"/>
      <c r="B4385" s="55">
        <f t="shared" si="49"/>
        <v>45652</v>
      </c>
      <c r="C4385" s="358"/>
      <c r="D4385" s="51"/>
      <c r="E4385" s="51"/>
      <c r="F4385" s="51"/>
      <c r="G4385" s="51"/>
    </row>
    <row r="4386" spans="1:7" ht="15" thickBot="1" x14ac:dyDescent="0.3">
      <c r="A4386" s="51"/>
      <c r="B4386" s="55">
        <f t="shared" si="49"/>
        <v>45653</v>
      </c>
      <c r="C4386" s="358"/>
      <c r="D4386" s="51"/>
      <c r="E4386" s="51"/>
      <c r="F4386" s="51"/>
      <c r="G4386" s="51"/>
    </row>
    <row r="4387" spans="1:7" ht="15" thickBot="1" x14ac:dyDescent="0.3">
      <c r="A4387" s="51"/>
      <c r="B4387" s="55">
        <f t="shared" si="49"/>
        <v>45654</v>
      </c>
      <c r="C4387" s="358"/>
      <c r="D4387" s="51"/>
      <c r="E4387" s="51"/>
      <c r="F4387" s="51"/>
      <c r="G4387" s="51"/>
    </row>
    <row r="4388" spans="1:7" ht="15" thickBot="1" x14ac:dyDescent="0.3">
      <c r="A4388" s="51"/>
      <c r="B4388" s="55">
        <f t="shared" si="49"/>
        <v>45655</v>
      </c>
      <c r="C4388" s="358"/>
      <c r="D4388" s="51"/>
      <c r="E4388" s="51"/>
      <c r="F4388" s="51"/>
      <c r="G4388" s="51"/>
    </row>
    <row r="4389" spans="1:7" ht="15" thickBot="1" x14ac:dyDescent="0.3">
      <c r="A4389" s="51"/>
      <c r="B4389" s="55">
        <f t="shared" si="49"/>
        <v>45656</v>
      </c>
      <c r="C4389" s="358"/>
      <c r="D4389" s="51"/>
      <c r="E4389" s="51"/>
      <c r="F4389" s="51"/>
      <c r="G4389" s="51"/>
    </row>
    <row r="4390" spans="1:7" ht="15" thickBot="1" x14ac:dyDescent="0.3">
      <c r="A4390" s="51"/>
      <c r="B4390" s="55">
        <f t="shared" si="49"/>
        <v>45657</v>
      </c>
      <c r="C4390" s="358"/>
      <c r="D4390" s="51"/>
      <c r="E4390" s="51"/>
      <c r="F4390" s="51"/>
      <c r="G4390" s="51"/>
    </row>
    <row r="4391" spans="1:7" ht="15" thickBot="1" x14ac:dyDescent="0.3">
      <c r="A4391" s="51"/>
      <c r="B4391" s="55">
        <f t="shared" si="49"/>
        <v>45658</v>
      </c>
      <c r="C4391" s="358"/>
      <c r="D4391" s="51"/>
      <c r="E4391" s="51"/>
      <c r="F4391" s="51"/>
      <c r="G4391" s="51"/>
    </row>
    <row r="4392" spans="1:7" ht="15" thickBot="1" x14ac:dyDescent="0.3">
      <c r="A4392" s="51"/>
      <c r="B4392" s="55">
        <f t="shared" si="49"/>
        <v>45659</v>
      </c>
      <c r="C4392" s="358"/>
      <c r="D4392" s="51"/>
      <c r="E4392" s="51"/>
      <c r="F4392" s="51"/>
      <c r="G4392" s="51"/>
    </row>
    <row r="4393" spans="1:7" ht="15" thickBot="1" x14ac:dyDescent="0.3">
      <c r="A4393" s="51"/>
      <c r="B4393" s="55">
        <f t="shared" si="49"/>
        <v>45660</v>
      </c>
      <c r="C4393" s="358"/>
      <c r="D4393" s="51"/>
      <c r="E4393" s="51"/>
      <c r="F4393" s="51"/>
      <c r="G4393" s="51"/>
    </row>
    <row r="4394" spans="1:7" ht="15" thickBot="1" x14ac:dyDescent="0.3">
      <c r="A4394" s="51"/>
      <c r="B4394" s="55">
        <f t="shared" si="49"/>
        <v>45661</v>
      </c>
      <c r="C4394" s="358"/>
      <c r="D4394" s="51"/>
      <c r="E4394" s="51"/>
      <c r="F4394" s="51"/>
      <c r="G4394" s="51"/>
    </row>
    <row r="4395" spans="1:7" ht="15" thickBot="1" x14ac:dyDescent="0.3">
      <c r="A4395" s="51"/>
      <c r="B4395" s="55">
        <f t="shared" si="49"/>
        <v>45662</v>
      </c>
      <c r="C4395" s="358"/>
      <c r="D4395" s="51"/>
      <c r="E4395" s="51"/>
      <c r="F4395" s="51"/>
      <c r="G4395" s="51"/>
    </row>
    <row r="4396" spans="1:7" ht="15" thickBot="1" x14ac:dyDescent="0.3">
      <c r="A4396" s="51"/>
      <c r="B4396" s="55">
        <f t="shared" si="49"/>
        <v>45663</v>
      </c>
      <c r="C4396" s="358"/>
      <c r="D4396" s="51"/>
      <c r="E4396" s="51"/>
      <c r="F4396" s="51"/>
      <c r="G4396" s="51"/>
    </row>
    <row r="4397" spans="1:7" ht="15" thickBot="1" x14ac:dyDescent="0.3">
      <c r="A4397" s="51"/>
      <c r="B4397" s="55">
        <f t="shared" si="49"/>
        <v>45664</v>
      </c>
      <c r="C4397" s="358"/>
      <c r="D4397" s="51"/>
      <c r="E4397" s="51"/>
      <c r="F4397" s="51"/>
      <c r="G4397" s="51"/>
    </row>
    <row r="4398" spans="1:7" ht="15" thickBot="1" x14ac:dyDescent="0.3">
      <c r="A4398" s="51"/>
      <c r="B4398" s="55">
        <f t="shared" si="49"/>
        <v>45665</v>
      </c>
      <c r="C4398" s="358"/>
      <c r="D4398" s="51"/>
      <c r="E4398" s="51"/>
      <c r="F4398" s="51"/>
      <c r="G4398" s="51"/>
    </row>
    <row r="4399" spans="1:7" ht="15" thickBot="1" x14ac:dyDescent="0.3">
      <c r="A4399" s="51"/>
      <c r="B4399" s="55">
        <f t="shared" si="49"/>
        <v>45666</v>
      </c>
      <c r="C4399" s="358"/>
      <c r="D4399" s="51"/>
      <c r="E4399" s="51"/>
      <c r="F4399" s="51"/>
      <c r="G4399" s="51"/>
    </row>
    <row r="4400" spans="1:7" ht="15" thickBot="1" x14ac:dyDescent="0.3">
      <c r="A4400" s="51"/>
      <c r="B4400" s="55">
        <f t="shared" si="49"/>
        <v>45667</v>
      </c>
      <c r="C4400" s="358"/>
      <c r="D4400" s="51"/>
      <c r="E4400" s="51"/>
      <c r="F4400" s="51"/>
      <c r="G4400" s="51"/>
    </row>
    <row r="4401" spans="1:7" ht="15" thickBot="1" x14ac:dyDescent="0.3">
      <c r="A4401" s="51"/>
      <c r="B4401" s="55">
        <f t="shared" si="49"/>
        <v>45668</v>
      </c>
      <c r="C4401" s="358"/>
      <c r="D4401" s="51"/>
      <c r="E4401" s="51"/>
      <c r="F4401" s="51"/>
      <c r="G4401" s="51"/>
    </row>
    <row r="4402" spans="1:7" ht="15" thickBot="1" x14ac:dyDescent="0.3">
      <c r="A4402" s="51"/>
      <c r="B4402" s="55">
        <f t="shared" si="49"/>
        <v>45669</v>
      </c>
      <c r="C4402" s="358"/>
      <c r="D4402" s="51"/>
      <c r="E4402" s="51"/>
      <c r="F4402" s="51"/>
      <c r="G4402" s="51"/>
    </row>
    <row r="4403" spans="1:7" ht="15" thickBot="1" x14ac:dyDescent="0.3">
      <c r="A4403" s="51"/>
      <c r="B4403" s="55">
        <f t="shared" si="49"/>
        <v>45670</v>
      </c>
      <c r="C4403" s="358"/>
      <c r="D4403" s="51"/>
      <c r="E4403" s="51"/>
      <c r="F4403" s="51"/>
      <c r="G4403" s="51"/>
    </row>
    <row r="4404" spans="1:7" ht="15" thickBot="1" x14ac:dyDescent="0.3">
      <c r="A4404" s="51"/>
      <c r="B4404" s="55">
        <f t="shared" si="49"/>
        <v>45671</v>
      </c>
      <c r="C4404" s="358"/>
      <c r="D4404" s="51"/>
      <c r="E4404" s="51"/>
      <c r="F4404" s="51"/>
      <c r="G4404" s="51"/>
    </row>
    <row r="4405" spans="1:7" ht="15" thickBot="1" x14ac:dyDescent="0.3">
      <c r="A4405" s="51"/>
      <c r="B4405" s="55">
        <f t="shared" si="49"/>
        <v>45672</v>
      </c>
      <c r="C4405" s="358"/>
      <c r="D4405" s="51"/>
      <c r="E4405" s="51"/>
      <c r="F4405" s="51"/>
      <c r="G4405" s="51"/>
    </row>
    <row r="4406" spans="1:7" ht="15" thickBot="1" x14ac:dyDescent="0.3">
      <c r="A4406" s="51"/>
      <c r="B4406" s="55">
        <f t="shared" si="49"/>
        <v>45673</v>
      </c>
      <c r="C4406" s="358"/>
      <c r="D4406" s="51"/>
      <c r="E4406" s="51"/>
      <c r="F4406" s="51"/>
      <c r="G4406" s="51"/>
    </row>
    <row r="4407" spans="1:7" ht="15" thickBot="1" x14ac:dyDescent="0.3">
      <c r="A4407" s="51"/>
      <c r="B4407" s="55">
        <f t="shared" si="49"/>
        <v>45674</v>
      </c>
      <c r="C4407" s="358"/>
      <c r="D4407" s="51"/>
      <c r="E4407" s="51"/>
      <c r="F4407" s="51"/>
      <c r="G4407" s="51"/>
    </row>
    <row r="4408" spans="1:7" ht="15" thickBot="1" x14ac:dyDescent="0.3">
      <c r="A4408" s="51"/>
      <c r="B4408" s="55">
        <f t="shared" ref="B4408:B4471" si="50">+B4407+1</f>
        <v>45675</v>
      </c>
      <c r="C4408" s="358"/>
      <c r="D4408" s="51"/>
      <c r="E4408" s="51"/>
      <c r="F4408" s="51"/>
      <c r="G4408" s="51"/>
    </row>
    <row r="4409" spans="1:7" ht="15" thickBot="1" x14ac:dyDescent="0.3">
      <c r="A4409" s="51"/>
      <c r="B4409" s="55">
        <f t="shared" si="50"/>
        <v>45676</v>
      </c>
      <c r="C4409" s="358"/>
      <c r="D4409" s="51"/>
      <c r="E4409" s="51"/>
      <c r="F4409" s="51"/>
      <c r="G4409" s="51"/>
    </row>
    <row r="4410" spans="1:7" ht="15" thickBot="1" x14ac:dyDescent="0.3">
      <c r="A4410" s="51"/>
      <c r="B4410" s="55">
        <f t="shared" si="50"/>
        <v>45677</v>
      </c>
      <c r="C4410" s="358"/>
      <c r="D4410" s="51"/>
      <c r="E4410" s="51"/>
      <c r="F4410" s="51"/>
      <c r="G4410" s="51"/>
    </row>
    <row r="4411" spans="1:7" ht="15" thickBot="1" x14ac:dyDescent="0.3">
      <c r="A4411" s="51"/>
      <c r="B4411" s="55">
        <f t="shared" si="50"/>
        <v>45678</v>
      </c>
      <c r="C4411" s="358"/>
      <c r="D4411" s="51"/>
      <c r="E4411" s="51"/>
      <c r="F4411" s="51"/>
      <c r="G4411" s="51"/>
    </row>
    <row r="4412" spans="1:7" ht="15" thickBot="1" x14ac:dyDescent="0.3">
      <c r="A4412" s="51"/>
      <c r="B4412" s="55">
        <f t="shared" si="50"/>
        <v>45679</v>
      </c>
      <c r="C4412" s="358"/>
      <c r="D4412" s="51"/>
      <c r="E4412" s="51"/>
      <c r="F4412" s="51"/>
      <c r="G4412" s="51"/>
    </row>
    <row r="4413" spans="1:7" ht="15" thickBot="1" x14ac:dyDescent="0.3">
      <c r="A4413" s="51"/>
      <c r="B4413" s="55">
        <f t="shared" si="50"/>
        <v>45680</v>
      </c>
      <c r="C4413" s="358"/>
      <c r="D4413" s="51"/>
      <c r="E4413" s="51"/>
      <c r="F4413" s="51"/>
      <c r="G4413" s="51"/>
    </row>
    <row r="4414" spans="1:7" ht="15" thickBot="1" x14ac:dyDescent="0.3">
      <c r="A4414" s="51"/>
      <c r="B4414" s="55">
        <f t="shared" si="50"/>
        <v>45681</v>
      </c>
      <c r="C4414" s="358"/>
      <c r="D4414" s="51"/>
      <c r="E4414" s="51"/>
      <c r="F4414" s="51"/>
      <c r="G4414" s="51"/>
    </row>
    <row r="4415" spans="1:7" ht="15" thickBot="1" x14ac:dyDescent="0.3">
      <c r="A4415" s="51"/>
      <c r="B4415" s="55">
        <f t="shared" si="50"/>
        <v>45682</v>
      </c>
      <c r="C4415" s="358"/>
      <c r="D4415" s="51"/>
      <c r="E4415" s="51"/>
      <c r="F4415" s="51"/>
      <c r="G4415" s="51"/>
    </row>
    <row r="4416" spans="1:7" ht="15" thickBot="1" x14ac:dyDescent="0.3">
      <c r="A4416" s="51"/>
      <c r="B4416" s="55">
        <f t="shared" si="50"/>
        <v>45683</v>
      </c>
      <c r="C4416" s="358"/>
      <c r="D4416" s="51"/>
      <c r="E4416" s="51"/>
      <c r="F4416" s="51"/>
      <c r="G4416" s="51"/>
    </row>
    <row r="4417" spans="1:7" ht="15" thickBot="1" x14ac:dyDescent="0.3">
      <c r="A4417" s="51"/>
      <c r="B4417" s="55">
        <f t="shared" si="50"/>
        <v>45684</v>
      </c>
      <c r="C4417" s="358"/>
      <c r="D4417" s="51"/>
      <c r="E4417" s="51"/>
      <c r="F4417" s="51"/>
      <c r="G4417" s="51"/>
    </row>
    <row r="4418" spans="1:7" ht="15" thickBot="1" x14ac:dyDescent="0.3">
      <c r="A4418" s="51"/>
      <c r="B4418" s="55">
        <f t="shared" si="50"/>
        <v>45685</v>
      </c>
      <c r="C4418" s="358"/>
      <c r="D4418" s="51"/>
      <c r="E4418" s="51"/>
      <c r="F4418" s="51"/>
      <c r="G4418" s="51"/>
    </row>
    <row r="4419" spans="1:7" ht="15" thickBot="1" x14ac:dyDescent="0.3">
      <c r="A4419" s="51"/>
      <c r="B4419" s="55">
        <f t="shared" si="50"/>
        <v>45686</v>
      </c>
      <c r="C4419" s="358"/>
      <c r="D4419" s="51"/>
      <c r="E4419" s="51"/>
      <c r="F4419" s="51"/>
      <c r="G4419" s="51"/>
    </row>
    <row r="4420" spans="1:7" ht="15" thickBot="1" x14ac:dyDescent="0.3">
      <c r="A4420" s="51"/>
      <c r="B4420" s="55">
        <f t="shared" si="50"/>
        <v>45687</v>
      </c>
      <c r="C4420" s="358"/>
      <c r="D4420" s="51"/>
      <c r="E4420" s="51"/>
      <c r="F4420" s="51"/>
      <c r="G4420" s="51"/>
    </row>
    <row r="4421" spans="1:7" ht="15" thickBot="1" x14ac:dyDescent="0.3">
      <c r="A4421" s="51"/>
      <c r="B4421" s="55">
        <f t="shared" si="50"/>
        <v>45688</v>
      </c>
      <c r="C4421" s="358"/>
      <c r="D4421" s="51"/>
      <c r="E4421" s="51"/>
      <c r="F4421" s="51"/>
      <c r="G4421" s="51"/>
    </row>
    <row r="4422" spans="1:7" ht="15" thickBot="1" x14ac:dyDescent="0.3">
      <c r="A4422" s="51"/>
      <c r="B4422" s="55">
        <f t="shared" si="50"/>
        <v>45689</v>
      </c>
      <c r="C4422" s="358"/>
      <c r="D4422" s="51"/>
      <c r="E4422" s="51"/>
      <c r="F4422" s="51"/>
      <c r="G4422" s="51"/>
    </row>
    <row r="4423" spans="1:7" ht="15" thickBot="1" x14ac:dyDescent="0.3">
      <c r="A4423" s="51"/>
      <c r="B4423" s="55">
        <f t="shared" si="50"/>
        <v>45690</v>
      </c>
      <c r="C4423" s="358"/>
      <c r="D4423" s="51"/>
      <c r="E4423" s="51"/>
      <c r="F4423" s="51"/>
      <c r="G4423" s="51"/>
    </row>
    <row r="4424" spans="1:7" ht="15" thickBot="1" x14ac:dyDescent="0.3">
      <c r="A4424" s="51"/>
      <c r="B4424" s="55">
        <f t="shared" si="50"/>
        <v>45691</v>
      </c>
      <c r="C4424" s="358"/>
      <c r="D4424" s="51"/>
      <c r="E4424" s="51"/>
      <c r="F4424" s="51"/>
      <c r="G4424" s="51"/>
    </row>
    <row r="4425" spans="1:7" ht="15" thickBot="1" x14ac:dyDescent="0.3">
      <c r="A4425" s="51"/>
      <c r="B4425" s="55">
        <f t="shared" si="50"/>
        <v>45692</v>
      </c>
      <c r="C4425" s="358"/>
      <c r="D4425" s="51"/>
      <c r="E4425" s="51"/>
      <c r="F4425" s="51"/>
      <c r="G4425" s="51"/>
    </row>
    <row r="4426" spans="1:7" ht="15" thickBot="1" x14ac:dyDescent="0.3">
      <c r="A4426" s="51"/>
      <c r="B4426" s="55">
        <f t="shared" si="50"/>
        <v>45693</v>
      </c>
      <c r="C4426" s="358"/>
      <c r="D4426" s="51"/>
      <c r="E4426" s="51"/>
      <c r="F4426" s="51"/>
      <c r="G4426" s="51"/>
    </row>
    <row r="4427" spans="1:7" ht="15" thickBot="1" x14ac:dyDescent="0.3">
      <c r="A4427" s="51"/>
      <c r="B4427" s="55">
        <f t="shared" si="50"/>
        <v>45694</v>
      </c>
      <c r="C4427" s="358"/>
      <c r="D4427" s="51"/>
      <c r="E4427" s="51"/>
      <c r="F4427" s="51"/>
      <c r="G4427" s="51"/>
    </row>
    <row r="4428" spans="1:7" ht="15" thickBot="1" x14ac:dyDescent="0.3">
      <c r="A4428" s="51"/>
      <c r="B4428" s="55">
        <f t="shared" si="50"/>
        <v>45695</v>
      </c>
      <c r="C4428" s="358"/>
      <c r="D4428" s="51"/>
      <c r="E4428" s="51"/>
      <c r="F4428" s="51"/>
      <c r="G4428" s="51"/>
    </row>
    <row r="4429" spans="1:7" ht="15" thickBot="1" x14ac:dyDescent="0.3">
      <c r="A4429" s="51"/>
      <c r="B4429" s="55">
        <f t="shared" si="50"/>
        <v>45696</v>
      </c>
      <c r="C4429" s="358"/>
      <c r="D4429" s="51"/>
      <c r="E4429" s="51"/>
      <c r="F4429" s="51"/>
      <c r="G4429" s="51"/>
    </row>
    <row r="4430" spans="1:7" ht="15" thickBot="1" x14ac:dyDescent="0.3">
      <c r="A4430" s="51"/>
      <c r="B4430" s="55">
        <f t="shared" si="50"/>
        <v>45697</v>
      </c>
      <c r="C4430" s="358"/>
      <c r="D4430" s="51"/>
      <c r="E4430" s="51"/>
      <c r="F4430" s="51"/>
      <c r="G4430" s="51"/>
    </row>
    <row r="4431" spans="1:7" ht="15" thickBot="1" x14ac:dyDescent="0.3">
      <c r="A4431" s="51"/>
      <c r="B4431" s="55">
        <f t="shared" si="50"/>
        <v>45698</v>
      </c>
      <c r="C4431" s="358"/>
      <c r="D4431" s="51"/>
      <c r="E4431" s="51"/>
      <c r="F4431" s="51"/>
      <c r="G4431" s="51"/>
    </row>
    <row r="4432" spans="1:7" ht="15" thickBot="1" x14ac:dyDescent="0.3">
      <c r="A4432" s="51"/>
      <c r="B4432" s="55">
        <f t="shared" si="50"/>
        <v>45699</v>
      </c>
      <c r="C4432" s="358"/>
      <c r="D4432" s="51"/>
      <c r="E4432" s="51"/>
      <c r="F4432" s="51"/>
      <c r="G4432" s="51"/>
    </row>
    <row r="4433" spans="1:7" ht="15" thickBot="1" x14ac:dyDescent="0.3">
      <c r="A4433" s="51"/>
      <c r="B4433" s="55">
        <f t="shared" si="50"/>
        <v>45700</v>
      </c>
      <c r="C4433" s="358"/>
      <c r="D4433" s="51"/>
      <c r="E4433" s="51"/>
      <c r="F4433" s="51"/>
      <c r="G4433" s="51"/>
    </row>
    <row r="4434" spans="1:7" ht="15" thickBot="1" x14ac:dyDescent="0.3">
      <c r="A4434" s="51"/>
      <c r="B4434" s="55">
        <f t="shared" si="50"/>
        <v>45701</v>
      </c>
      <c r="C4434" s="358"/>
      <c r="D4434" s="51"/>
      <c r="E4434" s="51"/>
      <c r="F4434" s="51"/>
      <c r="G4434" s="51"/>
    </row>
    <row r="4435" spans="1:7" ht="15" thickBot="1" x14ac:dyDescent="0.3">
      <c r="A4435" s="51"/>
      <c r="B4435" s="55">
        <f t="shared" si="50"/>
        <v>45702</v>
      </c>
      <c r="C4435" s="358"/>
      <c r="D4435" s="51"/>
      <c r="E4435" s="51"/>
      <c r="F4435" s="51"/>
      <c r="G4435" s="51"/>
    </row>
    <row r="4436" spans="1:7" ht="15" thickBot="1" x14ac:dyDescent="0.3">
      <c r="A4436" s="51"/>
      <c r="B4436" s="55">
        <f t="shared" si="50"/>
        <v>45703</v>
      </c>
      <c r="C4436" s="358"/>
      <c r="D4436" s="51"/>
      <c r="E4436" s="51"/>
      <c r="F4436" s="51"/>
      <c r="G4436" s="51"/>
    </row>
    <row r="4437" spans="1:7" ht="15" thickBot="1" x14ac:dyDescent="0.3">
      <c r="A4437" s="51"/>
      <c r="B4437" s="55">
        <f t="shared" si="50"/>
        <v>45704</v>
      </c>
      <c r="C4437" s="358"/>
      <c r="D4437" s="51"/>
      <c r="E4437" s="51"/>
      <c r="F4437" s="51"/>
      <c r="G4437" s="51"/>
    </row>
    <row r="4438" spans="1:7" ht="15" thickBot="1" x14ac:dyDescent="0.3">
      <c r="A4438" s="51"/>
      <c r="B4438" s="55">
        <f t="shared" si="50"/>
        <v>45705</v>
      </c>
      <c r="C4438" s="358"/>
      <c r="D4438" s="51"/>
      <c r="E4438" s="51"/>
      <c r="F4438" s="51"/>
      <c r="G4438" s="51"/>
    </row>
    <row r="4439" spans="1:7" ht="15" thickBot="1" x14ac:dyDescent="0.3">
      <c r="A4439" s="51"/>
      <c r="B4439" s="55">
        <f t="shared" si="50"/>
        <v>45706</v>
      </c>
      <c r="C4439" s="358"/>
      <c r="D4439" s="51"/>
      <c r="E4439" s="51"/>
      <c r="F4439" s="51"/>
      <c r="G4439" s="51"/>
    </row>
    <row r="4440" spans="1:7" ht="15" thickBot="1" x14ac:dyDescent="0.3">
      <c r="A4440" s="51"/>
      <c r="B4440" s="55">
        <f t="shared" si="50"/>
        <v>45707</v>
      </c>
      <c r="C4440" s="358"/>
      <c r="D4440" s="51"/>
      <c r="E4440" s="51"/>
      <c r="F4440" s="51"/>
      <c r="G4440" s="51"/>
    </row>
    <row r="4441" spans="1:7" ht="15" thickBot="1" x14ac:dyDescent="0.3">
      <c r="A4441" s="51"/>
      <c r="B4441" s="55">
        <f t="shared" si="50"/>
        <v>45708</v>
      </c>
      <c r="C4441" s="358"/>
      <c r="D4441" s="51"/>
      <c r="E4441" s="51"/>
      <c r="F4441" s="51"/>
      <c r="G4441" s="51"/>
    </row>
    <row r="4442" spans="1:7" ht="15" thickBot="1" x14ac:dyDescent="0.3">
      <c r="A4442" s="51"/>
      <c r="B4442" s="55">
        <f t="shared" si="50"/>
        <v>45709</v>
      </c>
      <c r="C4442" s="358"/>
      <c r="D4442" s="51"/>
      <c r="E4442" s="51"/>
      <c r="F4442" s="51"/>
      <c r="G4442" s="51"/>
    </row>
    <row r="4443" spans="1:7" ht="15" thickBot="1" x14ac:dyDescent="0.3">
      <c r="A4443" s="51"/>
      <c r="B4443" s="55">
        <f t="shared" si="50"/>
        <v>45710</v>
      </c>
      <c r="C4443" s="358"/>
      <c r="D4443" s="51"/>
      <c r="E4443" s="51"/>
      <c r="F4443" s="51"/>
      <c r="G4443" s="51"/>
    </row>
    <row r="4444" spans="1:7" ht="15" thickBot="1" x14ac:dyDescent="0.3">
      <c r="A4444" s="51"/>
      <c r="B4444" s="55">
        <f t="shared" si="50"/>
        <v>45711</v>
      </c>
      <c r="C4444" s="358"/>
      <c r="D4444" s="51"/>
      <c r="E4444" s="51"/>
      <c r="F4444" s="51"/>
      <c r="G4444" s="51"/>
    </row>
    <row r="4445" spans="1:7" ht="15" thickBot="1" x14ac:dyDescent="0.3">
      <c r="A4445" s="51"/>
      <c r="B4445" s="55">
        <f t="shared" si="50"/>
        <v>45712</v>
      </c>
      <c r="C4445" s="358"/>
      <c r="D4445" s="51"/>
      <c r="E4445" s="51"/>
      <c r="F4445" s="51"/>
      <c r="G4445" s="51"/>
    </row>
    <row r="4446" spans="1:7" ht="15" thickBot="1" x14ac:dyDescent="0.3">
      <c r="A4446" s="51"/>
      <c r="B4446" s="55">
        <f t="shared" si="50"/>
        <v>45713</v>
      </c>
      <c r="C4446" s="358"/>
      <c r="D4446" s="51"/>
      <c r="E4446" s="51"/>
      <c r="F4446" s="51"/>
      <c r="G4446" s="51"/>
    </row>
    <row r="4447" spans="1:7" ht="15" thickBot="1" x14ac:dyDescent="0.3">
      <c r="A4447" s="51"/>
      <c r="B4447" s="55">
        <f t="shared" si="50"/>
        <v>45714</v>
      </c>
      <c r="C4447" s="358"/>
      <c r="D4447" s="51"/>
      <c r="E4447" s="51"/>
      <c r="F4447" s="51"/>
      <c r="G4447" s="51"/>
    </row>
    <row r="4448" spans="1:7" ht="15" thickBot="1" x14ac:dyDescent="0.3">
      <c r="A4448" s="51"/>
      <c r="B4448" s="55">
        <f t="shared" si="50"/>
        <v>45715</v>
      </c>
      <c r="C4448" s="358"/>
      <c r="D4448" s="51"/>
      <c r="E4448" s="51"/>
      <c r="F4448" s="51"/>
      <c r="G4448" s="51"/>
    </row>
    <row r="4449" spans="1:7" ht="15" thickBot="1" x14ac:dyDescent="0.3">
      <c r="A4449" s="51"/>
      <c r="B4449" s="55">
        <f t="shared" si="50"/>
        <v>45716</v>
      </c>
      <c r="C4449" s="358"/>
      <c r="D4449" s="51"/>
      <c r="E4449" s="51"/>
      <c r="F4449" s="51"/>
      <c r="G4449" s="51"/>
    </row>
    <row r="4450" spans="1:7" ht="15" thickBot="1" x14ac:dyDescent="0.3">
      <c r="A4450" s="51"/>
      <c r="B4450" s="55">
        <f t="shared" si="50"/>
        <v>45717</v>
      </c>
      <c r="C4450" s="358"/>
      <c r="D4450" s="51"/>
      <c r="E4450" s="51"/>
      <c r="F4450" s="51"/>
      <c r="G4450" s="51"/>
    </row>
    <row r="4451" spans="1:7" ht="15" thickBot="1" x14ac:dyDescent="0.3">
      <c r="A4451" s="51"/>
      <c r="B4451" s="55">
        <f t="shared" si="50"/>
        <v>45718</v>
      </c>
      <c r="C4451" s="358"/>
      <c r="D4451" s="51"/>
      <c r="E4451" s="51"/>
      <c r="F4451" s="51"/>
      <c r="G4451" s="51"/>
    </row>
    <row r="4452" spans="1:7" ht="15" thickBot="1" x14ac:dyDescent="0.3">
      <c r="A4452" s="51"/>
      <c r="B4452" s="55">
        <f t="shared" si="50"/>
        <v>45719</v>
      </c>
      <c r="C4452" s="358"/>
      <c r="D4452" s="51"/>
      <c r="E4452" s="51"/>
      <c r="F4452" s="51"/>
      <c r="G4452" s="51"/>
    </row>
    <row r="4453" spans="1:7" ht="15" thickBot="1" x14ac:dyDescent="0.3">
      <c r="A4453" s="51"/>
      <c r="B4453" s="55">
        <f t="shared" si="50"/>
        <v>45720</v>
      </c>
      <c r="C4453" s="358"/>
      <c r="D4453" s="51"/>
      <c r="E4453" s="51"/>
      <c r="F4453" s="51"/>
      <c r="G4453" s="51"/>
    </row>
    <row r="4454" spans="1:7" ht="15" thickBot="1" x14ac:dyDescent="0.3">
      <c r="A4454" s="51"/>
      <c r="B4454" s="55">
        <f t="shared" si="50"/>
        <v>45721</v>
      </c>
      <c r="C4454" s="358"/>
      <c r="D4454" s="51"/>
      <c r="E4454" s="51"/>
      <c r="F4454" s="51"/>
      <c r="G4454" s="51"/>
    </row>
    <row r="4455" spans="1:7" ht="15" thickBot="1" x14ac:dyDescent="0.3">
      <c r="A4455" s="51"/>
      <c r="B4455" s="55">
        <f t="shared" si="50"/>
        <v>45722</v>
      </c>
      <c r="C4455" s="358"/>
      <c r="D4455" s="51"/>
      <c r="E4455" s="51"/>
      <c r="F4455" s="51"/>
      <c r="G4455" s="51"/>
    </row>
    <row r="4456" spans="1:7" ht="15" thickBot="1" x14ac:dyDescent="0.3">
      <c r="A4456" s="51"/>
      <c r="B4456" s="55">
        <f t="shared" si="50"/>
        <v>45723</v>
      </c>
      <c r="C4456" s="358"/>
      <c r="D4456" s="51"/>
      <c r="E4456" s="51"/>
      <c r="F4456" s="51"/>
      <c r="G4456" s="51"/>
    </row>
    <row r="4457" spans="1:7" ht="15" thickBot="1" x14ac:dyDescent="0.3">
      <c r="A4457" s="51"/>
      <c r="B4457" s="55">
        <f t="shared" si="50"/>
        <v>45724</v>
      </c>
      <c r="C4457" s="358"/>
      <c r="D4457" s="51"/>
      <c r="E4457" s="51"/>
      <c r="F4457" s="51"/>
      <c r="G4457" s="51"/>
    </row>
    <row r="4458" spans="1:7" ht="15" thickBot="1" x14ac:dyDescent="0.3">
      <c r="A4458" s="51"/>
      <c r="B4458" s="55">
        <f t="shared" si="50"/>
        <v>45725</v>
      </c>
      <c r="C4458" s="358"/>
      <c r="D4458" s="51"/>
      <c r="E4458" s="51"/>
      <c r="F4458" s="51"/>
      <c r="G4458" s="51"/>
    </row>
    <row r="4459" spans="1:7" ht="15" thickBot="1" x14ac:dyDescent="0.3">
      <c r="A4459" s="51"/>
      <c r="B4459" s="55">
        <f t="shared" si="50"/>
        <v>45726</v>
      </c>
      <c r="C4459" s="358"/>
      <c r="D4459" s="51"/>
      <c r="E4459" s="51"/>
      <c r="F4459" s="51"/>
      <c r="G4459" s="51"/>
    </row>
    <row r="4460" spans="1:7" ht="15" thickBot="1" x14ac:dyDescent="0.3">
      <c r="A4460" s="51"/>
      <c r="B4460" s="55">
        <f t="shared" si="50"/>
        <v>45727</v>
      </c>
      <c r="C4460" s="358"/>
      <c r="D4460" s="51"/>
      <c r="E4460" s="51"/>
      <c r="F4460" s="51"/>
      <c r="G4460" s="51"/>
    </row>
    <row r="4461" spans="1:7" ht="15" thickBot="1" x14ac:dyDescent="0.3">
      <c r="A4461" s="51"/>
      <c r="B4461" s="55">
        <f t="shared" si="50"/>
        <v>45728</v>
      </c>
      <c r="C4461" s="358"/>
      <c r="D4461" s="51"/>
      <c r="E4461" s="51"/>
      <c r="F4461" s="51"/>
      <c r="G4461" s="51"/>
    </row>
    <row r="4462" spans="1:7" ht="15" thickBot="1" x14ac:dyDescent="0.3">
      <c r="A4462" s="51"/>
      <c r="B4462" s="55">
        <f t="shared" si="50"/>
        <v>45729</v>
      </c>
      <c r="C4462" s="358"/>
      <c r="D4462" s="51"/>
      <c r="E4462" s="51"/>
      <c r="F4462" s="51"/>
      <c r="G4462" s="51"/>
    </row>
    <row r="4463" spans="1:7" ht="15" thickBot="1" x14ac:dyDescent="0.3">
      <c r="A4463" s="51"/>
      <c r="B4463" s="55">
        <f t="shared" si="50"/>
        <v>45730</v>
      </c>
      <c r="C4463" s="358"/>
      <c r="D4463" s="51"/>
      <c r="E4463" s="51"/>
      <c r="F4463" s="51"/>
      <c r="G4463" s="51"/>
    </row>
    <row r="4464" spans="1:7" ht="15" thickBot="1" x14ac:dyDescent="0.3">
      <c r="A4464" s="51"/>
      <c r="B4464" s="55">
        <f t="shared" si="50"/>
        <v>45731</v>
      </c>
      <c r="C4464" s="358"/>
      <c r="D4464" s="51"/>
      <c r="E4464" s="51"/>
      <c r="F4464" s="51"/>
      <c r="G4464" s="51"/>
    </row>
    <row r="4465" spans="1:7" ht="15" thickBot="1" x14ac:dyDescent="0.3">
      <c r="A4465" s="51"/>
      <c r="B4465" s="55">
        <f t="shared" si="50"/>
        <v>45732</v>
      </c>
      <c r="C4465" s="358"/>
      <c r="D4465" s="51"/>
      <c r="E4465" s="51"/>
      <c r="F4465" s="51"/>
      <c r="G4465" s="51"/>
    </row>
    <row r="4466" spans="1:7" ht="15" thickBot="1" x14ac:dyDescent="0.3">
      <c r="A4466" s="51"/>
      <c r="B4466" s="55">
        <f t="shared" si="50"/>
        <v>45733</v>
      </c>
      <c r="C4466" s="358"/>
      <c r="D4466" s="51"/>
      <c r="E4466" s="51"/>
      <c r="F4466" s="51"/>
      <c r="G4466" s="51"/>
    </row>
    <row r="4467" spans="1:7" ht="15" thickBot="1" x14ac:dyDescent="0.3">
      <c r="A4467" s="51"/>
      <c r="B4467" s="55">
        <f t="shared" si="50"/>
        <v>45734</v>
      </c>
      <c r="C4467" s="358"/>
      <c r="D4467" s="51"/>
      <c r="E4467" s="51"/>
      <c r="F4467" s="51"/>
      <c r="G4467" s="51"/>
    </row>
    <row r="4468" spans="1:7" ht="15" thickBot="1" x14ac:dyDescent="0.3">
      <c r="A4468" s="51"/>
      <c r="B4468" s="55">
        <f t="shared" si="50"/>
        <v>45735</v>
      </c>
      <c r="C4468" s="358"/>
      <c r="D4468" s="51"/>
      <c r="E4468" s="51"/>
      <c r="F4468" s="51"/>
      <c r="G4468" s="51"/>
    </row>
    <row r="4469" spans="1:7" ht="15" thickBot="1" x14ac:dyDescent="0.3">
      <c r="A4469" s="51"/>
      <c r="B4469" s="55">
        <f t="shared" si="50"/>
        <v>45736</v>
      </c>
      <c r="C4469" s="358"/>
      <c r="D4469" s="51"/>
      <c r="E4469" s="51"/>
      <c r="F4469" s="51"/>
      <c r="G4469" s="51"/>
    </row>
    <row r="4470" spans="1:7" ht="15" thickBot="1" x14ac:dyDescent="0.3">
      <c r="A4470" s="51"/>
      <c r="B4470" s="55">
        <f t="shared" si="50"/>
        <v>45737</v>
      </c>
      <c r="C4470" s="358"/>
      <c r="D4470" s="51"/>
      <c r="E4470" s="51"/>
      <c r="F4470" s="51"/>
      <c r="G4470" s="51"/>
    </row>
    <row r="4471" spans="1:7" ht="15" thickBot="1" x14ac:dyDescent="0.3">
      <c r="A4471" s="51"/>
      <c r="B4471" s="55">
        <f t="shared" si="50"/>
        <v>45738</v>
      </c>
      <c r="C4471" s="358"/>
      <c r="D4471" s="51"/>
      <c r="E4471" s="51"/>
      <c r="F4471" s="51"/>
      <c r="G4471" s="51"/>
    </row>
    <row r="4472" spans="1:7" ht="15" thickBot="1" x14ac:dyDescent="0.3">
      <c r="A4472" s="51"/>
      <c r="B4472" s="55">
        <f t="shared" ref="B4472:B5034" si="51">+B4471+1</f>
        <v>45739</v>
      </c>
      <c r="C4472" s="358"/>
      <c r="D4472" s="51"/>
      <c r="E4472" s="51"/>
      <c r="F4472" s="51"/>
      <c r="G4472" s="51"/>
    </row>
    <row r="4473" spans="1:7" ht="15" thickBot="1" x14ac:dyDescent="0.3">
      <c r="A4473" s="51"/>
      <c r="B4473" s="55">
        <f t="shared" si="51"/>
        <v>45740</v>
      </c>
      <c r="C4473" s="358"/>
      <c r="D4473" s="51"/>
      <c r="E4473" s="51"/>
      <c r="F4473" s="51"/>
      <c r="G4473" s="51"/>
    </row>
    <row r="4474" spans="1:7" ht="15" thickBot="1" x14ac:dyDescent="0.3">
      <c r="A4474" s="51"/>
      <c r="B4474" s="55">
        <f t="shared" si="51"/>
        <v>45741</v>
      </c>
      <c r="C4474" s="358"/>
      <c r="D4474" s="51"/>
      <c r="E4474" s="51"/>
      <c r="F4474" s="51"/>
      <c r="G4474" s="51"/>
    </row>
    <row r="4475" spans="1:7" ht="15" thickBot="1" x14ac:dyDescent="0.3">
      <c r="A4475" s="51"/>
      <c r="B4475" s="55">
        <f t="shared" si="51"/>
        <v>45742</v>
      </c>
      <c r="C4475" s="358"/>
      <c r="D4475" s="51"/>
      <c r="E4475" s="51"/>
      <c r="F4475" s="51"/>
      <c r="G4475" s="51"/>
    </row>
    <row r="4476" spans="1:7" ht="15" thickBot="1" x14ac:dyDescent="0.3">
      <c r="A4476" s="51"/>
      <c r="B4476" s="55">
        <f t="shared" si="51"/>
        <v>45743</v>
      </c>
      <c r="C4476" s="358"/>
      <c r="D4476" s="51"/>
      <c r="E4476" s="51"/>
      <c r="F4476" s="51"/>
      <c r="G4476" s="51"/>
    </row>
    <row r="4477" spans="1:7" ht="15" thickBot="1" x14ac:dyDescent="0.3">
      <c r="A4477" s="51"/>
      <c r="B4477" s="55">
        <f t="shared" si="51"/>
        <v>45744</v>
      </c>
      <c r="C4477" s="358"/>
      <c r="D4477" s="51"/>
      <c r="E4477" s="51"/>
      <c r="F4477" s="51"/>
      <c r="G4477" s="51"/>
    </row>
    <row r="4478" spans="1:7" ht="15" thickBot="1" x14ac:dyDescent="0.3">
      <c r="A4478" s="51"/>
      <c r="B4478" s="55">
        <f t="shared" si="51"/>
        <v>45745</v>
      </c>
      <c r="C4478" s="358"/>
      <c r="D4478" s="51"/>
      <c r="E4478" s="51"/>
      <c r="F4478" s="51"/>
      <c r="G4478" s="51"/>
    </row>
    <row r="4479" spans="1:7" ht="15" thickBot="1" x14ac:dyDescent="0.3">
      <c r="A4479" s="51"/>
      <c r="B4479" s="55">
        <f t="shared" si="51"/>
        <v>45746</v>
      </c>
      <c r="C4479" s="358"/>
      <c r="D4479" s="51"/>
      <c r="E4479" s="51"/>
      <c r="F4479" s="51"/>
      <c r="G4479" s="51"/>
    </row>
    <row r="4480" spans="1:7" ht="15" thickBot="1" x14ac:dyDescent="0.3">
      <c r="A4480" s="51"/>
      <c r="B4480" s="55">
        <f t="shared" si="51"/>
        <v>45747</v>
      </c>
      <c r="C4480" s="358"/>
      <c r="D4480" s="51"/>
      <c r="E4480" s="51"/>
      <c r="F4480" s="51"/>
      <c r="G4480" s="51"/>
    </row>
    <row r="4481" spans="1:7" ht="15" thickBot="1" x14ac:dyDescent="0.3">
      <c r="A4481" s="51"/>
      <c r="B4481" s="55">
        <f t="shared" si="51"/>
        <v>45748</v>
      </c>
      <c r="C4481" s="358"/>
      <c r="D4481" s="51"/>
      <c r="E4481" s="51"/>
      <c r="F4481" s="51"/>
      <c r="G4481" s="51"/>
    </row>
    <row r="4482" spans="1:7" ht="15" thickBot="1" x14ac:dyDescent="0.3">
      <c r="A4482" s="51"/>
      <c r="B4482" s="55">
        <f t="shared" si="51"/>
        <v>45749</v>
      </c>
      <c r="C4482" s="358"/>
      <c r="D4482" s="51"/>
      <c r="E4482" s="51"/>
      <c r="F4482" s="51"/>
      <c r="G4482" s="51"/>
    </row>
    <row r="4483" spans="1:7" ht="15" thickBot="1" x14ac:dyDescent="0.3">
      <c r="A4483" s="51"/>
      <c r="B4483" s="55">
        <f t="shared" si="51"/>
        <v>45750</v>
      </c>
      <c r="C4483" s="358"/>
      <c r="D4483" s="51"/>
      <c r="E4483" s="51"/>
      <c r="F4483" s="51"/>
      <c r="G4483" s="51"/>
    </row>
    <row r="4484" spans="1:7" ht="15" thickBot="1" x14ac:dyDescent="0.3">
      <c r="A4484" s="51"/>
      <c r="B4484" s="55">
        <f t="shared" si="51"/>
        <v>45751</v>
      </c>
      <c r="C4484" s="358"/>
      <c r="D4484" s="51"/>
      <c r="E4484" s="51"/>
      <c r="F4484" s="51"/>
      <c r="G4484" s="51"/>
    </row>
    <row r="4485" spans="1:7" ht="15" thickBot="1" x14ac:dyDescent="0.3">
      <c r="A4485" s="51"/>
      <c r="B4485" s="55">
        <f t="shared" si="51"/>
        <v>45752</v>
      </c>
      <c r="C4485" s="358"/>
      <c r="D4485" s="51"/>
      <c r="E4485" s="51"/>
      <c r="F4485" s="51"/>
      <c r="G4485" s="51"/>
    </row>
    <row r="4486" spans="1:7" ht="15" thickBot="1" x14ac:dyDescent="0.3">
      <c r="A4486" s="51"/>
      <c r="B4486" s="55">
        <f t="shared" si="51"/>
        <v>45753</v>
      </c>
      <c r="C4486" s="358"/>
      <c r="D4486" s="51"/>
      <c r="E4486" s="51"/>
      <c r="F4486" s="51"/>
      <c r="G4486" s="51"/>
    </row>
    <row r="4487" spans="1:7" ht="15" thickBot="1" x14ac:dyDescent="0.3">
      <c r="A4487" s="51"/>
      <c r="B4487" s="55">
        <f t="shared" si="51"/>
        <v>45754</v>
      </c>
      <c r="C4487" s="358"/>
      <c r="D4487" s="51"/>
      <c r="E4487" s="51"/>
      <c r="F4487" s="51"/>
      <c r="G4487" s="51"/>
    </row>
    <row r="4488" spans="1:7" ht="15" thickBot="1" x14ac:dyDescent="0.3">
      <c r="A4488" s="51"/>
      <c r="B4488" s="55">
        <f t="shared" si="51"/>
        <v>45755</v>
      </c>
      <c r="C4488" s="358"/>
      <c r="D4488" s="51"/>
      <c r="E4488" s="51"/>
      <c r="F4488" s="51"/>
      <c r="G4488" s="51"/>
    </row>
    <row r="4489" spans="1:7" ht="15" thickBot="1" x14ac:dyDescent="0.3">
      <c r="A4489" s="51"/>
      <c r="B4489" s="55">
        <f t="shared" si="51"/>
        <v>45756</v>
      </c>
      <c r="C4489" s="358"/>
      <c r="D4489" s="51"/>
      <c r="E4489" s="51"/>
      <c r="F4489" s="51"/>
      <c r="G4489" s="51"/>
    </row>
    <row r="4490" spans="1:7" ht="15" thickBot="1" x14ac:dyDescent="0.3">
      <c r="A4490" s="51"/>
      <c r="B4490" s="55">
        <f t="shared" si="51"/>
        <v>45757</v>
      </c>
      <c r="C4490" s="358"/>
      <c r="D4490" s="51"/>
      <c r="E4490" s="51"/>
      <c r="F4490" s="51"/>
      <c r="G4490" s="51"/>
    </row>
    <row r="4491" spans="1:7" ht="15" thickBot="1" x14ac:dyDescent="0.3">
      <c r="A4491" s="51"/>
      <c r="B4491" s="55">
        <f t="shared" si="51"/>
        <v>45758</v>
      </c>
      <c r="C4491" s="358"/>
      <c r="D4491" s="51"/>
      <c r="E4491" s="51"/>
      <c r="F4491" s="51"/>
      <c r="G4491" s="51"/>
    </row>
    <row r="4492" spans="1:7" ht="15" thickBot="1" x14ac:dyDescent="0.3">
      <c r="A4492" s="51"/>
      <c r="B4492" s="55">
        <f t="shared" si="51"/>
        <v>45759</v>
      </c>
      <c r="C4492" s="358"/>
      <c r="D4492" s="51"/>
      <c r="E4492" s="51"/>
      <c r="F4492" s="51"/>
      <c r="G4492" s="51"/>
    </row>
    <row r="4493" spans="1:7" ht="15" thickBot="1" x14ac:dyDescent="0.3">
      <c r="A4493" s="51"/>
      <c r="B4493" s="55">
        <f t="shared" si="51"/>
        <v>45760</v>
      </c>
      <c r="C4493" s="358"/>
      <c r="D4493" s="51"/>
      <c r="E4493" s="51"/>
      <c r="F4493" s="51"/>
      <c r="G4493" s="51"/>
    </row>
    <row r="4494" spans="1:7" ht="15" thickBot="1" x14ac:dyDescent="0.3">
      <c r="A4494" s="51"/>
      <c r="B4494" s="55">
        <f t="shared" si="51"/>
        <v>45761</v>
      </c>
      <c r="C4494" s="358"/>
      <c r="D4494" s="51"/>
      <c r="E4494" s="51"/>
      <c r="F4494" s="51"/>
      <c r="G4494" s="51"/>
    </row>
    <row r="4495" spans="1:7" ht="15" thickBot="1" x14ac:dyDescent="0.3">
      <c r="A4495" s="51"/>
      <c r="B4495" s="55">
        <f t="shared" si="51"/>
        <v>45762</v>
      </c>
      <c r="C4495" s="358"/>
      <c r="D4495" s="51"/>
      <c r="E4495" s="51"/>
      <c r="F4495" s="51"/>
      <c r="G4495" s="51"/>
    </row>
    <row r="4496" spans="1:7" ht="15" thickBot="1" x14ac:dyDescent="0.3">
      <c r="A4496" s="51"/>
      <c r="B4496" s="55">
        <f t="shared" si="51"/>
        <v>45763</v>
      </c>
      <c r="C4496" s="358"/>
      <c r="D4496" s="51"/>
      <c r="E4496" s="51"/>
      <c r="F4496" s="51"/>
      <c r="G4496" s="51"/>
    </row>
    <row r="4497" spans="1:7" ht="15" thickBot="1" x14ac:dyDescent="0.3">
      <c r="A4497" s="51"/>
      <c r="B4497" s="55">
        <f t="shared" si="51"/>
        <v>45764</v>
      </c>
      <c r="C4497" s="358"/>
      <c r="D4497" s="51"/>
      <c r="E4497" s="51"/>
      <c r="F4497" s="51"/>
      <c r="G4497" s="51"/>
    </row>
    <row r="4498" spans="1:7" ht="15" thickBot="1" x14ac:dyDescent="0.3">
      <c r="A4498" s="51"/>
      <c r="B4498" s="55">
        <f t="shared" si="51"/>
        <v>45765</v>
      </c>
      <c r="C4498" s="358"/>
      <c r="D4498" s="51"/>
      <c r="E4498" s="51"/>
      <c r="F4498" s="51"/>
      <c r="G4498" s="51"/>
    </row>
    <row r="4499" spans="1:7" ht="15" thickBot="1" x14ac:dyDescent="0.3">
      <c r="A4499" s="51"/>
      <c r="B4499" s="55">
        <f t="shared" si="51"/>
        <v>45766</v>
      </c>
      <c r="C4499" s="358"/>
      <c r="D4499" s="51"/>
      <c r="E4499" s="51"/>
      <c r="F4499" s="51"/>
      <c r="G4499" s="51"/>
    </row>
    <row r="4500" spans="1:7" ht="15" thickBot="1" x14ac:dyDescent="0.3">
      <c r="A4500" s="51"/>
      <c r="B4500" s="55">
        <f t="shared" si="51"/>
        <v>45767</v>
      </c>
      <c r="C4500" s="358"/>
      <c r="D4500" s="51"/>
      <c r="E4500" s="51"/>
      <c r="F4500" s="51"/>
      <c r="G4500" s="51"/>
    </row>
    <row r="4501" spans="1:7" ht="15" thickBot="1" x14ac:dyDescent="0.3">
      <c r="A4501" s="51"/>
      <c r="B4501" s="55">
        <f t="shared" si="51"/>
        <v>45768</v>
      </c>
      <c r="C4501" s="358"/>
      <c r="D4501" s="51"/>
      <c r="E4501" s="51"/>
      <c r="F4501" s="51"/>
      <c r="G4501" s="51"/>
    </row>
    <row r="4502" spans="1:7" ht="15" thickBot="1" x14ac:dyDescent="0.3">
      <c r="A4502" s="51"/>
      <c r="B4502" s="55">
        <f t="shared" si="51"/>
        <v>45769</v>
      </c>
      <c r="C4502" s="358"/>
      <c r="D4502" s="51"/>
      <c r="E4502" s="51"/>
      <c r="F4502" s="51"/>
      <c r="G4502" s="51"/>
    </row>
    <row r="4503" spans="1:7" ht="15" thickBot="1" x14ac:dyDescent="0.3">
      <c r="A4503" s="51"/>
      <c r="B4503" s="55">
        <f t="shared" si="51"/>
        <v>45770</v>
      </c>
      <c r="C4503" s="358"/>
      <c r="D4503" s="51"/>
      <c r="E4503" s="51"/>
      <c r="F4503" s="51"/>
      <c r="G4503" s="51"/>
    </row>
    <row r="4504" spans="1:7" ht="15" thickBot="1" x14ac:dyDescent="0.3">
      <c r="A4504" s="51"/>
      <c r="B4504" s="55">
        <f t="shared" si="51"/>
        <v>45771</v>
      </c>
      <c r="C4504" s="358"/>
      <c r="D4504" s="51"/>
      <c r="E4504" s="51"/>
      <c r="F4504" s="51"/>
      <c r="G4504" s="51"/>
    </row>
    <row r="4505" spans="1:7" ht="15" thickBot="1" x14ac:dyDescent="0.3">
      <c r="A4505" s="51"/>
      <c r="B4505" s="55">
        <f t="shared" si="51"/>
        <v>45772</v>
      </c>
      <c r="C4505" s="358"/>
      <c r="D4505" s="51"/>
      <c r="E4505" s="51"/>
      <c r="F4505" s="51"/>
      <c r="G4505" s="51"/>
    </row>
    <row r="4506" spans="1:7" ht="15" thickBot="1" x14ac:dyDescent="0.3">
      <c r="A4506" s="51"/>
      <c r="B4506" s="55">
        <f t="shared" si="51"/>
        <v>45773</v>
      </c>
      <c r="C4506" s="358"/>
      <c r="D4506" s="51"/>
      <c r="E4506" s="51"/>
      <c r="F4506" s="51"/>
      <c r="G4506" s="51"/>
    </row>
    <row r="4507" spans="1:7" ht="15" thickBot="1" x14ac:dyDescent="0.3">
      <c r="A4507" s="51"/>
      <c r="B4507" s="55">
        <f t="shared" si="51"/>
        <v>45774</v>
      </c>
      <c r="C4507" s="358"/>
      <c r="D4507" s="51"/>
      <c r="E4507" s="51"/>
      <c r="F4507" s="51"/>
      <c r="G4507" s="51"/>
    </row>
    <row r="4508" spans="1:7" ht="15" thickBot="1" x14ac:dyDescent="0.3">
      <c r="A4508" s="51"/>
      <c r="B4508" s="55">
        <f t="shared" si="51"/>
        <v>45775</v>
      </c>
      <c r="C4508" s="358"/>
      <c r="D4508" s="51"/>
      <c r="E4508" s="51"/>
      <c r="F4508" s="51"/>
      <c r="G4508" s="51"/>
    </row>
    <row r="4509" spans="1:7" ht="15" thickBot="1" x14ac:dyDescent="0.3">
      <c r="A4509" s="51"/>
      <c r="B4509" s="55">
        <f t="shared" si="51"/>
        <v>45776</v>
      </c>
      <c r="C4509" s="358"/>
      <c r="D4509" s="51"/>
      <c r="E4509" s="51"/>
      <c r="F4509" s="51"/>
      <c r="G4509" s="51"/>
    </row>
    <row r="4510" spans="1:7" ht="15" thickBot="1" x14ac:dyDescent="0.3">
      <c r="A4510" s="51"/>
      <c r="B4510" s="55">
        <f t="shared" si="51"/>
        <v>45777</v>
      </c>
      <c r="C4510" s="358"/>
      <c r="D4510" s="51"/>
      <c r="E4510" s="51"/>
      <c r="F4510" s="51"/>
      <c r="G4510" s="51"/>
    </row>
    <row r="4511" spans="1:7" ht="15" thickBot="1" x14ac:dyDescent="0.3">
      <c r="A4511" s="51"/>
      <c r="B4511" s="55">
        <f t="shared" si="51"/>
        <v>45778</v>
      </c>
      <c r="C4511" s="358"/>
      <c r="D4511" s="51"/>
      <c r="E4511" s="51"/>
      <c r="F4511" s="51"/>
      <c r="G4511" s="51"/>
    </row>
    <row r="4512" spans="1:7" ht="15" thickBot="1" x14ac:dyDescent="0.3">
      <c r="A4512" s="51"/>
      <c r="B4512" s="55">
        <f t="shared" si="51"/>
        <v>45779</v>
      </c>
      <c r="C4512" s="358"/>
      <c r="D4512" s="51"/>
      <c r="E4512" s="51"/>
      <c r="F4512" s="51"/>
      <c r="G4512" s="51"/>
    </row>
    <row r="4513" spans="1:7" ht="15" thickBot="1" x14ac:dyDescent="0.3">
      <c r="A4513" s="51"/>
      <c r="B4513" s="55">
        <f t="shared" si="51"/>
        <v>45780</v>
      </c>
      <c r="C4513" s="358"/>
      <c r="D4513" s="51"/>
      <c r="E4513" s="51"/>
      <c r="F4513" s="51"/>
      <c r="G4513" s="51"/>
    </row>
    <row r="4514" spans="1:7" ht="15" thickBot="1" x14ac:dyDescent="0.3">
      <c r="A4514" s="51"/>
      <c r="B4514" s="55">
        <f t="shared" si="51"/>
        <v>45781</v>
      </c>
      <c r="C4514" s="358"/>
      <c r="D4514" s="51"/>
      <c r="E4514" s="51"/>
      <c r="F4514" s="51"/>
      <c r="G4514" s="51"/>
    </row>
    <row r="4515" spans="1:7" ht="15" thickBot="1" x14ac:dyDescent="0.3">
      <c r="A4515" s="51"/>
      <c r="B4515" s="55">
        <f t="shared" si="51"/>
        <v>45782</v>
      </c>
      <c r="C4515" s="358"/>
      <c r="D4515" s="51"/>
      <c r="E4515" s="51"/>
      <c r="F4515" s="51"/>
      <c r="G4515" s="51"/>
    </row>
    <row r="4516" spans="1:7" ht="15" thickBot="1" x14ac:dyDescent="0.3">
      <c r="A4516" s="51"/>
      <c r="B4516" s="55">
        <f t="shared" si="51"/>
        <v>45783</v>
      </c>
      <c r="C4516" s="358"/>
      <c r="D4516" s="51"/>
      <c r="E4516" s="51"/>
      <c r="F4516" s="51"/>
      <c r="G4516" s="51"/>
    </row>
    <row r="4517" spans="1:7" ht="15" thickBot="1" x14ac:dyDescent="0.3">
      <c r="A4517" s="51"/>
      <c r="B4517" s="55">
        <f t="shared" si="51"/>
        <v>45784</v>
      </c>
      <c r="C4517" s="358"/>
      <c r="D4517" s="51"/>
      <c r="E4517" s="51"/>
      <c r="F4517" s="51"/>
      <c r="G4517" s="51"/>
    </row>
    <row r="4518" spans="1:7" ht="15" thickBot="1" x14ac:dyDescent="0.3">
      <c r="A4518" s="51"/>
      <c r="B4518" s="55">
        <f t="shared" si="51"/>
        <v>45785</v>
      </c>
      <c r="C4518" s="358"/>
      <c r="D4518" s="51"/>
      <c r="E4518" s="51"/>
      <c r="F4518" s="51"/>
      <c r="G4518" s="51"/>
    </row>
    <row r="4519" spans="1:7" ht="15" thickBot="1" x14ac:dyDescent="0.3">
      <c r="A4519" s="51"/>
      <c r="B4519" s="55">
        <f t="shared" si="51"/>
        <v>45786</v>
      </c>
      <c r="C4519" s="358"/>
      <c r="D4519" s="51"/>
      <c r="E4519" s="51"/>
      <c r="F4519" s="51"/>
      <c r="G4519" s="51"/>
    </row>
    <row r="4520" spans="1:7" ht="15" thickBot="1" x14ac:dyDescent="0.3">
      <c r="A4520" s="51"/>
      <c r="B4520" s="55">
        <f t="shared" si="51"/>
        <v>45787</v>
      </c>
      <c r="C4520" s="358"/>
      <c r="D4520" s="51"/>
      <c r="E4520" s="51"/>
      <c r="F4520" s="51"/>
      <c r="G4520" s="51"/>
    </row>
    <row r="4521" spans="1:7" ht="15" thickBot="1" x14ac:dyDescent="0.3">
      <c r="A4521" s="51"/>
      <c r="B4521" s="55">
        <f t="shared" si="51"/>
        <v>45788</v>
      </c>
      <c r="C4521" s="358"/>
      <c r="D4521" s="51"/>
      <c r="E4521" s="51"/>
      <c r="F4521" s="51"/>
      <c r="G4521" s="51"/>
    </row>
    <row r="4522" spans="1:7" ht="15" thickBot="1" x14ac:dyDescent="0.3">
      <c r="A4522" s="51"/>
      <c r="B4522" s="55">
        <f t="shared" si="51"/>
        <v>45789</v>
      </c>
      <c r="C4522" s="358"/>
      <c r="D4522" s="51"/>
      <c r="E4522" s="51"/>
      <c r="F4522" s="51"/>
      <c r="G4522" s="51"/>
    </row>
    <row r="4523" spans="1:7" ht="15" thickBot="1" x14ac:dyDescent="0.3">
      <c r="A4523" s="51"/>
      <c r="B4523" s="55">
        <f t="shared" si="51"/>
        <v>45790</v>
      </c>
      <c r="C4523" s="358"/>
      <c r="D4523" s="51"/>
      <c r="E4523" s="51"/>
      <c r="F4523" s="51"/>
      <c r="G4523" s="51"/>
    </row>
    <row r="4524" spans="1:7" ht="15" thickBot="1" x14ac:dyDescent="0.3">
      <c r="A4524" s="51"/>
      <c r="B4524" s="55">
        <f t="shared" si="51"/>
        <v>45791</v>
      </c>
      <c r="C4524" s="358"/>
      <c r="D4524" s="51"/>
      <c r="E4524" s="51"/>
      <c r="F4524" s="51"/>
      <c r="G4524" s="51"/>
    </row>
    <row r="4525" spans="1:7" ht="15" thickBot="1" x14ac:dyDescent="0.3">
      <c r="A4525" s="51"/>
      <c r="B4525" s="55">
        <f t="shared" si="51"/>
        <v>45792</v>
      </c>
      <c r="C4525" s="358"/>
      <c r="D4525" s="51"/>
      <c r="E4525" s="51"/>
      <c r="F4525" s="51"/>
      <c r="G4525" s="51"/>
    </row>
    <row r="4526" spans="1:7" ht="15" thickBot="1" x14ac:dyDescent="0.3">
      <c r="A4526" s="51"/>
      <c r="B4526" s="55">
        <f t="shared" si="51"/>
        <v>45793</v>
      </c>
      <c r="C4526" s="358"/>
      <c r="D4526" s="51"/>
      <c r="E4526" s="51"/>
      <c r="F4526" s="51"/>
      <c r="G4526" s="51"/>
    </row>
    <row r="4527" spans="1:7" ht="15" thickBot="1" x14ac:dyDescent="0.3">
      <c r="A4527" s="51"/>
      <c r="B4527" s="55">
        <f t="shared" si="51"/>
        <v>45794</v>
      </c>
      <c r="C4527" s="358"/>
      <c r="D4527" s="51"/>
      <c r="E4527" s="51"/>
      <c r="F4527" s="51"/>
      <c r="G4527" s="51"/>
    </row>
    <row r="4528" spans="1:7" ht="15" thickBot="1" x14ac:dyDescent="0.3">
      <c r="A4528" s="51"/>
      <c r="B4528" s="55">
        <f t="shared" si="51"/>
        <v>45795</v>
      </c>
      <c r="C4528" s="358"/>
      <c r="D4528" s="51"/>
      <c r="E4528" s="51"/>
      <c r="F4528" s="51"/>
      <c r="G4528" s="51"/>
    </row>
    <row r="4529" spans="1:7" ht="15" thickBot="1" x14ac:dyDescent="0.3">
      <c r="A4529" s="51"/>
      <c r="B4529" s="55">
        <f t="shared" si="51"/>
        <v>45796</v>
      </c>
      <c r="C4529" s="358"/>
      <c r="D4529" s="51"/>
      <c r="E4529" s="51"/>
      <c r="F4529" s="51"/>
      <c r="G4529" s="51"/>
    </row>
    <row r="4530" spans="1:7" ht="15" thickBot="1" x14ac:dyDescent="0.3">
      <c r="A4530" s="51"/>
      <c r="B4530" s="55">
        <f t="shared" si="51"/>
        <v>45797</v>
      </c>
      <c r="C4530" s="358"/>
      <c r="D4530" s="51"/>
      <c r="E4530" s="51"/>
      <c r="F4530" s="51"/>
      <c r="G4530" s="51"/>
    </row>
    <row r="4531" spans="1:7" ht="15" thickBot="1" x14ac:dyDescent="0.3">
      <c r="A4531" s="51"/>
      <c r="B4531" s="55">
        <f t="shared" si="51"/>
        <v>45798</v>
      </c>
      <c r="C4531" s="358"/>
      <c r="D4531" s="51"/>
      <c r="E4531" s="51"/>
      <c r="F4531" s="51"/>
      <c r="G4531" s="51"/>
    </row>
    <row r="4532" spans="1:7" ht="15" thickBot="1" x14ac:dyDescent="0.3">
      <c r="A4532" s="51"/>
      <c r="B4532" s="55">
        <f t="shared" si="51"/>
        <v>45799</v>
      </c>
      <c r="C4532" s="358"/>
      <c r="D4532" s="51"/>
      <c r="E4532" s="51"/>
      <c r="F4532" s="51"/>
      <c r="G4532" s="51"/>
    </row>
    <row r="4533" spans="1:7" ht="15" thickBot="1" x14ac:dyDescent="0.3">
      <c r="A4533" s="51"/>
      <c r="B4533" s="55">
        <f t="shared" si="51"/>
        <v>45800</v>
      </c>
      <c r="C4533" s="358"/>
      <c r="D4533" s="51"/>
      <c r="E4533" s="51"/>
      <c r="F4533" s="51"/>
      <c r="G4533" s="51"/>
    </row>
    <row r="4534" spans="1:7" ht="15" thickBot="1" x14ac:dyDescent="0.3">
      <c r="A4534" s="51"/>
      <c r="B4534" s="55">
        <f t="shared" si="51"/>
        <v>45801</v>
      </c>
      <c r="C4534" s="358"/>
      <c r="D4534" s="51"/>
      <c r="E4534" s="51"/>
      <c r="F4534" s="51"/>
      <c r="G4534" s="51"/>
    </row>
    <row r="4535" spans="1:7" ht="15" thickBot="1" x14ac:dyDescent="0.3">
      <c r="A4535" s="51"/>
      <c r="B4535" s="55">
        <f t="shared" si="51"/>
        <v>45802</v>
      </c>
      <c r="C4535" s="358"/>
      <c r="D4535" s="51"/>
      <c r="E4535" s="51"/>
      <c r="F4535" s="51"/>
      <c r="G4535" s="51"/>
    </row>
    <row r="4536" spans="1:7" ht="15" thickBot="1" x14ac:dyDescent="0.3">
      <c r="A4536" s="51"/>
      <c r="B4536" s="55">
        <f t="shared" si="51"/>
        <v>45803</v>
      </c>
      <c r="C4536" s="358"/>
      <c r="D4536" s="51"/>
      <c r="E4536" s="51"/>
      <c r="F4536" s="51"/>
      <c r="G4536" s="51"/>
    </row>
    <row r="4537" spans="1:7" ht="15" thickBot="1" x14ac:dyDescent="0.3">
      <c r="A4537" s="51"/>
      <c r="B4537" s="55">
        <f t="shared" si="51"/>
        <v>45804</v>
      </c>
      <c r="C4537" s="358"/>
      <c r="D4537" s="51"/>
      <c r="E4537" s="51"/>
      <c r="F4537" s="51"/>
      <c r="G4537" s="51"/>
    </row>
    <row r="4538" spans="1:7" ht="15" thickBot="1" x14ac:dyDescent="0.3">
      <c r="A4538" s="51"/>
      <c r="B4538" s="55">
        <f t="shared" si="51"/>
        <v>45805</v>
      </c>
      <c r="C4538" s="358"/>
      <c r="D4538" s="51"/>
      <c r="E4538" s="51"/>
      <c r="F4538" s="51"/>
      <c r="G4538" s="51"/>
    </row>
    <row r="4539" spans="1:7" ht="15" thickBot="1" x14ac:dyDescent="0.3">
      <c r="A4539" s="51"/>
      <c r="B4539" s="55">
        <f t="shared" si="51"/>
        <v>45806</v>
      </c>
      <c r="C4539" s="358"/>
      <c r="D4539" s="51"/>
      <c r="E4539" s="51"/>
      <c r="F4539" s="51"/>
      <c r="G4539" s="51"/>
    </row>
    <row r="4540" spans="1:7" ht="15" thickBot="1" x14ac:dyDescent="0.3">
      <c r="A4540" s="51"/>
      <c r="B4540" s="55">
        <f t="shared" si="51"/>
        <v>45807</v>
      </c>
      <c r="C4540" s="358"/>
      <c r="D4540" s="51"/>
      <c r="E4540" s="51"/>
      <c r="F4540" s="51"/>
      <c r="G4540" s="51"/>
    </row>
    <row r="4541" spans="1:7" ht="15" thickBot="1" x14ac:dyDescent="0.3">
      <c r="A4541" s="51"/>
      <c r="B4541" s="55">
        <f t="shared" si="51"/>
        <v>45808</v>
      </c>
      <c r="C4541" s="358"/>
      <c r="D4541" s="51"/>
      <c r="E4541" s="51"/>
      <c r="F4541" s="51"/>
      <c r="G4541" s="51"/>
    </row>
    <row r="4542" spans="1:7" ht="15" thickBot="1" x14ac:dyDescent="0.3">
      <c r="A4542" s="51"/>
      <c r="B4542" s="55">
        <f t="shared" si="51"/>
        <v>45809</v>
      </c>
      <c r="C4542" s="358"/>
      <c r="D4542" s="51"/>
      <c r="E4542" s="51"/>
      <c r="F4542" s="51"/>
      <c r="G4542" s="51"/>
    </row>
    <row r="4543" spans="1:7" ht="15" thickBot="1" x14ac:dyDescent="0.3">
      <c r="A4543" s="51"/>
      <c r="B4543" s="55">
        <f t="shared" si="51"/>
        <v>45810</v>
      </c>
      <c r="C4543" s="358"/>
      <c r="D4543" s="51"/>
      <c r="E4543" s="51"/>
      <c r="F4543" s="51"/>
      <c r="G4543" s="51"/>
    </row>
    <row r="4544" spans="1:7" ht="15" thickBot="1" x14ac:dyDescent="0.3">
      <c r="A4544" s="51"/>
      <c r="B4544" s="55">
        <f t="shared" si="51"/>
        <v>45811</v>
      </c>
      <c r="C4544" s="358"/>
      <c r="D4544" s="51"/>
      <c r="E4544" s="51"/>
      <c r="F4544" s="51"/>
      <c r="G4544" s="51"/>
    </row>
    <row r="4545" spans="1:7" ht="15" thickBot="1" x14ac:dyDescent="0.3">
      <c r="A4545" s="51"/>
      <c r="B4545" s="55">
        <f t="shared" si="51"/>
        <v>45812</v>
      </c>
      <c r="C4545" s="358"/>
      <c r="D4545" s="51"/>
      <c r="E4545" s="51"/>
      <c r="F4545" s="51"/>
      <c r="G4545" s="51"/>
    </row>
    <row r="4546" spans="1:7" ht="15" thickBot="1" x14ac:dyDescent="0.3">
      <c r="A4546" s="51"/>
      <c r="B4546" s="55">
        <f t="shared" si="51"/>
        <v>45813</v>
      </c>
      <c r="C4546" s="358"/>
      <c r="D4546" s="51"/>
      <c r="E4546" s="51"/>
      <c r="F4546" s="51"/>
      <c r="G4546" s="51"/>
    </row>
    <row r="4547" spans="1:7" ht="15" thickBot="1" x14ac:dyDescent="0.3">
      <c r="A4547" s="51"/>
      <c r="B4547" s="55">
        <f t="shared" si="51"/>
        <v>45814</v>
      </c>
      <c r="C4547" s="358"/>
      <c r="D4547" s="51"/>
      <c r="E4547" s="51"/>
      <c r="F4547" s="51"/>
      <c r="G4547" s="51"/>
    </row>
    <row r="4548" spans="1:7" ht="15" thickBot="1" x14ac:dyDescent="0.3">
      <c r="A4548" s="51"/>
      <c r="B4548" s="55">
        <f t="shared" si="51"/>
        <v>45815</v>
      </c>
      <c r="C4548" s="358"/>
      <c r="D4548" s="51"/>
      <c r="E4548" s="51"/>
      <c r="F4548" s="51"/>
      <c r="G4548" s="51"/>
    </row>
    <row r="4549" spans="1:7" ht="15" thickBot="1" x14ac:dyDescent="0.3">
      <c r="A4549" s="51"/>
      <c r="B4549" s="55">
        <f t="shared" si="51"/>
        <v>45816</v>
      </c>
      <c r="C4549" s="358"/>
      <c r="D4549" s="51"/>
      <c r="E4549" s="51"/>
      <c r="F4549" s="51"/>
      <c r="G4549" s="51"/>
    </row>
    <row r="4550" spans="1:7" ht="15" thickBot="1" x14ac:dyDescent="0.3">
      <c r="A4550" s="51"/>
      <c r="B4550" s="55">
        <f t="shared" si="51"/>
        <v>45817</v>
      </c>
      <c r="C4550" s="358"/>
      <c r="D4550" s="51"/>
      <c r="E4550" s="51"/>
      <c r="F4550" s="51"/>
      <c r="G4550" s="51"/>
    </row>
    <row r="4551" spans="1:7" ht="15" thickBot="1" x14ac:dyDescent="0.3">
      <c r="A4551" s="51"/>
      <c r="B4551" s="55">
        <f t="shared" si="51"/>
        <v>45818</v>
      </c>
      <c r="C4551" s="358"/>
      <c r="D4551" s="51"/>
      <c r="E4551" s="51"/>
      <c r="F4551" s="51"/>
      <c r="G4551" s="51"/>
    </row>
    <row r="4552" spans="1:7" ht="15" thickBot="1" x14ac:dyDescent="0.3">
      <c r="A4552" s="51"/>
      <c r="B4552" s="55">
        <f t="shared" si="51"/>
        <v>45819</v>
      </c>
      <c r="C4552" s="358"/>
      <c r="D4552" s="51"/>
      <c r="E4552" s="51"/>
      <c r="F4552" s="51"/>
      <c r="G4552" s="51"/>
    </row>
    <row r="4553" spans="1:7" ht="15" thickBot="1" x14ac:dyDescent="0.3">
      <c r="A4553" s="51"/>
      <c r="B4553" s="55">
        <f t="shared" si="51"/>
        <v>45820</v>
      </c>
      <c r="C4553" s="358"/>
      <c r="D4553" s="51"/>
      <c r="E4553" s="51"/>
      <c r="F4553" s="51"/>
      <c r="G4553" s="51"/>
    </row>
    <row r="4554" spans="1:7" ht="15" thickBot="1" x14ac:dyDescent="0.3">
      <c r="A4554" s="51"/>
      <c r="B4554" s="55">
        <f t="shared" si="51"/>
        <v>45821</v>
      </c>
      <c r="C4554" s="358"/>
      <c r="D4554" s="51"/>
      <c r="E4554" s="51"/>
      <c r="F4554" s="51"/>
      <c r="G4554" s="51"/>
    </row>
    <row r="4555" spans="1:7" ht="15" thickBot="1" x14ac:dyDescent="0.3">
      <c r="A4555" s="51"/>
      <c r="B4555" s="55">
        <f t="shared" si="51"/>
        <v>45822</v>
      </c>
      <c r="C4555" s="358"/>
      <c r="D4555" s="51"/>
      <c r="E4555" s="51"/>
      <c r="F4555" s="51"/>
      <c r="G4555" s="51"/>
    </row>
    <row r="4556" spans="1:7" ht="15" thickBot="1" x14ac:dyDescent="0.3">
      <c r="A4556" s="51"/>
      <c r="B4556" s="55">
        <f t="shared" si="51"/>
        <v>45823</v>
      </c>
      <c r="C4556" s="358"/>
      <c r="D4556" s="51"/>
      <c r="E4556" s="51"/>
      <c r="F4556" s="51"/>
      <c r="G4556" s="51"/>
    </row>
    <row r="4557" spans="1:7" ht="15" thickBot="1" x14ac:dyDescent="0.3">
      <c r="A4557" s="51"/>
      <c r="B4557" s="55">
        <f t="shared" si="51"/>
        <v>45824</v>
      </c>
      <c r="C4557" s="358"/>
      <c r="D4557" s="51"/>
      <c r="E4557" s="51"/>
      <c r="F4557" s="51"/>
      <c r="G4557" s="51"/>
    </row>
    <row r="4558" spans="1:7" ht="15" thickBot="1" x14ac:dyDescent="0.3">
      <c r="A4558" s="51"/>
      <c r="B4558" s="55">
        <f t="shared" si="51"/>
        <v>45825</v>
      </c>
      <c r="C4558" s="358"/>
      <c r="D4558" s="51"/>
      <c r="E4558" s="51"/>
      <c r="F4558" s="51"/>
      <c r="G4558" s="51"/>
    </row>
    <row r="4559" spans="1:7" ht="15" thickBot="1" x14ac:dyDescent="0.3">
      <c r="A4559" s="51"/>
      <c r="B4559" s="55">
        <f t="shared" si="51"/>
        <v>45826</v>
      </c>
      <c r="C4559" s="358"/>
      <c r="D4559" s="51"/>
      <c r="E4559" s="51"/>
      <c r="F4559" s="51"/>
      <c r="G4559" s="51"/>
    </row>
    <row r="4560" spans="1:7" ht="15" thickBot="1" x14ac:dyDescent="0.3">
      <c r="A4560" s="51"/>
      <c r="B4560" s="55">
        <f t="shared" si="51"/>
        <v>45827</v>
      </c>
      <c r="C4560" s="358"/>
      <c r="D4560" s="51"/>
      <c r="E4560" s="51"/>
      <c r="F4560" s="51"/>
      <c r="G4560" s="51"/>
    </row>
    <row r="4561" spans="1:7" ht="15" thickBot="1" x14ac:dyDescent="0.3">
      <c r="A4561" s="51"/>
      <c r="B4561" s="55">
        <f t="shared" si="51"/>
        <v>45828</v>
      </c>
      <c r="C4561" s="358"/>
      <c r="D4561" s="51"/>
      <c r="E4561" s="51"/>
      <c r="F4561" s="51"/>
      <c r="G4561" s="51"/>
    </row>
    <row r="4562" spans="1:7" ht="15" thickBot="1" x14ac:dyDescent="0.3">
      <c r="A4562" s="51"/>
      <c r="B4562" s="55">
        <f t="shared" si="51"/>
        <v>45829</v>
      </c>
      <c r="C4562" s="358"/>
      <c r="D4562" s="51"/>
      <c r="E4562" s="51"/>
      <c r="F4562" s="51"/>
      <c r="G4562" s="51"/>
    </row>
    <row r="4563" spans="1:7" ht="15" thickBot="1" x14ac:dyDescent="0.3">
      <c r="A4563" s="51"/>
      <c r="B4563" s="55">
        <f t="shared" si="51"/>
        <v>45830</v>
      </c>
      <c r="C4563" s="358"/>
      <c r="D4563" s="51"/>
      <c r="E4563" s="51"/>
      <c r="F4563" s="51"/>
      <c r="G4563" s="51"/>
    </row>
    <row r="4564" spans="1:7" ht="15" thickBot="1" x14ac:dyDescent="0.3">
      <c r="A4564" s="51"/>
      <c r="B4564" s="55">
        <f t="shared" si="51"/>
        <v>45831</v>
      </c>
      <c r="C4564" s="358"/>
      <c r="D4564" s="51"/>
      <c r="E4564" s="51"/>
      <c r="F4564" s="51"/>
      <c r="G4564" s="51"/>
    </row>
    <row r="4565" spans="1:7" ht="15" thickBot="1" x14ac:dyDescent="0.3">
      <c r="A4565" s="51"/>
      <c r="B4565" s="55">
        <f t="shared" si="51"/>
        <v>45832</v>
      </c>
      <c r="C4565" s="358"/>
      <c r="D4565" s="51"/>
      <c r="E4565" s="51"/>
      <c r="F4565" s="51"/>
      <c r="G4565" s="51"/>
    </row>
    <row r="4566" spans="1:7" ht="15" thickBot="1" x14ac:dyDescent="0.3">
      <c r="A4566" s="51"/>
      <c r="B4566" s="55">
        <f t="shared" si="51"/>
        <v>45833</v>
      </c>
      <c r="C4566" s="358"/>
      <c r="D4566" s="51"/>
      <c r="E4566" s="51"/>
      <c r="F4566" s="51"/>
      <c r="G4566" s="51"/>
    </row>
    <row r="4567" spans="1:7" ht="15" thickBot="1" x14ac:dyDescent="0.3">
      <c r="A4567" s="51"/>
      <c r="B4567" s="55">
        <f t="shared" si="51"/>
        <v>45834</v>
      </c>
      <c r="C4567" s="358"/>
      <c r="D4567" s="51"/>
      <c r="E4567" s="51"/>
      <c r="F4567" s="51"/>
      <c r="G4567" s="51"/>
    </row>
    <row r="4568" spans="1:7" ht="15" thickBot="1" x14ac:dyDescent="0.3">
      <c r="A4568" s="51"/>
      <c r="B4568" s="55">
        <f t="shared" si="51"/>
        <v>45835</v>
      </c>
      <c r="C4568" s="358"/>
      <c r="D4568" s="51"/>
      <c r="E4568" s="51"/>
      <c r="F4568" s="51"/>
      <c r="G4568" s="51"/>
    </row>
    <row r="4569" spans="1:7" ht="15" thickBot="1" x14ac:dyDescent="0.3">
      <c r="A4569" s="51"/>
      <c r="B4569" s="55">
        <f t="shared" si="51"/>
        <v>45836</v>
      </c>
      <c r="C4569" s="358"/>
      <c r="D4569" s="51"/>
      <c r="E4569" s="51"/>
      <c r="F4569" s="51"/>
      <c r="G4569" s="51"/>
    </row>
    <row r="4570" spans="1:7" ht="15" thickBot="1" x14ac:dyDescent="0.3">
      <c r="A4570" s="51"/>
      <c r="B4570" s="55">
        <f t="shared" si="51"/>
        <v>45837</v>
      </c>
      <c r="C4570" s="358"/>
      <c r="D4570" s="51"/>
      <c r="E4570" s="51"/>
      <c r="F4570" s="51"/>
      <c r="G4570" s="51"/>
    </row>
    <row r="4571" spans="1:7" ht="15" thickBot="1" x14ac:dyDescent="0.3">
      <c r="A4571" s="51"/>
      <c r="B4571" s="55">
        <f t="shared" si="51"/>
        <v>45838</v>
      </c>
      <c r="C4571" s="358"/>
      <c r="D4571" s="51"/>
      <c r="E4571" s="51"/>
      <c r="F4571" s="51"/>
      <c r="G4571" s="51"/>
    </row>
    <row r="4572" spans="1:7" ht="15" thickBot="1" x14ac:dyDescent="0.3">
      <c r="A4572" s="51"/>
      <c r="B4572" s="55">
        <f t="shared" si="51"/>
        <v>45839</v>
      </c>
      <c r="C4572" s="358"/>
      <c r="D4572" s="51"/>
      <c r="E4572" s="51"/>
      <c r="F4572" s="51"/>
      <c r="G4572" s="51"/>
    </row>
    <row r="4573" spans="1:7" ht="15" thickBot="1" x14ac:dyDescent="0.3">
      <c r="A4573" s="51"/>
      <c r="B4573" s="55">
        <f t="shared" si="51"/>
        <v>45840</v>
      </c>
      <c r="C4573" s="358"/>
      <c r="D4573" s="51"/>
      <c r="E4573" s="51"/>
      <c r="F4573" s="51"/>
      <c r="G4573" s="51"/>
    </row>
    <row r="4574" spans="1:7" ht="15" thickBot="1" x14ac:dyDescent="0.3">
      <c r="A4574" s="51"/>
      <c r="B4574" s="55">
        <f t="shared" si="51"/>
        <v>45841</v>
      </c>
      <c r="C4574" s="358"/>
      <c r="D4574" s="51"/>
      <c r="E4574" s="51"/>
      <c r="F4574" s="51"/>
      <c r="G4574" s="51"/>
    </row>
    <row r="4575" spans="1:7" ht="15" thickBot="1" x14ac:dyDescent="0.3">
      <c r="A4575" s="51"/>
      <c r="B4575" s="55">
        <f t="shared" si="51"/>
        <v>45842</v>
      </c>
      <c r="C4575" s="358"/>
      <c r="D4575" s="51"/>
      <c r="E4575" s="51"/>
      <c r="F4575" s="51"/>
      <c r="G4575" s="51"/>
    </row>
    <row r="4576" spans="1:7" ht="15" thickBot="1" x14ac:dyDescent="0.3">
      <c r="A4576" s="51"/>
      <c r="B4576" s="55">
        <f t="shared" si="51"/>
        <v>45843</v>
      </c>
      <c r="C4576" s="358"/>
      <c r="D4576" s="51"/>
      <c r="E4576" s="51"/>
      <c r="F4576" s="51"/>
      <c r="G4576" s="51"/>
    </row>
    <row r="4577" spans="1:7" ht="15" thickBot="1" x14ac:dyDescent="0.3">
      <c r="A4577" s="51"/>
      <c r="B4577" s="55">
        <f t="shared" si="51"/>
        <v>45844</v>
      </c>
      <c r="C4577" s="358"/>
      <c r="D4577" s="51"/>
      <c r="E4577" s="51"/>
      <c r="F4577" s="51"/>
      <c r="G4577" s="51"/>
    </row>
    <row r="4578" spans="1:7" ht="15" thickBot="1" x14ac:dyDescent="0.3">
      <c r="A4578" s="51"/>
      <c r="B4578" s="55">
        <f t="shared" si="51"/>
        <v>45845</v>
      </c>
      <c r="C4578" s="358"/>
      <c r="D4578" s="51"/>
      <c r="E4578" s="51"/>
      <c r="F4578" s="51"/>
      <c r="G4578" s="51"/>
    </row>
    <row r="4579" spans="1:7" ht="15" thickBot="1" x14ac:dyDescent="0.3">
      <c r="A4579" s="51"/>
      <c r="B4579" s="55">
        <f t="shared" si="51"/>
        <v>45846</v>
      </c>
      <c r="C4579" s="358"/>
      <c r="D4579" s="51"/>
      <c r="E4579" s="51"/>
      <c r="F4579" s="51"/>
      <c r="G4579" s="51"/>
    </row>
    <row r="4580" spans="1:7" ht="15" thickBot="1" x14ac:dyDescent="0.3">
      <c r="A4580" s="51"/>
      <c r="B4580" s="55">
        <f t="shared" si="51"/>
        <v>45847</v>
      </c>
      <c r="C4580" s="358"/>
      <c r="D4580" s="51"/>
      <c r="E4580" s="51"/>
      <c r="F4580" s="51"/>
      <c r="G4580" s="51"/>
    </row>
    <row r="4581" spans="1:7" ht="15" thickBot="1" x14ac:dyDescent="0.3">
      <c r="A4581" s="51"/>
      <c r="B4581" s="55">
        <f t="shared" si="51"/>
        <v>45848</v>
      </c>
      <c r="C4581" s="358"/>
      <c r="D4581" s="51"/>
      <c r="E4581" s="51"/>
      <c r="F4581" s="51"/>
      <c r="G4581" s="51"/>
    </row>
    <row r="4582" spans="1:7" ht="15" thickBot="1" x14ac:dyDescent="0.3">
      <c r="A4582" s="51"/>
      <c r="B4582" s="55">
        <f t="shared" si="51"/>
        <v>45849</v>
      </c>
      <c r="C4582" s="358"/>
      <c r="D4582" s="51"/>
      <c r="E4582" s="51"/>
      <c r="F4582" s="51"/>
      <c r="G4582" s="51"/>
    </row>
    <row r="4583" spans="1:7" ht="15" thickBot="1" x14ac:dyDescent="0.3">
      <c r="A4583" s="51"/>
      <c r="B4583" s="55">
        <f t="shared" si="51"/>
        <v>45850</v>
      </c>
      <c r="C4583" s="358"/>
      <c r="D4583" s="51"/>
      <c r="E4583" s="51"/>
      <c r="F4583" s="51"/>
      <c r="G4583" s="51"/>
    </row>
    <row r="4584" spans="1:7" ht="15" thickBot="1" x14ac:dyDescent="0.3">
      <c r="A4584" s="51"/>
      <c r="B4584" s="55">
        <f t="shared" si="51"/>
        <v>45851</v>
      </c>
      <c r="C4584" s="358"/>
      <c r="D4584" s="51"/>
      <c r="E4584" s="51"/>
      <c r="F4584" s="51"/>
      <c r="G4584" s="51"/>
    </row>
    <row r="4585" spans="1:7" ht="15" thickBot="1" x14ac:dyDescent="0.3">
      <c r="A4585" s="51"/>
      <c r="B4585" s="55">
        <f t="shared" si="51"/>
        <v>45852</v>
      </c>
      <c r="C4585" s="358"/>
      <c r="D4585" s="51"/>
      <c r="E4585" s="51"/>
      <c r="F4585" s="51"/>
      <c r="G4585" s="51"/>
    </row>
    <row r="4586" spans="1:7" ht="15" thickBot="1" x14ac:dyDescent="0.3">
      <c r="A4586" s="51"/>
      <c r="B4586" s="55">
        <f t="shared" si="51"/>
        <v>45853</v>
      </c>
      <c r="C4586" s="358"/>
      <c r="D4586" s="51"/>
      <c r="E4586" s="51"/>
      <c r="F4586" s="51"/>
      <c r="G4586" s="51"/>
    </row>
    <row r="4587" spans="1:7" ht="15" thickBot="1" x14ac:dyDescent="0.3">
      <c r="A4587" s="51"/>
      <c r="B4587" s="55">
        <f t="shared" si="51"/>
        <v>45854</v>
      </c>
      <c r="C4587" s="358"/>
      <c r="D4587" s="51"/>
      <c r="E4587" s="51"/>
      <c r="F4587" s="51"/>
      <c r="G4587" s="51"/>
    </row>
    <row r="4588" spans="1:7" ht="15" thickBot="1" x14ac:dyDescent="0.3">
      <c r="A4588" s="51"/>
      <c r="B4588" s="55">
        <f t="shared" si="51"/>
        <v>45855</v>
      </c>
      <c r="C4588" s="358"/>
      <c r="D4588" s="51"/>
      <c r="E4588" s="51"/>
      <c r="F4588" s="51"/>
      <c r="G4588" s="51"/>
    </row>
    <row r="4589" spans="1:7" ht="15" thickBot="1" x14ac:dyDescent="0.3">
      <c r="A4589" s="51"/>
      <c r="B4589" s="55">
        <f t="shared" si="51"/>
        <v>45856</v>
      </c>
      <c r="C4589" s="358"/>
      <c r="D4589" s="51"/>
      <c r="E4589" s="51"/>
      <c r="F4589" s="51"/>
      <c r="G4589" s="51"/>
    </row>
    <row r="4590" spans="1:7" ht="15" thickBot="1" x14ac:dyDescent="0.3">
      <c r="A4590" s="51"/>
      <c r="B4590" s="55">
        <f t="shared" si="51"/>
        <v>45857</v>
      </c>
      <c r="C4590" s="358"/>
      <c r="D4590" s="51"/>
      <c r="E4590" s="51"/>
      <c r="F4590" s="51"/>
      <c r="G4590" s="51"/>
    </row>
    <row r="4591" spans="1:7" ht="15" thickBot="1" x14ac:dyDescent="0.3">
      <c r="A4591" s="51"/>
      <c r="B4591" s="55">
        <f t="shared" si="51"/>
        <v>45858</v>
      </c>
      <c r="C4591" s="358"/>
      <c r="D4591" s="51"/>
      <c r="E4591" s="51"/>
      <c r="F4591" s="51"/>
      <c r="G4591" s="51"/>
    </row>
    <row r="4592" spans="1:7" ht="15" thickBot="1" x14ac:dyDescent="0.3">
      <c r="A4592" s="51"/>
      <c r="B4592" s="55">
        <f t="shared" si="51"/>
        <v>45859</v>
      </c>
      <c r="C4592" s="358"/>
      <c r="D4592" s="51"/>
      <c r="E4592" s="51"/>
      <c r="F4592" s="51"/>
      <c r="G4592" s="51"/>
    </row>
    <row r="4593" spans="1:7" ht="15" thickBot="1" x14ac:dyDescent="0.3">
      <c r="A4593" s="51"/>
      <c r="B4593" s="55">
        <f t="shared" si="51"/>
        <v>45860</v>
      </c>
      <c r="C4593" s="358"/>
      <c r="D4593" s="51"/>
      <c r="E4593" s="51"/>
      <c r="F4593" s="51"/>
      <c r="G4593" s="51"/>
    </row>
    <row r="4594" spans="1:7" ht="15" thickBot="1" x14ac:dyDescent="0.3">
      <c r="A4594" s="51"/>
      <c r="B4594" s="55">
        <f t="shared" si="51"/>
        <v>45861</v>
      </c>
      <c r="C4594" s="358"/>
      <c r="D4594" s="51"/>
      <c r="E4594" s="51"/>
      <c r="F4594" s="51"/>
      <c r="G4594" s="51"/>
    </row>
    <row r="4595" spans="1:7" ht="15" thickBot="1" x14ac:dyDescent="0.3">
      <c r="A4595" s="51"/>
      <c r="B4595" s="55">
        <f t="shared" si="51"/>
        <v>45862</v>
      </c>
      <c r="C4595" s="358"/>
      <c r="D4595" s="51"/>
      <c r="E4595" s="51"/>
      <c r="F4595" s="51"/>
      <c r="G4595" s="51"/>
    </row>
    <row r="4596" spans="1:7" ht="15" thickBot="1" x14ac:dyDescent="0.3">
      <c r="A4596" s="51"/>
      <c r="B4596" s="55">
        <f t="shared" si="51"/>
        <v>45863</v>
      </c>
      <c r="C4596" s="358"/>
      <c r="D4596" s="51"/>
      <c r="E4596" s="51"/>
      <c r="F4596" s="51"/>
      <c r="G4596" s="51"/>
    </row>
    <row r="4597" spans="1:7" ht="15" thickBot="1" x14ac:dyDescent="0.3">
      <c r="A4597" s="51"/>
      <c r="B4597" s="55">
        <f t="shared" si="51"/>
        <v>45864</v>
      </c>
      <c r="C4597" s="358"/>
      <c r="D4597" s="51"/>
      <c r="E4597" s="51"/>
      <c r="F4597" s="51"/>
      <c r="G4597" s="51"/>
    </row>
    <row r="4598" spans="1:7" ht="15" thickBot="1" x14ac:dyDescent="0.3">
      <c r="A4598" s="51"/>
      <c r="B4598" s="55">
        <f t="shared" si="51"/>
        <v>45865</v>
      </c>
      <c r="C4598" s="358"/>
      <c r="D4598" s="51"/>
      <c r="E4598" s="51"/>
      <c r="F4598" s="51"/>
      <c r="G4598" s="51"/>
    </row>
    <row r="4599" spans="1:7" ht="15" thickBot="1" x14ac:dyDescent="0.3">
      <c r="A4599" s="51"/>
      <c r="B4599" s="55">
        <f t="shared" si="51"/>
        <v>45866</v>
      </c>
      <c r="C4599" s="358"/>
      <c r="D4599" s="51"/>
      <c r="E4599" s="51"/>
      <c r="F4599" s="51"/>
      <c r="G4599" s="51"/>
    </row>
    <row r="4600" spans="1:7" ht="15" thickBot="1" x14ac:dyDescent="0.3">
      <c r="A4600" s="51"/>
      <c r="B4600" s="55">
        <f t="shared" si="51"/>
        <v>45867</v>
      </c>
      <c r="C4600" s="358"/>
      <c r="D4600" s="51"/>
      <c r="E4600" s="51"/>
      <c r="F4600" s="51"/>
      <c r="G4600" s="51"/>
    </row>
    <row r="4601" spans="1:7" ht="15" thickBot="1" x14ac:dyDescent="0.3">
      <c r="A4601" s="51"/>
      <c r="B4601" s="55">
        <f t="shared" si="51"/>
        <v>45868</v>
      </c>
      <c r="C4601" s="358"/>
      <c r="D4601" s="51"/>
      <c r="E4601" s="51"/>
      <c r="F4601" s="51"/>
      <c r="G4601" s="51"/>
    </row>
    <row r="4602" spans="1:7" ht="15" thickBot="1" x14ac:dyDescent="0.3">
      <c r="A4602" s="51"/>
      <c r="B4602" s="55">
        <f t="shared" si="51"/>
        <v>45869</v>
      </c>
      <c r="C4602" s="358"/>
      <c r="D4602" s="51"/>
      <c r="E4602" s="51"/>
      <c r="F4602" s="51"/>
      <c r="G4602" s="51"/>
    </row>
    <row r="4603" spans="1:7" ht="15" thickBot="1" x14ac:dyDescent="0.3">
      <c r="A4603" s="51"/>
      <c r="B4603" s="55">
        <f t="shared" si="51"/>
        <v>45870</v>
      </c>
      <c r="C4603" s="358"/>
      <c r="D4603" s="51"/>
      <c r="E4603" s="51"/>
      <c r="F4603" s="51"/>
      <c r="G4603" s="51"/>
    </row>
    <row r="4604" spans="1:7" ht="15" thickBot="1" x14ac:dyDescent="0.3">
      <c r="A4604" s="51"/>
      <c r="B4604" s="55">
        <f t="shared" si="51"/>
        <v>45871</v>
      </c>
      <c r="C4604" s="358"/>
      <c r="D4604" s="51"/>
      <c r="E4604" s="51"/>
      <c r="F4604" s="51"/>
      <c r="G4604" s="51"/>
    </row>
    <row r="4605" spans="1:7" ht="15" thickBot="1" x14ac:dyDescent="0.3">
      <c r="A4605" s="51"/>
      <c r="B4605" s="55">
        <f t="shared" si="51"/>
        <v>45872</v>
      </c>
      <c r="C4605" s="358"/>
      <c r="D4605" s="51"/>
      <c r="E4605" s="51"/>
      <c r="F4605" s="51"/>
      <c r="G4605" s="51"/>
    </row>
    <row r="4606" spans="1:7" ht="15" thickBot="1" x14ac:dyDescent="0.3">
      <c r="A4606" s="51"/>
      <c r="B4606" s="55">
        <f t="shared" si="51"/>
        <v>45873</v>
      </c>
      <c r="C4606" s="358"/>
      <c r="D4606" s="51"/>
      <c r="E4606" s="51"/>
      <c r="F4606" s="51"/>
      <c r="G4606" s="51"/>
    </row>
    <row r="4607" spans="1:7" ht="15" thickBot="1" x14ac:dyDescent="0.3">
      <c r="A4607" s="51"/>
      <c r="B4607" s="55">
        <f t="shared" si="51"/>
        <v>45874</v>
      </c>
      <c r="C4607" s="358"/>
      <c r="D4607" s="51"/>
      <c r="E4607" s="51"/>
      <c r="F4607" s="51"/>
      <c r="G4607" s="51"/>
    </row>
    <row r="4608" spans="1:7" ht="15" thickBot="1" x14ac:dyDescent="0.3">
      <c r="A4608" s="51"/>
      <c r="B4608" s="55">
        <f t="shared" si="51"/>
        <v>45875</v>
      </c>
      <c r="C4608" s="358"/>
      <c r="D4608" s="51"/>
      <c r="E4608" s="51"/>
      <c r="F4608" s="51"/>
      <c r="G4608" s="51"/>
    </row>
    <row r="4609" spans="1:7" ht="15" thickBot="1" x14ac:dyDescent="0.3">
      <c r="A4609" s="51"/>
      <c r="B4609" s="55">
        <f t="shared" si="51"/>
        <v>45876</v>
      </c>
      <c r="C4609" s="358"/>
      <c r="D4609" s="51"/>
      <c r="E4609" s="51"/>
      <c r="F4609" s="51"/>
      <c r="G4609" s="51"/>
    </row>
    <row r="4610" spans="1:7" ht="15" thickBot="1" x14ac:dyDescent="0.3">
      <c r="A4610" s="51"/>
      <c r="B4610" s="55">
        <f t="shared" si="51"/>
        <v>45877</v>
      </c>
      <c r="C4610" s="358"/>
      <c r="D4610" s="51"/>
      <c r="E4610" s="51"/>
      <c r="F4610" s="51"/>
      <c r="G4610" s="51"/>
    </row>
    <row r="4611" spans="1:7" ht="15" thickBot="1" x14ac:dyDescent="0.3">
      <c r="A4611" s="51"/>
      <c r="B4611" s="55">
        <f t="shared" si="51"/>
        <v>45878</v>
      </c>
      <c r="C4611" s="358"/>
      <c r="D4611" s="51"/>
      <c r="E4611" s="51"/>
      <c r="F4611" s="51"/>
      <c r="G4611" s="51"/>
    </row>
    <row r="4612" spans="1:7" ht="15" thickBot="1" x14ac:dyDescent="0.3">
      <c r="A4612" s="51"/>
      <c r="B4612" s="55">
        <f t="shared" si="51"/>
        <v>45879</v>
      </c>
      <c r="C4612" s="358"/>
      <c r="D4612" s="51"/>
      <c r="E4612" s="51"/>
      <c r="F4612" s="51"/>
      <c r="G4612" s="51"/>
    </row>
    <row r="4613" spans="1:7" ht="15" thickBot="1" x14ac:dyDescent="0.3">
      <c r="A4613" s="51"/>
      <c r="B4613" s="55">
        <f t="shared" si="51"/>
        <v>45880</v>
      </c>
      <c r="C4613" s="358"/>
      <c r="D4613" s="51"/>
      <c r="E4613" s="51"/>
      <c r="F4613" s="51"/>
      <c r="G4613" s="51"/>
    </row>
    <row r="4614" spans="1:7" ht="15" thickBot="1" x14ac:dyDescent="0.3">
      <c r="A4614" s="51"/>
      <c r="B4614" s="55">
        <f t="shared" si="51"/>
        <v>45881</v>
      </c>
      <c r="C4614" s="358"/>
      <c r="D4614" s="51"/>
      <c r="E4614" s="51"/>
      <c r="F4614" s="51"/>
      <c r="G4614" s="51"/>
    </row>
    <row r="4615" spans="1:7" ht="15" thickBot="1" x14ac:dyDescent="0.3">
      <c r="A4615" s="51"/>
      <c r="B4615" s="55">
        <f t="shared" si="51"/>
        <v>45882</v>
      </c>
      <c r="C4615" s="358"/>
      <c r="D4615" s="51"/>
      <c r="E4615" s="51"/>
      <c r="F4615" s="51"/>
      <c r="G4615" s="51"/>
    </row>
    <row r="4616" spans="1:7" ht="15" thickBot="1" x14ac:dyDescent="0.3">
      <c r="A4616" s="51"/>
      <c r="B4616" s="55">
        <f t="shared" si="51"/>
        <v>45883</v>
      </c>
      <c r="C4616" s="358"/>
      <c r="D4616" s="51"/>
      <c r="E4616" s="51"/>
      <c r="F4616" s="51"/>
      <c r="G4616" s="51"/>
    </row>
    <row r="4617" spans="1:7" ht="15" thickBot="1" x14ac:dyDescent="0.3">
      <c r="A4617" s="51"/>
      <c r="B4617" s="55">
        <f t="shared" si="51"/>
        <v>45884</v>
      </c>
      <c r="C4617" s="358"/>
      <c r="D4617" s="51"/>
      <c r="E4617" s="51"/>
      <c r="F4617" s="51"/>
      <c r="G4617" s="51"/>
    </row>
    <row r="4618" spans="1:7" ht="15" thickBot="1" x14ac:dyDescent="0.3">
      <c r="A4618" s="51"/>
      <c r="B4618" s="55">
        <f t="shared" si="51"/>
        <v>45885</v>
      </c>
      <c r="C4618" s="358"/>
      <c r="D4618" s="51"/>
      <c r="E4618" s="51"/>
      <c r="F4618" s="51"/>
      <c r="G4618" s="51"/>
    </row>
    <row r="4619" spans="1:7" ht="15" thickBot="1" x14ac:dyDescent="0.3">
      <c r="A4619" s="51"/>
      <c r="B4619" s="55">
        <f t="shared" si="51"/>
        <v>45886</v>
      </c>
      <c r="C4619" s="358"/>
      <c r="D4619" s="51"/>
      <c r="E4619" s="51"/>
      <c r="F4619" s="51"/>
      <c r="G4619" s="51"/>
    </row>
    <row r="4620" spans="1:7" ht="15" thickBot="1" x14ac:dyDescent="0.3">
      <c r="A4620" s="51"/>
      <c r="B4620" s="55">
        <f t="shared" si="51"/>
        <v>45887</v>
      </c>
      <c r="C4620" s="358"/>
      <c r="D4620" s="51"/>
      <c r="E4620" s="51"/>
      <c r="F4620" s="51"/>
      <c r="G4620" s="51"/>
    </row>
    <row r="4621" spans="1:7" ht="15" thickBot="1" x14ac:dyDescent="0.3">
      <c r="A4621" s="51"/>
      <c r="B4621" s="55">
        <f t="shared" si="51"/>
        <v>45888</v>
      </c>
      <c r="C4621" s="358"/>
      <c r="D4621" s="51"/>
      <c r="E4621" s="51"/>
      <c r="F4621" s="51"/>
      <c r="G4621" s="51"/>
    </row>
    <row r="4622" spans="1:7" ht="15" thickBot="1" x14ac:dyDescent="0.3">
      <c r="A4622" s="51"/>
      <c r="B4622" s="55">
        <f t="shared" si="51"/>
        <v>45889</v>
      </c>
      <c r="C4622" s="358"/>
      <c r="D4622" s="51"/>
      <c r="E4622" s="51"/>
      <c r="F4622" s="51"/>
      <c r="G4622" s="51"/>
    </row>
    <row r="4623" spans="1:7" ht="15" thickBot="1" x14ac:dyDescent="0.3">
      <c r="A4623" s="51"/>
      <c r="B4623" s="55">
        <f t="shared" si="51"/>
        <v>45890</v>
      </c>
      <c r="C4623" s="358"/>
      <c r="D4623" s="51"/>
      <c r="E4623" s="51"/>
      <c r="F4623" s="51"/>
      <c r="G4623" s="51"/>
    </row>
    <row r="4624" spans="1:7" ht="15" thickBot="1" x14ac:dyDescent="0.3">
      <c r="A4624" s="51"/>
      <c r="B4624" s="55">
        <f t="shared" si="51"/>
        <v>45891</v>
      </c>
      <c r="C4624" s="358"/>
      <c r="D4624" s="51"/>
      <c r="E4624" s="51"/>
      <c r="F4624" s="51"/>
      <c r="G4624" s="51"/>
    </row>
    <row r="4625" spans="1:7" ht="15" thickBot="1" x14ac:dyDescent="0.3">
      <c r="A4625" s="51"/>
      <c r="B4625" s="55">
        <f t="shared" si="51"/>
        <v>45892</v>
      </c>
      <c r="C4625" s="358"/>
      <c r="D4625" s="51"/>
      <c r="E4625" s="51"/>
      <c r="F4625" s="51"/>
      <c r="G4625" s="51"/>
    </row>
    <row r="4626" spans="1:7" ht="15" thickBot="1" x14ac:dyDescent="0.3">
      <c r="A4626" s="51"/>
      <c r="B4626" s="55">
        <f t="shared" si="51"/>
        <v>45893</v>
      </c>
      <c r="C4626" s="358"/>
      <c r="D4626" s="51"/>
      <c r="E4626" s="51"/>
      <c r="F4626" s="51"/>
      <c r="G4626" s="51"/>
    </row>
    <row r="4627" spans="1:7" ht="15" thickBot="1" x14ac:dyDescent="0.3">
      <c r="A4627" s="51"/>
      <c r="B4627" s="55">
        <f t="shared" si="51"/>
        <v>45894</v>
      </c>
      <c r="C4627" s="358"/>
      <c r="D4627" s="51"/>
      <c r="E4627" s="51"/>
      <c r="F4627" s="51"/>
      <c r="G4627" s="51"/>
    </row>
    <row r="4628" spans="1:7" ht="15" thickBot="1" x14ac:dyDescent="0.3">
      <c r="A4628" s="51"/>
      <c r="B4628" s="55">
        <f t="shared" si="51"/>
        <v>45895</v>
      </c>
      <c r="C4628" s="358"/>
      <c r="D4628" s="51"/>
      <c r="E4628" s="51"/>
      <c r="F4628" s="51"/>
      <c r="G4628" s="51"/>
    </row>
    <row r="4629" spans="1:7" ht="15" thickBot="1" x14ac:dyDescent="0.3">
      <c r="A4629" s="51"/>
      <c r="B4629" s="55">
        <f t="shared" si="51"/>
        <v>45896</v>
      </c>
      <c r="C4629" s="358"/>
      <c r="D4629" s="51"/>
      <c r="E4629" s="51"/>
      <c r="F4629" s="51"/>
      <c r="G4629" s="51"/>
    </row>
    <row r="4630" spans="1:7" ht="15" thickBot="1" x14ac:dyDescent="0.3">
      <c r="A4630" s="51"/>
      <c r="B4630" s="55">
        <f t="shared" si="51"/>
        <v>45897</v>
      </c>
      <c r="C4630" s="358"/>
      <c r="D4630" s="51"/>
      <c r="E4630" s="51"/>
      <c r="F4630" s="51"/>
      <c r="G4630" s="51"/>
    </row>
    <row r="4631" spans="1:7" ht="15" thickBot="1" x14ac:dyDescent="0.3">
      <c r="A4631" s="51"/>
      <c r="B4631" s="55">
        <f t="shared" si="51"/>
        <v>45898</v>
      </c>
      <c r="C4631" s="358"/>
      <c r="D4631" s="51"/>
      <c r="E4631" s="51"/>
      <c r="F4631" s="51"/>
      <c r="G4631" s="51"/>
    </row>
    <row r="4632" spans="1:7" ht="15" thickBot="1" x14ac:dyDescent="0.3">
      <c r="A4632" s="51"/>
      <c r="B4632" s="55">
        <f t="shared" si="51"/>
        <v>45899</v>
      </c>
      <c r="C4632" s="358"/>
      <c r="D4632" s="51"/>
      <c r="E4632" s="51"/>
      <c r="F4632" s="51"/>
      <c r="G4632" s="51"/>
    </row>
    <row r="4633" spans="1:7" ht="15" thickBot="1" x14ac:dyDescent="0.3">
      <c r="A4633" s="51"/>
      <c r="B4633" s="55">
        <f t="shared" si="51"/>
        <v>45900</v>
      </c>
      <c r="C4633" s="358"/>
      <c r="D4633" s="51"/>
      <c r="E4633" s="51"/>
      <c r="F4633" s="51"/>
      <c r="G4633" s="51"/>
    </row>
    <row r="4634" spans="1:7" ht="15" thickBot="1" x14ac:dyDescent="0.3">
      <c r="A4634" s="51"/>
      <c r="B4634" s="55">
        <f t="shared" si="51"/>
        <v>45901</v>
      </c>
      <c r="C4634" s="358"/>
      <c r="D4634" s="51"/>
      <c r="E4634" s="51"/>
      <c r="F4634" s="51"/>
      <c r="G4634" s="51"/>
    </row>
    <row r="4635" spans="1:7" ht="15" thickBot="1" x14ac:dyDescent="0.3">
      <c r="A4635" s="51"/>
      <c r="B4635" s="55">
        <f t="shared" si="51"/>
        <v>45902</v>
      </c>
      <c r="C4635" s="358"/>
      <c r="D4635" s="51"/>
      <c r="E4635" s="51"/>
      <c r="F4635" s="51"/>
      <c r="G4635" s="51"/>
    </row>
    <row r="4636" spans="1:7" ht="15" thickBot="1" x14ac:dyDescent="0.3">
      <c r="A4636" s="51"/>
      <c r="B4636" s="55">
        <f t="shared" si="51"/>
        <v>45903</v>
      </c>
      <c r="C4636" s="358"/>
      <c r="D4636" s="51"/>
      <c r="E4636" s="51"/>
      <c r="F4636" s="51"/>
      <c r="G4636" s="51"/>
    </row>
    <row r="4637" spans="1:7" ht="15" thickBot="1" x14ac:dyDescent="0.3">
      <c r="A4637" s="51"/>
      <c r="B4637" s="55">
        <f t="shared" si="51"/>
        <v>45904</v>
      </c>
      <c r="C4637" s="358"/>
      <c r="D4637" s="51"/>
      <c r="E4637" s="51"/>
      <c r="F4637" s="51"/>
      <c r="G4637" s="51"/>
    </row>
    <row r="4638" spans="1:7" ht="15" thickBot="1" x14ac:dyDescent="0.3">
      <c r="A4638" s="51"/>
      <c r="B4638" s="55">
        <f t="shared" si="51"/>
        <v>45905</v>
      </c>
      <c r="C4638" s="358"/>
      <c r="D4638" s="51"/>
      <c r="E4638" s="51"/>
      <c r="F4638" s="51"/>
      <c r="G4638" s="51"/>
    </row>
    <row r="4639" spans="1:7" ht="15" thickBot="1" x14ac:dyDescent="0.3">
      <c r="A4639" s="51"/>
      <c r="B4639" s="55">
        <f t="shared" si="51"/>
        <v>45906</v>
      </c>
      <c r="C4639" s="358"/>
      <c r="D4639" s="51"/>
      <c r="E4639" s="51"/>
      <c r="F4639" s="51"/>
      <c r="G4639" s="51"/>
    </row>
    <row r="4640" spans="1:7" ht="15" thickBot="1" x14ac:dyDescent="0.3">
      <c r="A4640" s="51"/>
      <c r="B4640" s="55">
        <f t="shared" si="51"/>
        <v>45907</v>
      </c>
      <c r="C4640" s="358"/>
      <c r="D4640" s="51"/>
      <c r="E4640" s="51"/>
      <c r="F4640" s="51"/>
      <c r="G4640" s="51"/>
    </row>
    <row r="4641" spans="1:7" ht="15" thickBot="1" x14ac:dyDescent="0.3">
      <c r="A4641" s="51"/>
      <c r="B4641" s="55">
        <f t="shared" si="51"/>
        <v>45908</v>
      </c>
      <c r="C4641" s="358"/>
      <c r="D4641" s="51"/>
      <c r="E4641" s="51"/>
      <c r="F4641" s="51"/>
      <c r="G4641" s="51"/>
    </row>
    <row r="4642" spans="1:7" ht="15" thickBot="1" x14ac:dyDescent="0.3">
      <c r="A4642" s="51"/>
      <c r="B4642" s="55">
        <f t="shared" si="51"/>
        <v>45909</v>
      </c>
      <c r="C4642" s="358"/>
      <c r="D4642" s="51"/>
      <c r="E4642" s="51"/>
      <c r="F4642" s="51"/>
      <c r="G4642" s="51"/>
    </row>
    <row r="4643" spans="1:7" ht="15" thickBot="1" x14ac:dyDescent="0.3">
      <c r="A4643" s="51"/>
      <c r="B4643" s="55">
        <f t="shared" si="51"/>
        <v>45910</v>
      </c>
      <c r="C4643" s="358"/>
      <c r="D4643" s="51"/>
      <c r="E4643" s="51"/>
      <c r="F4643" s="51"/>
      <c r="G4643" s="51"/>
    </row>
    <row r="4644" spans="1:7" ht="15" thickBot="1" x14ac:dyDescent="0.3">
      <c r="A4644" s="51"/>
      <c r="B4644" s="55">
        <f t="shared" si="51"/>
        <v>45911</v>
      </c>
      <c r="C4644" s="358"/>
      <c r="D4644" s="51"/>
      <c r="E4644" s="51"/>
      <c r="F4644" s="51"/>
      <c r="G4644" s="51"/>
    </row>
    <row r="4645" spans="1:7" ht="15" thickBot="1" x14ac:dyDescent="0.3">
      <c r="A4645" s="51"/>
      <c r="B4645" s="55">
        <f t="shared" si="51"/>
        <v>45912</v>
      </c>
      <c r="C4645" s="358"/>
      <c r="D4645" s="51"/>
      <c r="E4645" s="51"/>
      <c r="F4645" s="51"/>
      <c r="G4645" s="51"/>
    </row>
    <row r="4646" spans="1:7" ht="15" thickBot="1" x14ac:dyDescent="0.3">
      <c r="A4646" s="51"/>
      <c r="B4646" s="55">
        <f t="shared" si="51"/>
        <v>45913</v>
      </c>
      <c r="C4646" s="358"/>
      <c r="D4646" s="51"/>
      <c r="E4646" s="51"/>
      <c r="F4646" s="51"/>
      <c r="G4646" s="51"/>
    </row>
    <row r="4647" spans="1:7" ht="15" thickBot="1" x14ac:dyDescent="0.3">
      <c r="A4647" s="51"/>
      <c r="B4647" s="55">
        <f t="shared" si="51"/>
        <v>45914</v>
      </c>
      <c r="C4647" s="358"/>
      <c r="D4647" s="51"/>
      <c r="E4647" s="51"/>
      <c r="F4647" s="51"/>
      <c r="G4647" s="51"/>
    </row>
    <row r="4648" spans="1:7" ht="15" thickBot="1" x14ac:dyDescent="0.3">
      <c r="A4648" s="51"/>
      <c r="B4648" s="55">
        <f t="shared" si="51"/>
        <v>45915</v>
      </c>
      <c r="C4648" s="358"/>
      <c r="D4648" s="51"/>
      <c r="E4648" s="51"/>
      <c r="F4648" s="51"/>
      <c r="G4648" s="51"/>
    </row>
    <row r="4649" spans="1:7" ht="15" thickBot="1" x14ac:dyDescent="0.3">
      <c r="A4649" s="51"/>
      <c r="B4649" s="55">
        <f t="shared" si="51"/>
        <v>45916</v>
      </c>
      <c r="C4649" s="358"/>
      <c r="D4649" s="51"/>
      <c r="E4649" s="51"/>
      <c r="F4649" s="51"/>
      <c r="G4649" s="51"/>
    </row>
    <row r="4650" spans="1:7" ht="15" thickBot="1" x14ac:dyDescent="0.3">
      <c r="A4650" s="51"/>
      <c r="B4650" s="55">
        <f t="shared" si="51"/>
        <v>45917</v>
      </c>
      <c r="C4650" s="358"/>
      <c r="D4650" s="51"/>
      <c r="E4650" s="51"/>
      <c r="F4650" s="51"/>
      <c r="G4650" s="51"/>
    </row>
    <row r="4651" spans="1:7" ht="15" thickBot="1" x14ac:dyDescent="0.3">
      <c r="A4651" s="51"/>
      <c r="B4651" s="55">
        <f t="shared" si="51"/>
        <v>45918</v>
      </c>
      <c r="C4651" s="358"/>
      <c r="D4651" s="51"/>
      <c r="E4651" s="51"/>
      <c r="F4651" s="51"/>
      <c r="G4651" s="51"/>
    </row>
    <row r="4652" spans="1:7" ht="15" thickBot="1" x14ac:dyDescent="0.3">
      <c r="A4652" s="51"/>
      <c r="B4652" s="55">
        <f t="shared" si="51"/>
        <v>45919</v>
      </c>
      <c r="C4652" s="358"/>
      <c r="D4652" s="51"/>
      <c r="E4652" s="51"/>
      <c r="F4652" s="51"/>
      <c r="G4652" s="51"/>
    </row>
    <row r="4653" spans="1:7" ht="15" thickBot="1" x14ac:dyDescent="0.3">
      <c r="A4653" s="51"/>
      <c r="B4653" s="55">
        <f t="shared" si="51"/>
        <v>45920</v>
      </c>
      <c r="C4653" s="358"/>
      <c r="D4653" s="51"/>
      <c r="E4653" s="51"/>
      <c r="F4653" s="51"/>
      <c r="G4653" s="51"/>
    </row>
    <row r="4654" spans="1:7" ht="15" thickBot="1" x14ac:dyDescent="0.3">
      <c r="A4654" s="51"/>
      <c r="B4654" s="55">
        <f t="shared" si="51"/>
        <v>45921</v>
      </c>
      <c r="C4654" s="358"/>
      <c r="D4654" s="51"/>
      <c r="E4654" s="51"/>
      <c r="F4654" s="51"/>
      <c r="G4654" s="51"/>
    </row>
    <row r="4655" spans="1:7" ht="15" thickBot="1" x14ac:dyDescent="0.3">
      <c r="A4655" s="51"/>
      <c r="B4655" s="55">
        <f t="shared" si="51"/>
        <v>45922</v>
      </c>
      <c r="C4655" s="358"/>
      <c r="D4655" s="51"/>
      <c r="E4655" s="51"/>
      <c r="F4655" s="51"/>
      <c r="G4655" s="51"/>
    </row>
    <row r="4656" spans="1:7" ht="15" thickBot="1" x14ac:dyDescent="0.3">
      <c r="A4656" s="51"/>
      <c r="B4656" s="55">
        <f t="shared" si="51"/>
        <v>45923</v>
      </c>
      <c r="C4656" s="358"/>
      <c r="D4656" s="51"/>
      <c r="E4656" s="51"/>
      <c r="F4656" s="51"/>
      <c r="G4656" s="51"/>
    </row>
    <row r="4657" spans="1:7" ht="15" thickBot="1" x14ac:dyDescent="0.3">
      <c r="A4657" s="51"/>
      <c r="B4657" s="55">
        <f t="shared" si="51"/>
        <v>45924</v>
      </c>
      <c r="C4657" s="358"/>
      <c r="D4657" s="51"/>
      <c r="E4657" s="51"/>
      <c r="F4657" s="51"/>
      <c r="G4657" s="51"/>
    </row>
    <row r="4658" spans="1:7" ht="15" thickBot="1" x14ac:dyDescent="0.3">
      <c r="A4658" s="51"/>
      <c r="B4658" s="55">
        <f t="shared" si="51"/>
        <v>45925</v>
      </c>
      <c r="C4658" s="358"/>
      <c r="D4658" s="51"/>
      <c r="E4658" s="51"/>
      <c r="F4658" s="51"/>
      <c r="G4658" s="51"/>
    </row>
    <row r="4659" spans="1:7" ht="15" thickBot="1" x14ac:dyDescent="0.3">
      <c r="A4659" s="51"/>
      <c r="B4659" s="55">
        <f t="shared" si="51"/>
        <v>45926</v>
      </c>
      <c r="C4659" s="358"/>
      <c r="D4659" s="51"/>
      <c r="E4659" s="51"/>
      <c r="F4659" s="51"/>
      <c r="G4659" s="51"/>
    </row>
    <row r="4660" spans="1:7" ht="15" thickBot="1" x14ac:dyDescent="0.3">
      <c r="A4660" s="51"/>
      <c r="B4660" s="55">
        <f t="shared" si="51"/>
        <v>45927</v>
      </c>
      <c r="C4660" s="358"/>
      <c r="D4660" s="51"/>
      <c r="E4660" s="51"/>
      <c r="F4660" s="51"/>
      <c r="G4660" s="51"/>
    </row>
    <row r="4661" spans="1:7" ht="15" thickBot="1" x14ac:dyDescent="0.3">
      <c r="A4661" s="51"/>
      <c r="B4661" s="55">
        <f t="shared" si="51"/>
        <v>45928</v>
      </c>
      <c r="C4661" s="358"/>
      <c r="D4661" s="51"/>
      <c r="E4661" s="51"/>
      <c r="F4661" s="51"/>
      <c r="G4661" s="51"/>
    </row>
    <row r="4662" spans="1:7" ht="15" thickBot="1" x14ac:dyDescent="0.3">
      <c r="A4662" s="51"/>
      <c r="B4662" s="55">
        <f t="shared" si="51"/>
        <v>45929</v>
      </c>
      <c r="C4662" s="358"/>
      <c r="D4662" s="51"/>
      <c r="E4662" s="51"/>
      <c r="F4662" s="51"/>
      <c r="G4662" s="51"/>
    </row>
    <row r="4663" spans="1:7" ht="15" thickBot="1" x14ac:dyDescent="0.3">
      <c r="A4663" s="51"/>
      <c r="B4663" s="55">
        <f t="shared" si="51"/>
        <v>45930</v>
      </c>
      <c r="C4663" s="358"/>
      <c r="D4663" s="51"/>
      <c r="E4663" s="51"/>
      <c r="F4663" s="51"/>
      <c r="G4663" s="51"/>
    </row>
    <row r="4664" spans="1:7" ht="15" thickBot="1" x14ac:dyDescent="0.3">
      <c r="A4664" s="51"/>
      <c r="B4664" s="55">
        <f t="shared" si="51"/>
        <v>45931</v>
      </c>
      <c r="C4664" s="358"/>
      <c r="D4664" s="51"/>
      <c r="E4664" s="51"/>
      <c r="F4664" s="51"/>
      <c r="G4664" s="51"/>
    </row>
    <row r="4665" spans="1:7" ht="15" thickBot="1" x14ac:dyDescent="0.3">
      <c r="A4665" s="51"/>
      <c r="B4665" s="55">
        <f t="shared" si="51"/>
        <v>45932</v>
      </c>
      <c r="C4665" s="358"/>
      <c r="D4665" s="51"/>
      <c r="E4665" s="51"/>
      <c r="F4665" s="51"/>
      <c r="G4665" s="51"/>
    </row>
    <row r="4666" spans="1:7" ht="15" thickBot="1" x14ac:dyDescent="0.3">
      <c r="A4666" s="51"/>
      <c r="B4666" s="55">
        <f t="shared" si="51"/>
        <v>45933</v>
      </c>
      <c r="C4666" s="358"/>
      <c r="D4666" s="51"/>
      <c r="E4666" s="51"/>
      <c r="F4666" s="51"/>
      <c r="G4666" s="51"/>
    </row>
    <row r="4667" spans="1:7" ht="15" thickBot="1" x14ac:dyDescent="0.3">
      <c r="A4667" s="51"/>
      <c r="B4667" s="55">
        <f t="shared" si="51"/>
        <v>45934</v>
      </c>
      <c r="C4667" s="358"/>
      <c r="D4667" s="51"/>
      <c r="E4667" s="51"/>
      <c r="F4667" s="51"/>
      <c r="G4667" s="51"/>
    </row>
    <row r="4668" spans="1:7" ht="15" thickBot="1" x14ac:dyDescent="0.3">
      <c r="A4668" s="51"/>
      <c r="B4668" s="55">
        <f t="shared" si="51"/>
        <v>45935</v>
      </c>
      <c r="C4668" s="358"/>
      <c r="D4668" s="51"/>
      <c r="E4668" s="51"/>
      <c r="F4668" s="51"/>
      <c r="G4668" s="51"/>
    </row>
    <row r="4669" spans="1:7" ht="15" thickBot="1" x14ac:dyDescent="0.3">
      <c r="A4669" s="51"/>
      <c r="B4669" s="55">
        <f t="shared" si="51"/>
        <v>45936</v>
      </c>
      <c r="C4669" s="358"/>
      <c r="D4669" s="51"/>
      <c r="E4669" s="51"/>
      <c r="F4669" s="51"/>
      <c r="G4669" s="51"/>
    </row>
    <row r="4670" spans="1:7" ht="15" thickBot="1" x14ac:dyDescent="0.3">
      <c r="A4670" s="51"/>
      <c r="B4670" s="55">
        <f t="shared" si="51"/>
        <v>45937</v>
      </c>
      <c r="C4670" s="358"/>
      <c r="D4670" s="51"/>
      <c r="E4670" s="51"/>
      <c r="F4670" s="51"/>
      <c r="G4670" s="51"/>
    </row>
    <row r="4671" spans="1:7" ht="15" thickBot="1" x14ac:dyDescent="0.3">
      <c r="A4671" s="51"/>
      <c r="B4671" s="55">
        <f t="shared" si="51"/>
        <v>45938</v>
      </c>
      <c r="C4671" s="358"/>
      <c r="D4671" s="51"/>
      <c r="E4671" s="51"/>
      <c r="F4671" s="51"/>
      <c r="G4671" s="51"/>
    </row>
    <row r="4672" spans="1:7" ht="15" thickBot="1" x14ac:dyDescent="0.3">
      <c r="A4672" s="51"/>
      <c r="B4672" s="55">
        <f t="shared" si="51"/>
        <v>45939</v>
      </c>
      <c r="C4672" s="358"/>
      <c r="D4672" s="51"/>
      <c r="E4672" s="51"/>
      <c r="F4672" s="51"/>
      <c r="G4672" s="51"/>
    </row>
    <row r="4673" spans="1:7" ht="15" thickBot="1" x14ac:dyDescent="0.3">
      <c r="A4673" s="51"/>
      <c r="B4673" s="55">
        <f t="shared" si="51"/>
        <v>45940</v>
      </c>
      <c r="C4673" s="358"/>
      <c r="D4673" s="51"/>
      <c r="E4673" s="51"/>
      <c r="F4673" s="51"/>
      <c r="G4673" s="51"/>
    </row>
    <row r="4674" spans="1:7" ht="15" thickBot="1" x14ac:dyDescent="0.3">
      <c r="A4674" s="51"/>
      <c r="B4674" s="55">
        <f t="shared" si="51"/>
        <v>45941</v>
      </c>
      <c r="C4674" s="358"/>
      <c r="D4674" s="51"/>
      <c r="E4674" s="51"/>
      <c r="F4674" s="51"/>
      <c r="G4674" s="51"/>
    </row>
    <row r="4675" spans="1:7" ht="15" thickBot="1" x14ac:dyDescent="0.3">
      <c r="A4675" s="51"/>
      <c r="B4675" s="55">
        <f t="shared" si="51"/>
        <v>45942</v>
      </c>
      <c r="C4675" s="358"/>
      <c r="D4675" s="51"/>
      <c r="E4675" s="51"/>
      <c r="F4675" s="51"/>
      <c r="G4675" s="51"/>
    </row>
    <row r="4676" spans="1:7" ht="15" thickBot="1" x14ac:dyDescent="0.3">
      <c r="A4676" s="51"/>
      <c r="B4676" s="55">
        <f t="shared" si="51"/>
        <v>45943</v>
      </c>
      <c r="C4676" s="358"/>
      <c r="D4676" s="51"/>
      <c r="E4676" s="51"/>
      <c r="F4676" s="51"/>
      <c r="G4676" s="51"/>
    </row>
    <row r="4677" spans="1:7" ht="15" thickBot="1" x14ac:dyDescent="0.3">
      <c r="A4677" s="51"/>
      <c r="B4677" s="55">
        <f t="shared" si="51"/>
        <v>45944</v>
      </c>
      <c r="C4677" s="358"/>
      <c r="D4677" s="51"/>
      <c r="E4677" s="51"/>
      <c r="F4677" s="51"/>
      <c r="G4677" s="51"/>
    </row>
    <row r="4678" spans="1:7" ht="15" thickBot="1" x14ac:dyDescent="0.3">
      <c r="A4678" s="51"/>
      <c r="B4678" s="55">
        <f t="shared" si="51"/>
        <v>45945</v>
      </c>
      <c r="C4678" s="358"/>
      <c r="D4678" s="51"/>
      <c r="E4678" s="51"/>
      <c r="F4678" s="51"/>
      <c r="G4678" s="51"/>
    </row>
    <row r="4679" spans="1:7" ht="15" thickBot="1" x14ac:dyDescent="0.3">
      <c r="A4679" s="51"/>
      <c r="B4679" s="55">
        <f t="shared" si="51"/>
        <v>45946</v>
      </c>
      <c r="C4679" s="358"/>
      <c r="D4679" s="51"/>
      <c r="E4679" s="51"/>
      <c r="F4679" s="51"/>
      <c r="G4679" s="51"/>
    </row>
    <row r="4680" spans="1:7" ht="15" thickBot="1" x14ac:dyDescent="0.3">
      <c r="A4680" s="51"/>
      <c r="B4680" s="55">
        <f t="shared" si="51"/>
        <v>45947</v>
      </c>
      <c r="C4680" s="358"/>
      <c r="D4680" s="51"/>
      <c r="E4680" s="51"/>
      <c r="F4680" s="51"/>
      <c r="G4680" s="51"/>
    </row>
    <row r="4681" spans="1:7" ht="15" thickBot="1" x14ac:dyDescent="0.3">
      <c r="A4681" s="51"/>
      <c r="B4681" s="55">
        <f t="shared" si="51"/>
        <v>45948</v>
      </c>
      <c r="C4681" s="358"/>
      <c r="D4681" s="51"/>
      <c r="E4681" s="51"/>
      <c r="F4681" s="51"/>
      <c r="G4681" s="51"/>
    </row>
    <row r="4682" spans="1:7" ht="15" thickBot="1" x14ac:dyDescent="0.3">
      <c r="A4682" s="51"/>
      <c r="B4682" s="55">
        <f t="shared" si="51"/>
        <v>45949</v>
      </c>
      <c r="C4682" s="358"/>
      <c r="D4682" s="51"/>
      <c r="E4682" s="51"/>
      <c r="F4682" s="51"/>
      <c r="G4682" s="51"/>
    </row>
    <row r="4683" spans="1:7" ht="15" thickBot="1" x14ac:dyDescent="0.3">
      <c r="A4683" s="51"/>
      <c r="B4683" s="55">
        <f t="shared" si="51"/>
        <v>45950</v>
      </c>
      <c r="C4683" s="358"/>
      <c r="D4683" s="51"/>
      <c r="E4683" s="51"/>
      <c r="F4683" s="51"/>
      <c r="G4683" s="51"/>
    </row>
    <row r="4684" spans="1:7" ht="15" thickBot="1" x14ac:dyDescent="0.3">
      <c r="A4684" s="51"/>
      <c r="B4684" s="55">
        <f t="shared" si="51"/>
        <v>45951</v>
      </c>
      <c r="C4684" s="358"/>
      <c r="D4684" s="51"/>
      <c r="E4684" s="51"/>
      <c r="F4684" s="51"/>
      <c r="G4684" s="51"/>
    </row>
    <row r="4685" spans="1:7" ht="15" thickBot="1" x14ac:dyDescent="0.3">
      <c r="A4685" s="51"/>
      <c r="B4685" s="55">
        <f t="shared" si="51"/>
        <v>45952</v>
      </c>
      <c r="C4685" s="358"/>
      <c r="D4685" s="51"/>
      <c r="E4685" s="51"/>
      <c r="F4685" s="51"/>
      <c r="G4685" s="51"/>
    </row>
    <row r="4686" spans="1:7" ht="15" thickBot="1" x14ac:dyDescent="0.3">
      <c r="A4686" s="51"/>
      <c r="B4686" s="55">
        <f t="shared" si="51"/>
        <v>45953</v>
      </c>
      <c r="C4686" s="358"/>
      <c r="D4686" s="51"/>
      <c r="E4686" s="51"/>
      <c r="F4686" s="51"/>
      <c r="G4686" s="51"/>
    </row>
    <row r="4687" spans="1:7" ht="15" thickBot="1" x14ac:dyDescent="0.3">
      <c r="A4687" s="51"/>
      <c r="B4687" s="55">
        <f t="shared" si="51"/>
        <v>45954</v>
      </c>
      <c r="C4687" s="358"/>
      <c r="D4687" s="51"/>
      <c r="E4687" s="51"/>
      <c r="F4687" s="51"/>
      <c r="G4687" s="51"/>
    </row>
    <row r="4688" spans="1:7" ht="15" thickBot="1" x14ac:dyDescent="0.3">
      <c r="A4688" s="51"/>
      <c r="B4688" s="55">
        <f t="shared" si="51"/>
        <v>45955</v>
      </c>
      <c r="C4688" s="358"/>
      <c r="D4688" s="51"/>
      <c r="E4688" s="51"/>
      <c r="F4688" s="51"/>
      <c r="G4688" s="51"/>
    </row>
    <row r="4689" spans="1:7" ht="15" thickBot="1" x14ac:dyDescent="0.3">
      <c r="A4689" s="51"/>
      <c r="B4689" s="55">
        <f t="shared" si="51"/>
        <v>45956</v>
      </c>
      <c r="C4689" s="358"/>
      <c r="D4689" s="51"/>
      <c r="E4689" s="51"/>
      <c r="F4689" s="51"/>
      <c r="G4689" s="51"/>
    </row>
    <row r="4690" spans="1:7" ht="15" thickBot="1" x14ac:dyDescent="0.3">
      <c r="A4690" s="51"/>
      <c r="B4690" s="55">
        <f t="shared" si="51"/>
        <v>45957</v>
      </c>
      <c r="C4690" s="358"/>
      <c r="D4690" s="51"/>
      <c r="E4690" s="51"/>
      <c r="F4690" s="51"/>
      <c r="G4690" s="51"/>
    </row>
    <row r="4691" spans="1:7" ht="15" thickBot="1" x14ac:dyDescent="0.3">
      <c r="A4691" s="51"/>
      <c r="B4691" s="55">
        <f t="shared" si="51"/>
        <v>45958</v>
      </c>
      <c r="C4691" s="358"/>
      <c r="D4691" s="51"/>
      <c r="E4691" s="51"/>
      <c r="F4691" s="51"/>
      <c r="G4691" s="51"/>
    </row>
    <row r="4692" spans="1:7" ht="15" thickBot="1" x14ac:dyDescent="0.3">
      <c r="A4692" s="51"/>
      <c r="B4692" s="55">
        <f t="shared" si="51"/>
        <v>45959</v>
      </c>
      <c r="C4692" s="358"/>
      <c r="D4692" s="51"/>
      <c r="E4692" s="51"/>
      <c r="F4692" s="51"/>
      <c r="G4692" s="51"/>
    </row>
    <row r="4693" spans="1:7" ht="15" thickBot="1" x14ac:dyDescent="0.3">
      <c r="A4693" s="51"/>
      <c r="B4693" s="55">
        <f t="shared" si="51"/>
        <v>45960</v>
      </c>
      <c r="C4693" s="358"/>
      <c r="D4693" s="51"/>
      <c r="E4693" s="51"/>
      <c r="F4693" s="51"/>
      <c r="G4693" s="51"/>
    </row>
    <row r="4694" spans="1:7" ht="15" thickBot="1" x14ac:dyDescent="0.3">
      <c r="A4694" s="51"/>
      <c r="B4694" s="55">
        <f t="shared" si="51"/>
        <v>45961</v>
      </c>
      <c r="C4694" s="358"/>
      <c r="D4694" s="51"/>
      <c r="E4694" s="51"/>
      <c r="F4694" s="51"/>
      <c r="G4694" s="51"/>
    </row>
    <row r="4695" spans="1:7" ht="15" thickBot="1" x14ac:dyDescent="0.3">
      <c r="A4695" s="51"/>
      <c r="B4695" s="55">
        <f t="shared" si="51"/>
        <v>45962</v>
      </c>
      <c r="C4695" s="358"/>
      <c r="D4695" s="51"/>
      <c r="E4695" s="51"/>
      <c r="F4695" s="51"/>
      <c r="G4695" s="51"/>
    </row>
    <row r="4696" spans="1:7" ht="15" thickBot="1" x14ac:dyDescent="0.3">
      <c r="A4696" s="51"/>
      <c r="B4696" s="55">
        <f t="shared" si="51"/>
        <v>45963</v>
      </c>
      <c r="C4696" s="358"/>
      <c r="D4696" s="51"/>
      <c r="E4696" s="51"/>
      <c r="F4696" s="51"/>
      <c r="G4696" s="51"/>
    </row>
    <row r="4697" spans="1:7" ht="15" thickBot="1" x14ac:dyDescent="0.3">
      <c r="A4697" s="51"/>
      <c r="B4697" s="55">
        <f t="shared" si="51"/>
        <v>45964</v>
      </c>
      <c r="C4697" s="358"/>
      <c r="D4697" s="51"/>
      <c r="E4697" s="51"/>
      <c r="F4697" s="51"/>
      <c r="G4697" s="51"/>
    </row>
    <row r="4698" spans="1:7" ht="15" thickBot="1" x14ac:dyDescent="0.3">
      <c r="A4698" s="51"/>
      <c r="B4698" s="55">
        <f t="shared" si="51"/>
        <v>45965</v>
      </c>
      <c r="C4698" s="358"/>
      <c r="D4698" s="51"/>
      <c r="E4698" s="51"/>
      <c r="F4698" s="51"/>
      <c r="G4698" s="51"/>
    </row>
    <row r="4699" spans="1:7" ht="15" thickBot="1" x14ac:dyDescent="0.3">
      <c r="A4699" s="51"/>
      <c r="B4699" s="55">
        <f t="shared" si="51"/>
        <v>45966</v>
      </c>
      <c r="C4699" s="358"/>
      <c r="D4699" s="51"/>
      <c r="E4699" s="51"/>
      <c r="F4699" s="51"/>
      <c r="G4699" s="51"/>
    </row>
    <row r="4700" spans="1:7" ht="15" thickBot="1" x14ac:dyDescent="0.3">
      <c r="A4700" s="51"/>
      <c r="B4700" s="55">
        <f t="shared" si="51"/>
        <v>45967</v>
      </c>
      <c r="C4700" s="358"/>
      <c r="D4700" s="51"/>
      <c r="E4700" s="51"/>
      <c r="F4700" s="51"/>
      <c r="G4700" s="51"/>
    </row>
    <row r="4701" spans="1:7" ht="15" thickBot="1" x14ac:dyDescent="0.3">
      <c r="A4701" s="51"/>
      <c r="B4701" s="55">
        <f t="shared" si="51"/>
        <v>45968</v>
      </c>
      <c r="C4701" s="358"/>
      <c r="D4701" s="51"/>
      <c r="E4701" s="51"/>
      <c r="F4701" s="51"/>
      <c r="G4701" s="51"/>
    </row>
    <row r="4702" spans="1:7" ht="15" thickBot="1" x14ac:dyDescent="0.3">
      <c r="A4702" s="51"/>
      <c r="B4702" s="55">
        <f t="shared" si="51"/>
        <v>45969</v>
      </c>
      <c r="C4702" s="358"/>
      <c r="D4702" s="51"/>
      <c r="E4702" s="51"/>
      <c r="F4702" s="51"/>
      <c r="G4702" s="51"/>
    </row>
    <row r="4703" spans="1:7" ht="15" thickBot="1" x14ac:dyDescent="0.3">
      <c r="A4703" s="51"/>
      <c r="B4703" s="55">
        <f t="shared" si="51"/>
        <v>45970</v>
      </c>
      <c r="C4703" s="358"/>
      <c r="D4703" s="51"/>
      <c r="E4703" s="51"/>
      <c r="F4703" s="51"/>
      <c r="G4703" s="51"/>
    </row>
    <row r="4704" spans="1:7" ht="15" thickBot="1" x14ac:dyDescent="0.3">
      <c r="A4704" s="51"/>
      <c r="B4704" s="55">
        <f t="shared" si="51"/>
        <v>45971</v>
      </c>
      <c r="C4704" s="358"/>
      <c r="D4704" s="51"/>
      <c r="E4704" s="51"/>
      <c r="F4704" s="51"/>
      <c r="G4704" s="51"/>
    </row>
    <row r="4705" spans="1:7" ht="15" thickBot="1" x14ac:dyDescent="0.3">
      <c r="A4705" s="51"/>
      <c r="B4705" s="55">
        <f t="shared" si="51"/>
        <v>45972</v>
      </c>
      <c r="C4705" s="358"/>
      <c r="D4705" s="51"/>
      <c r="E4705" s="51"/>
      <c r="F4705" s="51"/>
      <c r="G4705" s="51"/>
    </row>
    <row r="4706" spans="1:7" ht="15" thickBot="1" x14ac:dyDescent="0.3">
      <c r="A4706" s="51"/>
      <c r="B4706" s="55">
        <f t="shared" si="51"/>
        <v>45973</v>
      </c>
      <c r="C4706" s="358"/>
      <c r="D4706" s="51"/>
      <c r="E4706" s="51"/>
      <c r="F4706" s="51"/>
      <c r="G4706" s="51"/>
    </row>
    <row r="4707" spans="1:7" ht="15" thickBot="1" x14ac:dyDescent="0.3">
      <c r="A4707" s="51"/>
      <c r="B4707" s="55">
        <f t="shared" si="51"/>
        <v>45974</v>
      </c>
      <c r="C4707" s="358"/>
      <c r="D4707" s="51"/>
      <c r="E4707" s="51"/>
      <c r="F4707" s="51"/>
      <c r="G4707" s="51"/>
    </row>
    <row r="4708" spans="1:7" ht="15" thickBot="1" x14ac:dyDescent="0.3">
      <c r="A4708" s="51"/>
      <c r="B4708" s="55">
        <f t="shared" si="51"/>
        <v>45975</v>
      </c>
      <c r="C4708" s="358"/>
      <c r="D4708" s="51"/>
      <c r="E4708" s="51"/>
      <c r="F4708" s="51"/>
      <c r="G4708" s="51"/>
    </row>
    <row r="4709" spans="1:7" ht="15" thickBot="1" x14ac:dyDescent="0.3">
      <c r="A4709" s="51"/>
      <c r="B4709" s="55">
        <f t="shared" si="51"/>
        <v>45976</v>
      </c>
      <c r="C4709" s="358"/>
      <c r="D4709" s="51"/>
      <c r="E4709" s="51"/>
      <c r="F4709" s="51"/>
      <c r="G4709" s="51"/>
    </row>
    <row r="4710" spans="1:7" ht="15" thickBot="1" x14ac:dyDescent="0.3">
      <c r="A4710" s="51"/>
      <c r="B4710" s="55">
        <f t="shared" si="51"/>
        <v>45977</v>
      </c>
      <c r="C4710" s="358"/>
      <c r="D4710" s="51"/>
      <c r="E4710" s="51"/>
      <c r="F4710" s="51"/>
      <c r="G4710" s="51"/>
    </row>
    <row r="4711" spans="1:7" ht="15" thickBot="1" x14ac:dyDescent="0.3">
      <c r="A4711" s="51"/>
      <c r="B4711" s="55">
        <f t="shared" si="51"/>
        <v>45978</v>
      </c>
      <c r="C4711" s="358"/>
      <c r="D4711" s="51"/>
      <c r="E4711" s="51"/>
      <c r="F4711" s="51"/>
      <c r="G4711" s="51"/>
    </row>
    <row r="4712" spans="1:7" ht="15" thickBot="1" x14ac:dyDescent="0.3">
      <c r="A4712" s="51"/>
      <c r="B4712" s="55">
        <f t="shared" si="51"/>
        <v>45979</v>
      </c>
      <c r="C4712" s="358"/>
      <c r="D4712" s="51"/>
      <c r="E4712" s="51"/>
      <c r="F4712" s="51"/>
      <c r="G4712" s="51"/>
    </row>
    <row r="4713" spans="1:7" ht="15" thickBot="1" x14ac:dyDescent="0.3">
      <c r="A4713" s="51"/>
      <c r="B4713" s="55">
        <f t="shared" si="51"/>
        <v>45980</v>
      </c>
      <c r="C4713" s="358"/>
      <c r="D4713" s="51"/>
      <c r="E4713" s="51"/>
      <c r="F4713" s="51"/>
      <c r="G4713" s="51"/>
    </row>
    <row r="4714" spans="1:7" ht="15" thickBot="1" x14ac:dyDescent="0.3">
      <c r="A4714" s="51"/>
      <c r="B4714" s="55">
        <f t="shared" si="51"/>
        <v>45981</v>
      </c>
      <c r="C4714" s="358"/>
      <c r="D4714" s="51"/>
      <c r="E4714" s="51"/>
      <c r="F4714" s="51"/>
      <c r="G4714" s="51"/>
    </row>
    <row r="4715" spans="1:7" ht="15" thickBot="1" x14ac:dyDescent="0.3">
      <c r="A4715" s="51"/>
      <c r="B4715" s="55">
        <f t="shared" si="51"/>
        <v>45982</v>
      </c>
      <c r="C4715" s="358"/>
      <c r="D4715" s="51"/>
      <c r="E4715" s="51"/>
      <c r="F4715" s="51"/>
      <c r="G4715" s="51"/>
    </row>
    <row r="4716" spans="1:7" ht="15" thickBot="1" x14ac:dyDescent="0.3">
      <c r="A4716" s="51"/>
      <c r="B4716" s="55">
        <f t="shared" si="51"/>
        <v>45983</v>
      </c>
      <c r="C4716" s="358"/>
      <c r="D4716" s="51"/>
      <c r="E4716" s="51"/>
      <c r="F4716" s="51"/>
      <c r="G4716" s="51"/>
    </row>
    <row r="4717" spans="1:7" ht="15" thickBot="1" x14ac:dyDescent="0.3">
      <c r="A4717" s="51"/>
      <c r="B4717" s="55">
        <f t="shared" si="51"/>
        <v>45984</v>
      </c>
      <c r="C4717" s="358"/>
      <c r="D4717" s="51"/>
      <c r="E4717" s="51"/>
      <c r="F4717" s="51"/>
      <c r="G4717" s="51"/>
    </row>
    <row r="4718" spans="1:7" ht="15" thickBot="1" x14ac:dyDescent="0.3">
      <c r="A4718" s="51"/>
      <c r="B4718" s="55">
        <f t="shared" si="51"/>
        <v>45985</v>
      </c>
      <c r="C4718" s="358"/>
      <c r="D4718" s="51"/>
      <c r="E4718" s="51"/>
      <c r="F4718" s="51"/>
      <c r="G4718" s="51"/>
    </row>
    <row r="4719" spans="1:7" ht="15" thickBot="1" x14ac:dyDescent="0.3">
      <c r="A4719" s="51"/>
      <c r="B4719" s="55">
        <f t="shared" si="51"/>
        <v>45986</v>
      </c>
      <c r="C4719" s="358"/>
      <c r="D4719" s="51"/>
      <c r="E4719" s="51"/>
      <c r="F4719" s="51"/>
      <c r="G4719" s="51"/>
    </row>
    <row r="4720" spans="1:7" ht="15" thickBot="1" x14ac:dyDescent="0.3">
      <c r="A4720" s="51"/>
      <c r="B4720" s="55">
        <f t="shared" si="51"/>
        <v>45987</v>
      </c>
      <c r="C4720" s="358"/>
      <c r="D4720" s="51"/>
      <c r="E4720" s="51"/>
      <c r="F4720" s="51"/>
      <c r="G4720" s="51"/>
    </row>
    <row r="4721" spans="1:7" ht="15" thickBot="1" x14ac:dyDescent="0.3">
      <c r="A4721" s="51"/>
      <c r="B4721" s="55">
        <f t="shared" si="51"/>
        <v>45988</v>
      </c>
      <c r="C4721" s="358"/>
      <c r="D4721" s="51"/>
      <c r="E4721" s="51"/>
      <c r="F4721" s="51"/>
      <c r="G4721" s="51"/>
    </row>
    <row r="4722" spans="1:7" ht="15" thickBot="1" x14ac:dyDescent="0.3">
      <c r="A4722" s="51"/>
      <c r="B4722" s="55">
        <f t="shared" ref="B4722:B4785" si="52">+B4721+1</f>
        <v>45989</v>
      </c>
      <c r="C4722" s="358"/>
      <c r="D4722" s="51"/>
      <c r="E4722" s="51"/>
      <c r="F4722" s="51"/>
      <c r="G4722" s="51"/>
    </row>
    <row r="4723" spans="1:7" ht="15" thickBot="1" x14ac:dyDescent="0.3">
      <c r="A4723" s="51"/>
      <c r="B4723" s="55">
        <f t="shared" si="52"/>
        <v>45990</v>
      </c>
      <c r="C4723" s="358"/>
      <c r="D4723" s="51"/>
      <c r="E4723" s="51"/>
      <c r="F4723" s="51"/>
      <c r="G4723" s="51"/>
    </row>
    <row r="4724" spans="1:7" ht="15" thickBot="1" x14ac:dyDescent="0.3">
      <c r="A4724" s="51"/>
      <c r="B4724" s="55">
        <f t="shared" si="52"/>
        <v>45991</v>
      </c>
      <c r="C4724" s="358"/>
      <c r="D4724" s="51"/>
      <c r="E4724" s="51"/>
      <c r="F4724" s="51"/>
      <c r="G4724" s="51"/>
    </row>
    <row r="4725" spans="1:7" ht="15" thickBot="1" x14ac:dyDescent="0.3">
      <c r="A4725" s="51"/>
      <c r="B4725" s="55">
        <f t="shared" si="52"/>
        <v>45992</v>
      </c>
      <c r="C4725" s="358"/>
      <c r="D4725" s="51"/>
      <c r="E4725" s="51"/>
      <c r="F4725" s="51"/>
      <c r="G4725" s="51"/>
    </row>
    <row r="4726" spans="1:7" ht="15" thickBot="1" x14ac:dyDescent="0.3">
      <c r="A4726" s="51"/>
      <c r="B4726" s="55">
        <f t="shared" si="52"/>
        <v>45993</v>
      </c>
      <c r="C4726" s="358"/>
      <c r="D4726" s="51"/>
      <c r="E4726" s="51"/>
      <c r="F4726" s="51"/>
      <c r="G4726" s="51"/>
    </row>
    <row r="4727" spans="1:7" ht="15" thickBot="1" x14ac:dyDescent="0.3">
      <c r="A4727" s="51"/>
      <c r="B4727" s="55">
        <f t="shared" si="52"/>
        <v>45994</v>
      </c>
      <c r="C4727" s="358"/>
      <c r="D4727" s="51"/>
      <c r="E4727" s="51"/>
      <c r="F4727" s="51"/>
      <c r="G4727" s="51"/>
    </row>
    <row r="4728" spans="1:7" ht="15" thickBot="1" x14ac:dyDescent="0.3">
      <c r="A4728" s="51"/>
      <c r="B4728" s="55">
        <f t="shared" si="52"/>
        <v>45995</v>
      </c>
      <c r="C4728" s="358"/>
      <c r="D4728" s="51"/>
      <c r="E4728" s="51"/>
      <c r="F4728" s="51"/>
      <c r="G4728" s="51"/>
    </row>
    <row r="4729" spans="1:7" ht="15" thickBot="1" x14ac:dyDescent="0.3">
      <c r="A4729" s="51"/>
      <c r="B4729" s="55">
        <f t="shared" si="52"/>
        <v>45996</v>
      </c>
      <c r="C4729" s="358"/>
      <c r="D4729" s="51"/>
      <c r="E4729" s="51"/>
      <c r="F4729" s="51"/>
      <c r="G4729" s="51"/>
    </row>
    <row r="4730" spans="1:7" ht="15" thickBot="1" x14ac:dyDescent="0.3">
      <c r="A4730" s="51"/>
      <c r="B4730" s="55">
        <f t="shared" si="52"/>
        <v>45997</v>
      </c>
      <c r="C4730" s="358"/>
      <c r="D4730" s="51"/>
      <c r="E4730" s="51"/>
      <c r="F4730" s="51"/>
      <c r="G4730" s="51"/>
    </row>
    <row r="4731" spans="1:7" ht="15" thickBot="1" x14ac:dyDescent="0.3">
      <c r="A4731" s="51"/>
      <c r="B4731" s="55">
        <f t="shared" si="52"/>
        <v>45998</v>
      </c>
      <c r="C4731" s="358"/>
      <c r="D4731" s="51"/>
      <c r="E4731" s="51"/>
      <c r="F4731" s="51"/>
      <c r="G4731" s="51"/>
    </row>
    <row r="4732" spans="1:7" ht="15" thickBot="1" x14ac:dyDescent="0.3">
      <c r="A4732" s="51"/>
      <c r="B4732" s="55">
        <f t="shared" si="52"/>
        <v>45999</v>
      </c>
      <c r="C4732" s="358"/>
      <c r="D4732" s="51"/>
      <c r="E4732" s="51"/>
      <c r="F4732" s="51"/>
      <c r="G4732" s="51"/>
    </row>
    <row r="4733" spans="1:7" ht="15" thickBot="1" x14ac:dyDescent="0.3">
      <c r="A4733" s="51"/>
      <c r="B4733" s="55">
        <f t="shared" si="52"/>
        <v>46000</v>
      </c>
      <c r="C4733" s="358"/>
      <c r="D4733" s="51"/>
      <c r="E4733" s="51"/>
      <c r="F4733" s="51"/>
      <c r="G4733" s="51"/>
    </row>
    <row r="4734" spans="1:7" ht="15" thickBot="1" x14ac:dyDescent="0.3">
      <c r="A4734" s="51"/>
      <c r="B4734" s="55">
        <f t="shared" si="52"/>
        <v>46001</v>
      </c>
      <c r="C4734" s="358"/>
      <c r="D4734" s="51"/>
      <c r="E4734" s="51"/>
      <c r="F4734" s="51"/>
      <c r="G4734" s="51"/>
    </row>
    <row r="4735" spans="1:7" ht="15" thickBot="1" x14ac:dyDescent="0.3">
      <c r="A4735" s="51"/>
      <c r="B4735" s="55">
        <f t="shared" si="52"/>
        <v>46002</v>
      </c>
      <c r="C4735" s="358"/>
      <c r="D4735" s="51"/>
      <c r="E4735" s="51"/>
      <c r="F4735" s="51"/>
      <c r="G4735" s="51"/>
    </row>
    <row r="4736" spans="1:7" ht="15" thickBot="1" x14ac:dyDescent="0.3">
      <c r="A4736" s="51"/>
      <c r="B4736" s="55">
        <f t="shared" si="52"/>
        <v>46003</v>
      </c>
      <c r="C4736" s="358"/>
      <c r="D4736" s="51"/>
      <c r="E4736" s="51"/>
      <c r="F4736" s="51"/>
      <c r="G4736" s="51"/>
    </row>
    <row r="4737" spans="1:7" ht="15" thickBot="1" x14ac:dyDescent="0.3">
      <c r="A4737" s="51"/>
      <c r="B4737" s="55">
        <f t="shared" si="52"/>
        <v>46004</v>
      </c>
      <c r="C4737" s="358"/>
      <c r="D4737" s="51"/>
      <c r="E4737" s="51"/>
      <c r="F4737" s="51"/>
      <c r="G4737" s="51"/>
    </row>
    <row r="4738" spans="1:7" ht="15" thickBot="1" x14ac:dyDescent="0.3">
      <c r="A4738" s="51"/>
      <c r="B4738" s="55">
        <f t="shared" si="52"/>
        <v>46005</v>
      </c>
      <c r="C4738" s="358"/>
      <c r="D4738" s="51"/>
      <c r="E4738" s="51"/>
      <c r="F4738" s="51"/>
      <c r="G4738" s="51"/>
    </row>
    <row r="4739" spans="1:7" ht="15" thickBot="1" x14ac:dyDescent="0.3">
      <c r="A4739" s="51"/>
      <c r="B4739" s="55">
        <f t="shared" si="52"/>
        <v>46006</v>
      </c>
      <c r="C4739" s="358"/>
      <c r="D4739" s="51"/>
      <c r="E4739" s="51"/>
      <c r="F4739" s="51"/>
      <c r="G4739" s="51"/>
    </row>
    <row r="4740" spans="1:7" ht="15" thickBot="1" x14ac:dyDescent="0.3">
      <c r="A4740" s="51"/>
      <c r="B4740" s="55">
        <f t="shared" si="52"/>
        <v>46007</v>
      </c>
      <c r="C4740" s="358"/>
      <c r="D4740" s="51"/>
      <c r="E4740" s="51"/>
      <c r="F4740" s="51"/>
      <c r="G4740" s="51"/>
    </row>
    <row r="4741" spans="1:7" ht="15" thickBot="1" x14ac:dyDescent="0.3">
      <c r="A4741" s="51"/>
      <c r="B4741" s="55">
        <f t="shared" si="52"/>
        <v>46008</v>
      </c>
      <c r="C4741" s="358"/>
      <c r="D4741" s="51"/>
      <c r="E4741" s="51"/>
      <c r="F4741" s="51"/>
      <c r="G4741" s="51"/>
    </row>
    <row r="4742" spans="1:7" ht="15" thickBot="1" x14ac:dyDescent="0.3">
      <c r="A4742" s="51"/>
      <c r="B4742" s="55">
        <f t="shared" si="52"/>
        <v>46009</v>
      </c>
      <c r="C4742" s="358"/>
      <c r="D4742" s="51"/>
      <c r="E4742" s="51"/>
      <c r="F4742" s="51"/>
      <c r="G4742" s="51"/>
    </row>
    <row r="4743" spans="1:7" ht="15" thickBot="1" x14ac:dyDescent="0.3">
      <c r="A4743" s="51"/>
      <c r="B4743" s="55">
        <f t="shared" si="52"/>
        <v>46010</v>
      </c>
      <c r="C4743" s="358"/>
      <c r="D4743" s="51"/>
      <c r="E4743" s="51"/>
      <c r="F4743" s="51"/>
      <c r="G4743" s="51"/>
    </row>
    <row r="4744" spans="1:7" ht="15" thickBot="1" x14ac:dyDescent="0.3">
      <c r="A4744" s="51"/>
      <c r="B4744" s="55">
        <f t="shared" si="52"/>
        <v>46011</v>
      </c>
      <c r="C4744" s="358"/>
      <c r="D4744" s="51"/>
      <c r="E4744" s="51"/>
      <c r="F4744" s="51"/>
      <c r="G4744" s="51"/>
    </row>
    <row r="4745" spans="1:7" ht="15" thickBot="1" x14ac:dyDescent="0.3">
      <c r="A4745" s="51"/>
      <c r="B4745" s="55">
        <f t="shared" si="52"/>
        <v>46012</v>
      </c>
      <c r="C4745" s="358"/>
      <c r="D4745" s="51"/>
      <c r="E4745" s="51"/>
      <c r="F4745" s="51"/>
      <c r="G4745" s="51"/>
    </row>
    <row r="4746" spans="1:7" ht="15" thickBot="1" x14ac:dyDescent="0.3">
      <c r="A4746" s="51"/>
      <c r="B4746" s="55">
        <f t="shared" si="52"/>
        <v>46013</v>
      </c>
      <c r="C4746" s="358"/>
      <c r="D4746" s="51"/>
      <c r="E4746" s="51"/>
      <c r="F4746" s="51"/>
      <c r="G4746" s="51"/>
    </row>
    <row r="4747" spans="1:7" ht="15" thickBot="1" x14ac:dyDescent="0.3">
      <c r="A4747" s="51"/>
      <c r="B4747" s="55">
        <f t="shared" si="52"/>
        <v>46014</v>
      </c>
      <c r="C4747" s="358"/>
      <c r="D4747" s="51"/>
      <c r="E4747" s="51"/>
      <c r="F4747" s="51"/>
      <c r="G4747" s="51"/>
    </row>
    <row r="4748" spans="1:7" ht="15" thickBot="1" x14ac:dyDescent="0.3">
      <c r="A4748" s="51"/>
      <c r="B4748" s="55">
        <f t="shared" si="52"/>
        <v>46015</v>
      </c>
      <c r="C4748" s="358"/>
      <c r="D4748" s="51"/>
      <c r="E4748" s="51"/>
      <c r="F4748" s="51"/>
      <c r="G4748" s="51"/>
    </row>
    <row r="4749" spans="1:7" ht="15" thickBot="1" x14ac:dyDescent="0.3">
      <c r="A4749" s="51"/>
      <c r="B4749" s="55">
        <f t="shared" si="52"/>
        <v>46016</v>
      </c>
      <c r="C4749" s="358"/>
      <c r="D4749" s="51"/>
      <c r="E4749" s="51"/>
      <c r="F4749" s="51"/>
      <c r="G4749" s="51"/>
    </row>
    <row r="4750" spans="1:7" ht="15" thickBot="1" x14ac:dyDescent="0.3">
      <c r="A4750" s="51"/>
      <c r="B4750" s="55">
        <f t="shared" si="52"/>
        <v>46017</v>
      </c>
      <c r="C4750" s="358"/>
      <c r="D4750" s="51"/>
      <c r="E4750" s="51"/>
      <c r="F4750" s="51"/>
      <c r="G4750" s="51"/>
    </row>
    <row r="4751" spans="1:7" ht="15" thickBot="1" x14ac:dyDescent="0.3">
      <c r="A4751" s="51"/>
      <c r="B4751" s="55">
        <f t="shared" si="52"/>
        <v>46018</v>
      </c>
      <c r="C4751" s="358"/>
      <c r="D4751" s="51"/>
      <c r="E4751" s="51"/>
      <c r="F4751" s="51"/>
      <c r="G4751" s="51"/>
    </row>
    <row r="4752" spans="1:7" ht="15" thickBot="1" x14ac:dyDescent="0.3">
      <c r="A4752" s="51"/>
      <c r="B4752" s="55">
        <f t="shared" si="52"/>
        <v>46019</v>
      </c>
      <c r="C4752" s="358"/>
      <c r="D4752" s="51"/>
      <c r="E4752" s="51"/>
      <c r="F4752" s="51"/>
      <c r="G4752" s="51"/>
    </row>
    <row r="4753" spans="1:7" ht="15" thickBot="1" x14ac:dyDescent="0.3">
      <c r="A4753" s="51"/>
      <c r="B4753" s="55">
        <f t="shared" si="52"/>
        <v>46020</v>
      </c>
      <c r="C4753" s="358"/>
      <c r="D4753" s="51"/>
      <c r="E4753" s="51"/>
      <c r="F4753" s="51"/>
      <c r="G4753" s="51"/>
    </row>
    <row r="4754" spans="1:7" ht="15" thickBot="1" x14ac:dyDescent="0.3">
      <c r="A4754" s="51"/>
      <c r="B4754" s="55">
        <f t="shared" si="52"/>
        <v>46021</v>
      </c>
      <c r="C4754" s="358"/>
      <c r="D4754" s="51"/>
      <c r="E4754" s="51"/>
      <c r="F4754" s="51"/>
      <c r="G4754" s="51"/>
    </row>
    <row r="4755" spans="1:7" ht="15" thickBot="1" x14ac:dyDescent="0.3">
      <c r="A4755" s="51"/>
      <c r="B4755" s="55">
        <f t="shared" si="52"/>
        <v>46022</v>
      </c>
      <c r="C4755" s="358"/>
      <c r="D4755" s="51"/>
      <c r="E4755" s="51"/>
      <c r="F4755" s="51"/>
      <c r="G4755" s="51"/>
    </row>
    <row r="4756" spans="1:7" ht="15" thickBot="1" x14ac:dyDescent="0.3">
      <c r="A4756" s="51"/>
      <c r="B4756" s="55">
        <f t="shared" si="52"/>
        <v>46023</v>
      </c>
      <c r="C4756" s="358"/>
      <c r="D4756" s="51"/>
      <c r="E4756" s="51"/>
      <c r="F4756" s="51"/>
      <c r="G4756" s="51"/>
    </row>
    <row r="4757" spans="1:7" ht="15" thickBot="1" x14ac:dyDescent="0.3">
      <c r="A4757" s="51"/>
      <c r="B4757" s="55">
        <f t="shared" si="52"/>
        <v>46024</v>
      </c>
      <c r="C4757" s="358"/>
      <c r="D4757" s="51"/>
      <c r="E4757" s="51"/>
      <c r="F4757" s="51"/>
      <c r="G4757" s="51"/>
    </row>
    <row r="4758" spans="1:7" ht="15" thickBot="1" x14ac:dyDescent="0.3">
      <c r="A4758" s="51"/>
      <c r="B4758" s="55">
        <f t="shared" si="52"/>
        <v>46025</v>
      </c>
      <c r="C4758" s="358"/>
      <c r="D4758" s="51"/>
      <c r="E4758" s="51"/>
      <c r="F4758" s="51"/>
      <c r="G4758" s="51"/>
    </row>
    <row r="4759" spans="1:7" ht="15" thickBot="1" x14ac:dyDescent="0.3">
      <c r="A4759" s="51"/>
      <c r="B4759" s="55">
        <f t="shared" si="52"/>
        <v>46026</v>
      </c>
      <c r="C4759" s="358"/>
      <c r="D4759" s="51"/>
      <c r="E4759" s="51"/>
      <c r="F4759" s="51"/>
      <c r="G4759" s="51"/>
    </row>
    <row r="4760" spans="1:7" ht="15" thickBot="1" x14ac:dyDescent="0.3">
      <c r="A4760" s="51"/>
      <c r="B4760" s="55">
        <f t="shared" si="52"/>
        <v>46027</v>
      </c>
      <c r="C4760" s="358"/>
      <c r="D4760" s="51"/>
      <c r="E4760" s="51"/>
      <c r="F4760" s="51"/>
      <c r="G4760" s="51"/>
    </row>
    <row r="4761" spans="1:7" ht="15" thickBot="1" x14ac:dyDescent="0.3">
      <c r="A4761" s="51"/>
      <c r="B4761" s="55">
        <f t="shared" si="52"/>
        <v>46028</v>
      </c>
      <c r="C4761" s="358"/>
      <c r="D4761" s="51"/>
      <c r="E4761" s="51"/>
      <c r="F4761" s="51"/>
      <c r="G4761" s="51"/>
    </row>
    <row r="4762" spans="1:7" ht="15" thickBot="1" x14ac:dyDescent="0.3">
      <c r="A4762" s="51"/>
      <c r="B4762" s="55">
        <f t="shared" si="52"/>
        <v>46029</v>
      </c>
      <c r="C4762" s="358"/>
      <c r="D4762" s="51"/>
      <c r="E4762" s="51"/>
      <c r="F4762" s="51"/>
      <c r="G4762" s="51"/>
    </row>
    <row r="4763" spans="1:7" ht="15" thickBot="1" x14ac:dyDescent="0.3">
      <c r="A4763" s="51"/>
      <c r="B4763" s="55">
        <f t="shared" si="52"/>
        <v>46030</v>
      </c>
      <c r="C4763" s="358"/>
      <c r="D4763" s="51"/>
      <c r="E4763" s="51"/>
      <c r="F4763" s="51"/>
      <c r="G4763" s="51"/>
    </row>
    <row r="4764" spans="1:7" ht="15" thickBot="1" x14ac:dyDescent="0.3">
      <c r="A4764" s="51"/>
      <c r="B4764" s="55">
        <f t="shared" si="52"/>
        <v>46031</v>
      </c>
      <c r="C4764" s="358"/>
      <c r="D4764" s="51"/>
      <c r="E4764" s="51"/>
      <c r="F4764" s="51"/>
      <c r="G4764" s="51"/>
    </row>
    <row r="4765" spans="1:7" ht="15" thickBot="1" x14ac:dyDescent="0.3">
      <c r="A4765" s="51"/>
      <c r="B4765" s="55">
        <f t="shared" si="52"/>
        <v>46032</v>
      </c>
      <c r="C4765" s="358"/>
      <c r="D4765" s="51"/>
      <c r="E4765" s="51"/>
      <c r="F4765" s="51"/>
      <c r="G4765" s="51"/>
    </row>
    <row r="4766" spans="1:7" ht="15" thickBot="1" x14ac:dyDescent="0.3">
      <c r="A4766" s="51"/>
      <c r="B4766" s="55">
        <f t="shared" si="52"/>
        <v>46033</v>
      </c>
      <c r="C4766" s="358"/>
      <c r="D4766" s="51"/>
      <c r="E4766" s="51"/>
      <c r="F4766" s="51"/>
      <c r="G4766" s="51"/>
    </row>
    <row r="4767" spans="1:7" ht="15" thickBot="1" x14ac:dyDescent="0.3">
      <c r="A4767" s="51"/>
      <c r="B4767" s="55">
        <f t="shared" si="52"/>
        <v>46034</v>
      </c>
      <c r="C4767" s="358"/>
      <c r="D4767" s="51"/>
      <c r="E4767" s="51"/>
      <c r="F4767" s="51"/>
      <c r="G4767" s="51"/>
    </row>
    <row r="4768" spans="1:7" ht="15" thickBot="1" x14ac:dyDescent="0.3">
      <c r="A4768" s="51"/>
      <c r="B4768" s="55">
        <f t="shared" si="52"/>
        <v>46035</v>
      </c>
      <c r="C4768" s="358"/>
      <c r="D4768" s="51"/>
      <c r="E4768" s="51"/>
      <c r="F4768" s="51"/>
      <c r="G4768" s="51"/>
    </row>
    <row r="4769" spans="1:7" ht="15" thickBot="1" x14ac:dyDescent="0.3">
      <c r="A4769" s="51"/>
      <c r="B4769" s="55">
        <f t="shared" si="52"/>
        <v>46036</v>
      </c>
      <c r="C4769" s="358"/>
      <c r="D4769" s="51"/>
      <c r="E4769" s="51"/>
      <c r="F4769" s="51"/>
      <c r="G4769" s="51"/>
    </row>
    <row r="4770" spans="1:7" ht="15" thickBot="1" x14ac:dyDescent="0.3">
      <c r="A4770" s="51"/>
      <c r="B4770" s="55">
        <f t="shared" si="52"/>
        <v>46037</v>
      </c>
      <c r="C4770" s="358"/>
      <c r="D4770" s="51"/>
      <c r="E4770" s="51"/>
      <c r="F4770" s="51"/>
      <c r="G4770" s="51"/>
    </row>
    <row r="4771" spans="1:7" ht="15" thickBot="1" x14ac:dyDescent="0.3">
      <c r="A4771" s="51"/>
      <c r="B4771" s="55">
        <f t="shared" si="52"/>
        <v>46038</v>
      </c>
      <c r="C4771" s="358"/>
      <c r="D4771" s="51"/>
      <c r="E4771" s="51"/>
      <c r="F4771" s="51"/>
      <c r="G4771" s="51"/>
    </row>
    <row r="4772" spans="1:7" ht="15" thickBot="1" x14ac:dyDescent="0.3">
      <c r="A4772" s="51"/>
      <c r="B4772" s="55">
        <f t="shared" si="52"/>
        <v>46039</v>
      </c>
      <c r="C4772" s="358"/>
      <c r="D4772" s="51"/>
      <c r="E4772" s="51"/>
      <c r="F4772" s="51"/>
      <c r="G4772" s="51"/>
    </row>
    <row r="4773" spans="1:7" ht="15" thickBot="1" x14ac:dyDescent="0.3">
      <c r="A4773" s="51"/>
      <c r="B4773" s="55">
        <f t="shared" si="52"/>
        <v>46040</v>
      </c>
      <c r="C4773" s="358"/>
      <c r="D4773" s="51"/>
      <c r="E4773" s="51"/>
      <c r="F4773" s="51"/>
      <c r="G4773" s="51"/>
    </row>
    <row r="4774" spans="1:7" ht="15" thickBot="1" x14ac:dyDescent="0.3">
      <c r="A4774" s="51"/>
      <c r="B4774" s="55">
        <f t="shared" si="52"/>
        <v>46041</v>
      </c>
      <c r="C4774" s="358"/>
      <c r="D4774" s="51"/>
      <c r="E4774" s="51"/>
      <c r="F4774" s="51"/>
      <c r="G4774" s="51"/>
    </row>
    <row r="4775" spans="1:7" ht="15" thickBot="1" x14ac:dyDescent="0.3">
      <c r="A4775" s="51"/>
      <c r="B4775" s="55">
        <f t="shared" si="52"/>
        <v>46042</v>
      </c>
      <c r="C4775" s="358"/>
      <c r="D4775" s="51"/>
      <c r="E4775" s="51"/>
      <c r="F4775" s="51"/>
      <c r="G4775" s="51"/>
    </row>
    <row r="4776" spans="1:7" ht="15" thickBot="1" x14ac:dyDescent="0.3">
      <c r="A4776" s="51"/>
      <c r="B4776" s="55">
        <f t="shared" si="52"/>
        <v>46043</v>
      </c>
      <c r="C4776" s="358"/>
      <c r="D4776" s="51"/>
      <c r="E4776" s="51"/>
      <c r="F4776" s="51"/>
      <c r="G4776" s="51"/>
    </row>
    <row r="4777" spans="1:7" ht="15" thickBot="1" x14ac:dyDescent="0.3">
      <c r="A4777" s="51"/>
      <c r="B4777" s="55">
        <f t="shared" si="52"/>
        <v>46044</v>
      </c>
      <c r="C4777" s="358"/>
      <c r="D4777" s="51"/>
      <c r="E4777" s="51"/>
      <c r="F4777" s="51"/>
      <c r="G4777" s="51"/>
    </row>
    <row r="4778" spans="1:7" ht="15" thickBot="1" x14ac:dyDescent="0.3">
      <c r="A4778" s="51"/>
      <c r="B4778" s="55">
        <f t="shared" si="52"/>
        <v>46045</v>
      </c>
      <c r="C4778" s="358"/>
      <c r="D4778" s="51"/>
      <c r="E4778" s="51"/>
      <c r="F4778" s="51"/>
      <c r="G4778" s="51"/>
    </row>
    <row r="4779" spans="1:7" ht="15" thickBot="1" x14ac:dyDescent="0.3">
      <c r="A4779" s="51"/>
      <c r="B4779" s="55">
        <f t="shared" si="52"/>
        <v>46046</v>
      </c>
      <c r="C4779" s="358"/>
      <c r="D4779" s="51"/>
      <c r="E4779" s="51"/>
      <c r="F4779" s="51"/>
      <c r="G4779" s="51"/>
    </row>
    <row r="4780" spans="1:7" ht="15" thickBot="1" x14ac:dyDescent="0.3">
      <c r="A4780" s="51"/>
      <c r="B4780" s="55">
        <f t="shared" si="52"/>
        <v>46047</v>
      </c>
      <c r="C4780" s="358"/>
      <c r="D4780" s="51"/>
      <c r="E4780" s="51"/>
      <c r="F4780" s="51"/>
      <c r="G4780" s="51"/>
    </row>
    <row r="4781" spans="1:7" ht="15" thickBot="1" x14ac:dyDescent="0.3">
      <c r="A4781" s="51"/>
      <c r="B4781" s="55">
        <f t="shared" si="52"/>
        <v>46048</v>
      </c>
      <c r="C4781" s="358"/>
      <c r="D4781" s="51"/>
      <c r="E4781" s="51"/>
      <c r="F4781" s="51"/>
      <c r="G4781" s="51"/>
    </row>
    <row r="4782" spans="1:7" ht="15" thickBot="1" x14ac:dyDescent="0.3">
      <c r="A4782" s="51"/>
      <c r="B4782" s="55">
        <f t="shared" si="52"/>
        <v>46049</v>
      </c>
      <c r="C4782" s="358"/>
      <c r="D4782" s="51"/>
      <c r="E4782" s="51"/>
      <c r="F4782" s="51"/>
      <c r="G4782" s="51"/>
    </row>
    <row r="4783" spans="1:7" ht="15" thickBot="1" x14ac:dyDescent="0.3">
      <c r="A4783" s="51"/>
      <c r="B4783" s="55">
        <f t="shared" si="52"/>
        <v>46050</v>
      </c>
      <c r="C4783" s="358"/>
      <c r="D4783" s="51"/>
      <c r="E4783" s="51"/>
      <c r="F4783" s="51"/>
      <c r="G4783" s="51"/>
    </row>
    <row r="4784" spans="1:7" ht="15" thickBot="1" x14ac:dyDescent="0.3">
      <c r="A4784" s="51"/>
      <c r="B4784" s="55">
        <f t="shared" si="52"/>
        <v>46051</v>
      </c>
      <c r="C4784" s="358"/>
      <c r="D4784" s="51"/>
      <c r="E4784" s="51"/>
      <c r="F4784" s="51"/>
      <c r="G4784" s="51"/>
    </row>
    <row r="4785" spans="1:7" ht="15" thickBot="1" x14ac:dyDescent="0.3">
      <c r="A4785" s="51"/>
      <c r="B4785" s="55">
        <f t="shared" si="52"/>
        <v>46052</v>
      </c>
      <c r="C4785" s="358"/>
      <c r="D4785" s="51"/>
      <c r="E4785" s="51"/>
      <c r="F4785" s="51"/>
      <c r="G4785" s="51"/>
    </row>
    <row r="4786" spans="1:7" ht="15" thickBot="1" x14ac:dyDescent="0.3">
      <c r="A4786" s="51"/>
      <c r="B4786" s="55">
        <f t="shared" ref="B4786:B4849" si="53">+B4785+1</f>
        <v>46053</v>
      </c>
      <c r="C4786" s="358"/>
      <c r="D4786" s="51"/>
      <c r="E4786" s="51"/>
      <c r="F4786" s="51"/>
      <c r="G4786" s="51"/>
    </row>
    <row r="4787" spans="1:7" ht="15" thickBot="1" x14ac:dyDescent="0.3">
      <c r="A4787" s="51"/>
      <c r="B4787" s="55">
        <f t="shared" si="53"/>
        <v>46054</v>
      </c>
      <c r="C4787" s="358"/>
      <c r="D4787" s="51"/>
      <c r="E4787" s="51"/>
      <c r="F4787" s="51"/>
      <c r="G4787" s="51"/>
    </row>
    <row r="4788" spans="1:7" ht="15" thickBot="1" x14ac:dyDescent="0.3">
      <c r="A4788" s="51"/>
      <c r="B4788" s="55">
        <f t="shared" si="53"/>
        <v>46055</v>
      </c>
      <c r="C4788" s="358"/>
      <c r="D4788" s="51"/>
      <c r="E4788" s="51"/>
      <c r="F4788" s="51"/>
      <c r="G4788" s="51"/>
    </row>
    <row r="4789" spans="1:7" ht="15" thickBot="1" x14ac:dyDescent="0.3">
      <c r="A4789" s="51"/>
      <c r="B4789" s="55">
        <f t="shared" si="53"/>
        <v>46056</v>
      </c>
      <c r="C4789" s="358"/>
      <c r="D4789" s="51"/>
      <c r="E4789" s="51"/>
      <c r="F4789" s="51"/>
      <c r="G4789" s="51"/>
    </row>
    <row r="4790" spans="1:7" ht="15" thickBot="1" x14ac:dyDescent="0.3">
      <c r="A4790" s="51"/>
      <c r="B4790" s="55">
        <f t="shared" si="53"/>
        <v>46057</v>
      </c>
      <c r="C4790" s="358"/>
      <c r="D4790" s="51"/>
      <c r="E4790" s="51"/>
      <c r="F4790" s="51"/>
      <c r="G4790" s="51"/>
    </row>
    <row r="4791" spans="1:7" ht="15" thickBot="1" x14ac:dyDescent="0.3">
      <c r="A4791" s="51"/>
      <c r="B4791" s="55">
        <f t="shared" si="53"/>
        <v>46058</v>
      </c>
      <c r="C4791" s="358"/>
      <c r="D4791" s="51"/>
      <c r="E4791" s="51"/>
      <c r="F4791" s="51"/>
      <c r="G4791" s="51"/>
    </row>
    <row r="4792" spans="1:7" ht="15" thickBot="1" x14ac:dyDescent="0.3">
      <c r="A4792" s="51"/>
      <c r="B4792" s="55">
        <f t="shared" si="53"/>
        <v>46059</v>
      </c>
      <c r="C4792" s="358"/>
      <c r="D4792" s="51"/>
      <c r="E4792" s="51"/>
      <c r="F4792" s="51"/>
      <c r="G4792" s="51"/>
    </row>
    <row r="4793" spans="1:7" ht="15" thickBot="1" x14ac:dyDescent="0.3">
      <c r="A4793" s="51"/>
      <c r="B4793" s="55">
        <f t="shared" si="53"/>
        <v>46060</v>
      </c>
      <c r="C4793" s="358"/>
      <c r="D4793" s="51"/>
      <c r="E4793" s="51"/>
      <c r="F4793" s="51"/>
      <c r="G4793" s="51"/>
    </row>
    <row r="4794" spans="1:7" ht="15" thickBot="1" x14ac:dyDescent="0.3">
      <c r="A4794" s="51"/>
      <c r="B4794" s="55">
        <f t="shared" si="53"/>
        <v>46061</v>
      </c>
      <c r="C4794" s="358"/>
      <c r="D4794" s="51"/>
      <c r="E4794" s="51"/>
      <c r="F4794" s="51"/>
      <c r="G4794" s="51"/>
    </row>
    <row r="4795" spans="1:7" ht="15" thickBot="1" x14ac:dyDescent="0.3">
      <c r="A4795" s="51"/>
      <c r="B4795" s="55">
        <f t="shared" si="53"/>
        <v>46062</v>
      </c>
      <c r="C4795" s="358"/>
      <c r="D4795" s="51"/>
      <c r="E4795" s="51"/>
      <c r="F4795" s="51"/>
      <c r="G4795" s="51"/>
    </row>
    <row r="4796" spans="1:7" ht="15" thickBot="1" x14ac:dyDescent="0.3">
      <c r="A4796" s="51"/>
      <c r="B4796" s="55">
        <f t="shared" si="53"/>
        <v>46063</v>
      </c>
      <c r="C4796" s="358"/>
      <c r="D4796" s="51"/>
      <c r="E4796" s="51"/>
      <c r="F4796" s="51"/>
      <c r="G4796" s="51"/>
    </row>
    <row r="4797" spans="1:7" ht="15" thickBot="1" x14ac:dyDescent="0.3">
      <c r="A4797" s="51"/>
      <c r="B4797" s="55">
        <f t="shared" si="53"/>
        <v>46064</v>
      </c>
      <c r="C4797" s="358"/>
      <c r="D4797" s="51"/>
      <c r="E4797" s="51"/>
      <c r="F4797" s="51"/>
      <c r="G4797" s="51"/>
    </row>
    <row r="4798" spans="1:7" ht="15" thickBot="1" x14ac:dyDescent="0.3">
      <c r="A4798" s="51"/>
      <c r="B4798" s="55">
        <f t="shared" si="53"/>
        <v>46065</v>
      </c>
      <c r="C4798" s="358"/>
      <c r="D4798" s="51"/>
      <c r="E4798" s="51"/>
      <c r="F4798" s="51"/>
      <c r="G4798" s="51"/>
    </row>
    <row r="4799" spans="1:7" ht="15" thickBot="1" x14ac:dyDescent="0.3">
      <c r="A4799" s="51"/>
      <c r="B4799" s="55">
        <f t="shared" si="53"/>
        <v>46066</v>
      </c>
      <c r="C4799" s="358"/>
      <c r="D4799" s="51"/>
      <c r="E4799" s="51"/>
      <c r="F4799" s="51"/>
      <c r="G4799" s="51"/>
    </row>
    <row r="4800" spans="1:7" ht="15" thickBot="1" x14ac:dyDescent="0.3">
      <c r="A4800" s="51"/>
      <c r="B4800" s="55">
        <f t="shared" si="53"/>
        <v>46067</v>
      </c>
      <c r="C4800" s="358"/>
      <c r="D4800" s="51"/>
      <c r="E4800" s="51"/>
      <c r="F4800" s="51"/>
      <c r="G4800" s="51"/>
    </row>
    <row r="4801" spans="1:7" ht="15" thickBot="1" x14ac:dyDescent="0.3">
      <c r="A4801" s="51"/>
      <c r="B4801" s="55">
        <f t="shared" si="53"/>
        <v>46068</v>
      </c>
      <c r="C4801" s="358"/>
      <c r="D4801" s="51"/>
      <c r="E4801" s="51"/>
      <c r="F4801" s="51"/>
      <c r="G4801" s="51"/>
    </row>
    <row r="4802" spans="1:7" ht="15" thickBot="1" x14ac:dyDescent="0.3">
      <c r="A4802" s="51"/>
      <c r="B4802" s="55">
        <f t="shared" si="53"/>
        <v>46069</v>
      </c>
      <c r="C4802" s="358"/>
      <c r="D4802" s="51"/>
      <c r="E4802" s="51"/>
      <c r="F4802" s="51"/>
      <c r="G4802" s="51"/>
    </row>
    <row r="4803" spans="1:7" ht="15" thickBot="1" x14ac:dyDescent="0.3">
      <c r="A4803" s="51"/>
      <c r="B4803" s="55">
        <f t="shared" si="53"/>
        <v>46070</v>
      </c>
      <c r="C4803" s="358"/>
      <c r="D4803" s="51"/>
      <c r="E4803" s="51"/>
      <c r="F4803" s="51"/>
      <c r="G4803" s="51"/>
    </row>
    <row r="4804" spans="1:7" ht="15" thickBot="1" x14ac:dyDescent="0.3">
      <c r="A4804" s="51"/>
      <c r="B4804" s="55">
        <f t="shared" si="53"/>
        <v>46071</v>
      </c>
      <c r="C4804" s="358"/>
      <c r="D4804" s="51"/>
      <c r="E4804" s="51"/>
      <c r="F4804" s="51"/>
      <c r="G4804" s="51"/>
    </row>
    <row r="4805" spans="1:7" ht="15" thickBot="1" x14ac:dyDescent="0.3">
      <c r="A4805" s="51"/>
      <c r="B4805" s="55">
        <f t="shared" si="53"/>
        <v>46072</v>
      </c>
      <c r="C4805" s="358"/>
      <c r="D4805" s="51"/>
      <c r="E4805" s="51"/>
      <c r="F4805" s="51"/>
      <c r="G4805" s="51"/>
    </row>
    <row r="4806" spans="1:7" ht="15" thickBot="1" x14ac:dyDescent="0.3">
      <c r="A4806" s="51"/>
      <c r="B4806" s="55">
        <f t="shared" si="53"/>
        <v>46073</v>
      </c>
      <c r="C4806" s="358"/>
      <c r="D4806" s="51"/>
      <c r="E4806" s="51"/>
      <c r="F4806" s="51"/>
      <c r="G4806" s="51"/>
    </row>
    <row r="4807" spans="1:7" ht="15" thickBot="1" x14ac:dyDescent="0.3">
      <c r="A4807" s="51"/>
      <c r="B4807" s="55">
        <f t="shared" si="53"/>
        <v>46074</v>
      </c>
      <c r="C4807" s="358"/>
      <c r="D4807" s="51"/>
      <c r="E4807" s="51"/>
      <c r="F4807" s="51"/>
      <c r="G4807" s="51"/>
    </row>
    <row r="4808" spans="1:7" ht="15" thickBot="1" x14ac:dyDescent="0.3">
      <c r="A4808" s="51"/>
      <c r="B4808" s="55">
        <f t="shared" si="53"/>
        <v>46075</v>
      </c>
      <c r="C4808" s="358"/>
      <c r="D4808" s="51"/>
      <c r="E4808" s="51"/>
      <c r="F4808" s="51"/>
      <c r="G4808" s="51"/>
    </row>
    <row r="4809" spans="1:7" ht="15" thickBot="1" x14ac:dyDescent="0.3">
      <c r="A4809" s="51"/>
      <c r="B4809" s="55">
        <f t="shared" si="53"/>
        <v>46076</v>
      </c>
      <c r="C4809" s="358"/>
      <c r="D4809" s="51"/>
      <c r="E4809" s="51"/>
      <c r="F4809" s="51"/>
      <c r="G4809" s="51"/>
    </row>
    <row r="4810" spans="1:7" ht="15" thickBot="1" x14ac:dyDescent="0.3">
      <c r="A4810" s="51"/>
      <c r="B4810" s="55">
        <f t="shared" si="53"/>
        <v>46077</v>
      </c>
      <c r="C4810" s="358"/>
      <c r="D4810" s="51"/>
      <c r="E4810" s="51"/>
      <c r="F4810" s="51"/>
      <c r="G4810" s="51"/>
    </row>
    <row r="4811" spans="1:7" ht="15" thickBot="1" x14ac:dyDescent="0.3">
      <c r="A4811" s="51"/>
      <c r="B4811" s="55">
        <f t="shared" si="53"/>
        <v>46078</v>
      </c>
      <c r="C4811" s="358"/>
      <c r="D4811" s="51"/>
      <c r="E4811" s="51"/>
      <c r="F4811" s="51"/>
      <c r="G4811" s="51"/>
    </row>
    <row r="4812" spans="1:7" ht="15" thickBot="1" x14ac:dyDescent="0.3">
      <c r="A4812" s="51"/>
      <c r="B4812" s="55">
        <f t="shared" si="53"/>
        <v>46079</v>
      </c>
      <c r="C4812" s="358"/>
      <c r="D4812" s="51"/>
      <c r="E4812" s="51"/>
      <c r="F4812" s="51"/>
      <c r="G4812" s="51"/>
    </row>
    <row r="4813" spans="1:7" ht="15" thickBot="1" x14ac:dyDescent="0.3">
      <c r="A4813" s="51"/>
      <c r="B4813" s="55">
        <f t="shared" si="53"/>
        <v>46080</v>
      </c>
      <c r="C4813" s="358"/>
      <c r="D4813" s="51"/>
      <c r="E4813" s="51"/>
      <c r="F4813" s="51"/>
      <c r="G4813" s="51"/>
    </row>
    <row r="4814" spans="1:7" ht="15" thickBot="1" x14ac:dyDescent="0.3">
      <c r="A4814" s="51"/>
      <c r="B4814" s="55">
        <f t="shared" si="53"/>
        <v>46081</v>
      </c>
      <c r="C4814" s="358"/>
      <c r="D4814" s="51"/>
      <c r="E4814" s="51"/>
      <c r="F4814" s="51"/>
      <c r="G4814" s="51"/>
    </row>
    <row r="4815" spans="1:7" ht="15" thickBot="1" x14ac:dyDescent="0.3">
      <c r="A4815" s="51"/>
      <c r="B4815" s="55">
        <f t="shared" si="53"/>
        <v>46082</v>
      </c>
      <c r="C4815" s="358"/>
      <c r="D4815" s="51"/>
      <c r="E4815" s="51"/>
      <c r="F4815" s="51"/>
      <c r="G4815" s="51"/>
    </row>
    <row r="4816" spans="1:7" ht="15" thickBot="1" x14ac:dyDescent="0.3">
      <c r="A4816" s="51"/>
      <c r="B4816" s="55">
        <f t="shared" si="53"/>
        <v>46083</v>
      </c>
      <c r="C4816" s="358"/>
      <c r="D4816" s="51"/>
      <c r="E4816" s="51"/>
      <c r="F4816" s="51"/>
      <c r="G4816" s="51"/>
    </row>
    <row r="4817" spans="1:7" ht="15" thickBot="1" x14ac:dyDescent="0.3">
      <c r="A4817" s="51"/>
      <c r="B4817" s="55">
        <f t="shared" si="53"/>
        <v>46084</v>
      </c>
      <c r="C4817" s="358"/>
      <c r="D4817" s="51"/>
      <c r="E4817" s="51"/>
      <c r="F4817" s="51"/>
      <c r="G4817" s="51"/>
    </row>
    <row r="4818" spans="1:7" ht="15" thickBot="1" x14ac:dyDescent="0.3">
      <c r="A4818" s="51"/>
      <c r="B4818" s="55">
        <f t="shared" si="53"/>
        <v>46085</v>
      </c>
      <c r="C4818" s="358"/>
      <c r="D4818" s="51"/>
      <c r="E4818" s="51"/>
      <c r="F4818" s="51"/>
      <c r="G4818" s="51"/>
    </row>
    <row r="4819" spans="1:7" ht="15" thickBot="1" x14ac:dyDescent="0.3">
      <c r="A4819" s="51"/>
      <c r="B4819" s="55">
        <f t="shared" si="53"/>
        <v>46086</v>
      </c>
      <c r="C4819" s="358"/>
      <c r="D4819" s="51"/>
      <c r="E4819" s="51"/>
      <c r="F4819" s="51"/>
      <c r="G4819" s="51"/>
    </row>
    <row r="4820" spans="1:7" ht="15" thickBot="1" x14ac:dyDescent="0.3">
      <c r="A4820" s="51"/>
      <c r="B4820" s="55">
        <f t="shared" si="53"/>
        <v>46087</v>
      </c>
      <c r="C4820" s="358"/>
      <c r="D4820" s="51"/>
      <c r="E4820" s="51"/>
      <c r="F4820" s="51"/>
      <c r="G4820" s="51"/>
    </row>
    <row r="4821" spans="1:7" ht="15" thickBot="1" x14ac:dyDescent="0.3">
      <c r="A4821" s="51"/>
      <c r="B4821" s="55">
        <f t="shared" si="53"/>
        <v>46088</v>
      </c>
      <c r="C4821" s="358"/>
      <c r="D4821" s="51"/>
      <c r="E4821" s="51"/>
      <c r="F4821" s="51"/>
      <c r="G4821" s="51"/>
    </row>
    <row r="4822" spans="1:7" ht="15" thickBot="1" x14ac:dyDescent="0.3">
      <c r="A4822" s="51"/>
      <c r="B4822" s="55">
        <f t="shared" si="53"/>
        <v>46089</v>
      </c>
      <c r="C4822" s="358"/>
      <c r="D4822" s="51"/>
      <c r="E4822" s="51"/>
      <c r="F4822" s="51"/>
      <c r="G4822" s="51"/>
    </row>
    <row r="4823" spans="1:7" ht="15" thickBot="1" x14ac:dyDescent="0.3">
      <c r="A4823" s="51"/>
      <c r="B4823" s="55">
        <f t="shared" si="53"/>
        <v>46090</v>
      </c>
      <c r="C4823" s="358"/>
      <c r="D4823" s="51"/>
      <c r="E4823" s="51"/>
      <c r="F4823" s="51"/>
      <c r="G4823" s="51"/>
    </row>
    <row r="4824" spans="1:7" ht="15" thickBot="1" x14ac:dyDescent="0.3">
      <c r="A4824" s="51"/>
      <c r="B4824" s="55">
        <f t="shared" si="53"/>
        <v>46091</v>
      </c>
      <c r="C4824" s="358"/>
      <c r="D4824" s="51"/>
      <c r="E4824" s="51"/>
      <c r="F4824" s="51"/>
      <c r="G4824" s="51"/>
    </row>
    <row r="4825" spans="1:7" ht="15" thickBot="1" x14ac:dyDescent="0.3">
      <c r="A4825" s="51"/>
      <c r="B4825" s="55">
        <f t="shared" si="53"/>
        <v>46092</v>
      </c>
      <c r="C4825" s="358"/>
      <c r="D4825" s="51"/>
      <c r="E4825" s="51"/>
      <c r="F4825" s="51"/>
      <c r="G4825" s="51"/>
    </row>
    <row r="4826" spans="1:7" ht="15" thickBot="1" x14ac:dyDescent="0.3">
      <c r="A4826" s="51"/>
      <c r="B4826" s="55">
        <f t="shared" si="53"/>
        <v>46093</v>
      </c>
      <c r="C4826" s="358"/>
      <c r="D4826" s="51"/>
      <c r="E4826" s="51"/>
      <c r="F4826" s="51"/>
      <c r="G4826" s="51"/>
    </row>
    <row r="4827" spans="1:7" ht="15" thickBot="1" x14ac:dyDescent="0.3">
      <c r="A4827" s="51"/>
      <c r="B4827" s="55">
        <f t="shared" si="53"/>
        <v>46094</v>
      </c>
      <c r="C4827" s="358"/>
      <c r="D4827" s="51"/>
      <c r="E4827" s="51"/>
      <c r="F4827" s="51"/>
      <c r="G4827" s="51"/>
    </row>
    <row r="4828" spans="1:7" ht="15" thickBot="1" x14ac:dyDescent="0.3">
      <c r="A4828" s="51"/>
      <c r="B4828" s="55">
        <f t="shared" si="53"/>
        <v>46095</v>
      </c>
      <c r="C4828" s="358"/>
      <c r="D4828" s="51"/>
      <c r="E4828" s="51"/>
      <c r="F4828" s="51"/>
      <c r="G4828" s="51"/>
    </row>
    <row r="4829" spans="1:7" ht="15" thickBot="1" x14ac:dyDescent="0.3">
      <c r="A4829" s="51"/>
      <c r="B4829" s="55">
        <f t="shared" si="53"/>
        <v>46096</v>
      </c>
      <c r="C4829" s="358"/>
      <c r="D4829" s="51"/>
      <c r="E4829" s="51"/>
      <c r="F4829" s="51"/>
      <c r="G4829" s="51"/>
    </row>
    <row r="4830" spans="1:7" ht="15" thickBot="1" x14ac:dyDescent="0.3">
      <c r="A4830" s="51"/>
      <c r="B4830" s="55">
        <f t="shared" si="53"/>
        <v>46097</v>
      </c>
      <c r="C4830" s="358"/>
      <c r="D4830" s="51"/>
      <c r="E4830" s="51"/>
      <c r="F4830" s="51"/>
      <c r="G4830" s="51"/>
    </row>
    <row r="4831" spans="1:7" ht="15" thickBot="1" x14ac:dyDescent="0.3">
      <c r="A4831" s="51"/>
      <c r="B4831" s="55">
        <f t="shared" si="53"/>
        <v>46098</v>
      </c>
      <c r="C4831" s="358"/>
      <c r="D4831" s="51"/>
      <c r="E4831" s="51"/>
      <c r="F4831" s="51"/>
      <c r="G4831" s="51"/>
    </row>
    <row r="4832" spans="1:7" ht="15" thickBot="1" x14ac:dyDescent="0.3">
      <c r="A4832" s="51"/>
      <c r="B4832" s="55">
        <f t="shared" si="53"/>
        <v>46099</v>
      </c>
      <c r="C4832" s="358"/>
      <c r="D4832" s="51"/>
      <c r="E4832" s="51"/>
      <c r="F4832" s="51"/>
      <c r="G4832" s="51"/>
    </row>
    <row r="4833" spans="1:7" ht="15" thickBot="1" x14ac:dyDescent="0.3">
      <c r="A4833" s="51"/>
      <c r="B4833" s="55">
        <f t="shared" si="53"/>
        <v>46100</v>
      </c>
      <c r="C4833" s="358"/>
      <c r="D4833" s="51"/>
      <c r="E4833" s="51"/>
      <c r="F4833" s="51"/>
      <c r="G4833" s="51"/>
    </row>
    <row r="4834" spans="1:7" ht="15" thickBot="1" x14ac:dyDescent="0.3">
      <c r="A4834" s="51"/>
      <c r="B4834" s="55">
        <f t="shared" si="53"/>
        <v>46101</v>
      </c>
      <c r="C4834" s="358"/>
      <c r="D4834" s="51"/>
      <c r="E4834" s="51"/>
      <c r="F4834" s="51"/>
      <c r="G4834" s="51"/>
    </row>
    <row r="4835" spans="1:7" ht="15" thickBot="1" x14ac:dyDescent="0.3">
      <c r="A4835" s="51"/>
      <c r="B4835" s="55">
        <f t="shared" si="53"/>
        <v>46102</v>
      </c>
      <c r="C4835" s="358"/>
      <c r="D4835" s="51"/>
      <c r="E4835" s="51"/>
      <c r="F4835" s="51"/>
      <c r="G4835" s="51"/>
    </row>
    <row r="4836" spans="1:7" ht="15" thickBot="1" x14ac:dyDescent="0.3">
      <c r="A4836" s="51"/>
      <c r="B4836" s="55">
        <f t="shared" si="53"/>
        <v>46103</v>
      </c>
      <c r="C4836" s="358"/>
      <c r="D4836" s="51"/>
      <c r="E4836" s="51"/>
      <c r="F4836" s="51"/>
      <c r="G4836" s="51"/>
    </row>
    <row r="4837" spans="1:7" ht="15" thickBot="1" x14ac:dyDescent="0.3">
      <c r="A4837" s="51"/>
      <c r="B4837" s="55">
        <f t="shared" si="53"/>
        <v>46104</v>
      </c>
      <c r="C4837" s="358"/>
      <c r="D4837" s="51"/>
      <c r="E4837" s="51"/>
      <c r="F4837" s="51"/>
      <c r="G4837" s="51"/>
    </row>
    <row r="4838" spans="1:7" ht="15" thickBot="1" x14ac:dyDescent="0.3">
      <c r="A4838" s="51"/>
      <c r="B4838" s="55">
        <f t="shared" si="53"/>
        <v>46105</v>
      </c>
      <c r="C4838" s="358"/>
      <c r="D4838" s="51"/>
      <c r="E4838" s="51"/>
      <c r="F4838" s="51"/>
      <c r="G4838" s="51"/>
    </row>
    <row r="4839" spans="1:7" ht="15" thickBot="1" x14ac:dyDescent="0.3">
      <c r="A4839" s="51"/>
      <c r="B4839" s="55">
        <f t="shared" si="53"/>
        <v>46106</v>
      </c>
      <c r="C4839" s="358"/>
      <c r="D4839" s="51"/>
      <c r="E4839" s="51"/>
      <c r="F4839" s="51"/>
      <c r="G4839" s="51"/>
    </row>
    <row r="4840" spans="1:7" ht="15" thickBot="1" x14ac:dyDescent="0.3">
      <c r="A4840" s="51"/>
      <c r="B4840" s="55">
        <f t="shared" si="53"/>
        <v>46107</v>
      </c>
      <c r="C4840" s="358"/>
      <c r="D4840" s="51"/>
      <c r="E4840" s="51"/>
      <c r="F4840" s="51"/>
      <c r="G4840" s="51"/>
    </row>
    <row r="4841" spans="1:7" ht="15" thickBot="1" x14ac:dyDescent="0.3">
      <c r="A4841" s="51"/>
      <c r="B4841" s="55">
        <f t="shared" si="53"/>
        <v>46108</v>
      </c>
      <c r="C4841" s="358"/>
      <c r="D4841" s="51"/>
      <c r="E4841" s="51"/>
      <c r="F4841" s="51"/>
      <c r="G4841" s="51"/>
    </row>
    <row r="4842" spans="1:7" ht="15" thickBot="1" x14ac:dyDescent="0.3">
      <c r="A4842" s="51"/>
      <c r="B4842" s="55">
        <f t="shared" si="53"/>
        <v>46109</v>
      </c>
      <c r="C4842" s="358"/>
      <c r="D4842" s="51"/>
      <c r="E4842" s="51"/>
      <c r="F4842" s="51"/>
      <c r="G4842" s="51"/>
    </row>
    <row r="4843" spans="1:7" ht="15" thickBot="1" x14ac:dyDescent="0.3">
      <c r="A4843" s="51"/>
      <c r="B4843" s="55">
        <f t="shared" si="53"/>
        <v>46110</v>
      </c>
      <c r="C4843" s="358"/>
      <c r="D4843" s="51"/>
      <c r="E4843" s="51"/>
      <c r="F4843" s="51"/>
      <c r="G4843" s="51"/>
    </row>
    <row r="4844" spans="1:7" ht="15" thickBot="1" x14ac:dyDescent="0.3">
      <c r="A4844" s="51"/>
      <c r="B4844" s="55">
        <f t="shared" si="53"/>
        <v>46111</v>
      </c>
      <c r="C4844" s="358"/>
      <c r="D4844" s="51"/>
      <c r="E4844" s="51"/>
      <c r="F4844" s="51"/>
      <c r="G4844" s="51"/>
    </row>
    <row r="4845" spans="1:7" ht="15" thickBot="1" x14ac:dyDescent="0.3">
      <c r="A4845" s="51"/>
      <c r="B4845" s="55">
        <f t="shared" si="53"/>
        <v>46112</v>
      </c>
      <c r="C4845" s="358"/>
      <c r="D4845" s="51"/>
      <c r="E4845" s="51"/>
      <c r="F4845" s="51"/>
      <c r="G4845" s="51"/>
    </row>
    <row r="4846" spans="1:7" ht="15" thickBot="1" x14ac:dyDescent="0.3">
      <c r="A4846" s="51"/>
      <c r="B4846" s="55">
        <f t="shared" si="53"/>
        <v>46113</v>
      </c>
      <c r="C4846" s="358"/>
      <c r="D4846" s="51"/>
      <c r="E4846" s="51"/>
      <c r="F4846" s="51"/>
      <c r="G4846" s="51"/>
    </row>
    <row r="4847" spans="1:7" ht="15" thickBot="1" x14ac:dyDescent="0.3">
      <c r="A4847" s="51"/>
      <c r="B4847" s="55">
        <f t="shared" si="53"/>
        <v>46114</v>
      </c>
      <c r="C4847" s="358"/>
      <c r="D4847" s="51"/>
      <c r="E4847" s="51"/>
      <c r="F4847" s="51"/>
      <c r="G4847" s="51"/>
    </row>
    <row r="4848" spans="1:7" ht="15" thickBot="1" x14ac:dyDescent="0.3">
      <c r="A4848" s="51"/>
      <c r="B4848" s="55">
        <f t="shared" si="53"/>
        <v>46115</v>
      </c>
      <c r="C4848" s="358"/>
      <c r="D4848" s="51"/>
      <c r="E4848" s="51"/>
      <c r="F4848" s="51"/>
      <c r="G4848" s="51"/>
    </row>
    <row r="4849" spans="1:7" ht="15" thickBot="1" x14ac:dyDescent="0.3">
      <c r="A4849" s="51"/>
      <c r="B4849" s="55">
        <f t="shared" si="53"/>
        <v>46116</v>
      </c>
      <c r="C4849" s="358"/>
      <c r="D4849" s="51"/>
      <c r="E4849" s="51"/>
      <c r="F4849" s="51"/>
      <c r="G4849" s="51"/>
    </row>
    <row r="4850" spans="1:7" ht="15" thickBot="1" x14ac:dyDescent="0.3">
      <c r="A4850" s="51"/>
      <c r="B4850" s="55">
        <f t="shared" ref="B4850:B4913" si="54">+B4849+1</f>
        <v>46117</v>
      </c>
      <c r="C4850" s="358"/>
      <c r="D4850" s="51"/>
      <c r="E4850" s="51"/>
      <c r="F4850" s="51"/>
      <c r="G4850" s="51"/>
    </row>
    <row r="4851" spans="1:7" ht="15" thickBot="1" x14ac:dyDescent="0.3">
      <c r="A4851" s="51"/>
      <c r="B4851" s="55">
        <f t="shared" si="54"/>
        <v>46118</v>
      </c>
      <c r="C4851" s="358"/>
      <c r="D4851" s="51"/>
      <c r="E4851" s="51"/>
      <c r="F4851" s="51"/>
      <c r="G4851" s="51"/>
    </row>
    <row r="4852" spans="1:7" ht="15" thickBot="1" x14ac:dyDescent="0.3">
      <c r="A4852" s="51"/>
      <c r="B4852" s="55">
        <f t="shared" si="54"/>
        <v>46119</v>
      </c>
      <c r="C4852" s="358"/>
      <c r="D4852" s="51"/>
      <c r="E4852" s="51"/>
      <c r="F4852" s="51"/>
      <c r="G4852" s="51"/>
    </row>
    <row r="4853" spans="1:7" ht="15" thickBot="1" x14ac:dyDescent="0.3">
      <c r="A4853" s="51"/>
      <c r="B4853" s="55">
        <f t="shared" si="54"/>
        <v>46120</v>
      </c>
      <c r="C4853" s="358"/>
      <c r="D4853" s="51"/>
      <c r="E4853" s="51"/>
      <c r="F4853" s="51"/>
      <c r="G4853" s="51"/>
    </row>
    <row r="4854" spans="1:7" ht="15" thickBot="1" x14ac:dyDescent="0.3">
      <c r="A4854" s="51"/>
      <c r="B4854" s="55">
        <f t="shared" si="54"/>
        <v>46121</v>
      </c>
      <c r="C4854" s="358"/>
      <c r="D4854" s="51"/>
      <c r="E4854" s="51"/>
      <c r="F4854" s="51"/>
      <c r="G4854" s="51"/>
    </row>
    <row r="4855" spans="1:7" ht="15" thickBot="1" x14ac:dyDescent="0.3">
      <c r="A4855" s="51"/>
      <c r="B4855" s="55">
        <f t="shared" si="54"/>
        <v>46122</v>
      </c>
      <c r="C4855" s="358"/>
      <c r="D4855" s="51"/>
      <c r="E4855" s="51"/>
      <c r="F4855" s="51"/>
      <c r="G4855" s="51"/>
    </row>
    <row r="4856" spans="1:7" ht="15" thickBot="1" x14ac:dyDescent="0.3">
      <c r="A4856" s="51"/>
      <c r="B4856" s="55">
        <f t="shared" si="54"/>
        <v>46123</v>
      </c>
      <c r="C4856" s="358"/>
      <c r="D4856" s="51"/>
      <c r="E4856" s="51"/>
      <c r="F4856" s="51"/>
      <c r="G4856" s="51"/>
    </row>
    <row r="4857" spans="1:7" ht="15" thickBot="1" x14ac:dyDescent="0.3">
      <c r="A4857" s="51"/>
      <c r="B4857" s="55">
        <f t="shared" si="54"/>
        <v>46124</v>
      </c>
      <c r="C4857" s="358"/>
      <c r="D4857" s="51"/>
      <c r="E4857" s="51"/>
      <c r="F4857" s="51"/>
      <c r="G4857" s="51"/>
    </row>
    <row r="4858" spans="1:7" ht="15" thickBot="1" x14ac:dyDescent="0.3">
      <c r="A4858" s="51"/>
      <c r="B4858" s="55">
        <f t="shared" si="54"/>
        <v>46125</v>
      </c>
      <c r="C4858" s="358"/>
      <c r="D4858" s="51"/>
      <c r="E4858" s="51"/>
      <c r="F4858" s="51"/>
      <c r="G4858" s="51"/>
    </row>
    <row r="4859" spans="1:7" ht="15" thickBot="1" x14ac:dyDescent="0.3">
      <c r="A4859" s="51"/>
      <c r="B4859" s="55">
        <f t="shared" si="54"/>
        <v>46126</v>
      </c>
      <c r="C4859" s="358"/>
      <c r="D4859" s="51"/>
      <c r="E4859" s="51"/>
      <c r="F4859" s="51"/>
      <c r="G4859" s="51"/>
    </row>
    <row r="4860" spans="1:7" ht="15" thickBot="1" x14ac:dyDescent="0.3">
      <c r="A4860" s="51"/>
      <c r="B4860" s="55">
        <f t="shared" si="54"/>
        <v>46127</v>
      </c>
      <c r="C4860" s="358"/>
      <c r="D4860" s="51"/>
      <c r="E4860" s="51"/>
      <c r="F4860" s="51"/>
      <c r="G4860" s="51"/>
    </row>
    <row r="4861" spans="1:7" ht="15" thickBot="1" x14ac:dyDescent="0.3">
      <c r="A4861" s="51"/>
      <c r="B4861" s="55">
        <f t="shared" si="54"/>
        <v>46128</v>
      </c>
      <c r="C4861" s="358"/>
      <c r="D4861" s="51"/>
      <c r="E4861" s="51"/>
      <c r="F4861" s="51"/>
      <c r="G4861" s="51"/>
    </row>
    <row r="4862" spans="1:7" ht="15" thickBot="1" x14ac:dyDescent="0.3">
      <c r="A4862" s="51"/>
      <c r="B4862" s="55">
        <f t="shared" si="54"/>
        <v>46129</v>
      </c>
      <c r="C4862" s="358"/>
      <c r="D4862" s="51"/>
      <c r="E4862" s="51"/>
      <c r="F4862" s="51"/>
      <c r="G4862" s="51"/>
    </row>
    <row r="4863" spans="1:7" ht="15" thickBot="1" x14ac:dyDescent="0.3">
      <c r="A4863" s="51"/>
      <c r="B4863" s="55">
        <f t="shared" si="54"/>
        <v>46130</v>
      </c>
      <c r="C4863" s="358"/>
      <c r="D4863" s="51"/>
      <c r="E4863" s="51"/>
      <c r="F4863" s="51"/>
      <c r="G4863" s="51"/>
    </row>
    <row r="4864" spans="1:7" ht="15" thickBot="1" x14ac:dyDescent="0.3">
      <c r="A4864" s="51"/>
      <c r="B4864" s="55">
        <f t="shared" si="54"/>
        <v>46131</v>
      </c>
      <c r="C4864" s="358"/>
      <c r="D4864" s="51"/>
      <c r="E4864" s="51"/>
      <c r="F4864" s="51"/>
      <c r="G4864" s="51"/>
    </row>
    <row r="4865" spans="1:7" ht="15" thickBot="1" x14ac:dyDescent="0.3">
      <c r="A4865" s="51"/>
      <c r="B4865" s="55">
        <f t="shared" si="54"/>
        <v>46132</v>
      </c>
      <c r="C4865" s="358"/>
      <c r="D4865" s="51"/>
      <c r="E4865" s="51"/>
      <c r="F4865" s="51"/>
      <c r="G4865" s="51"/>
    </row>
    <row r="4866" spans="1:7" ht="15" thickBot="1" x14ac:dyDescent="0.3">
      <c r="A4866" s="51"/>
      <c r="B4866" s="55">
        <f t="shared" si="54"/>
        <v>46133</v>
      </c>
      <c r="C4866" s="358"/>
      <c r="D4866" s="51"/>
      <c r="E4866" s="51"/>
      <c r="F4866" s="51"/>
      <c r="G4866" s="51"/>
    </row>
    <row r="4867" spans="1:7" ht="15" thickBot="1" x14ac:dyDescent="0.3">
      <c r="A4867" s="51"/>
      <c r="B4867" s="55">
        <f t="shared" si="54"/>
        <v>46134</v>
      </c>
      <c r="C4867" s="358"/>
      <c r="D4867" s="51"/>
      <c r="E4867" s="51"/>
      <c r="F4867" s="51"/>
      <c r="G4867" s="51"/>
    </row>
    <row r="4868" spans="1:7" ht="15" thickBot="1" x14ac:dyDescent="0.3">
      <c r="A4868" s="51"/>
      <c r="B4868" s="55">
        <f t="shared" si="54"/>
        <v>46135</v>
      </c>
      <c r="C4868" s="358"/>
      <c r="D4868" s="51"/>
      <c r="E4868" s="51"/>
      <c r="F4868" s="51"/>
      <c r="G4868" s="51"/>
    </row>
    <row r="4869" spans="1:7" ht="15" thickBot="1" x14ac:dyDescent="0.3">
      <c r="A4869" s="51"/>
      <c r="B4869" s="55">
        <f t="shared" si="54"/>
        <v>46136</v>
      </c>
      <c r="C4869" s="358"/>
      <c r="D4869" s="51"/>
      <c r="E4869" s="51"/>
      <c r="F4869" s="51"/>
      <c r="G4869" s="51"/>
    </row>
    <row r="4870" spans="1:7" ht="15" thickBot="1" x14ac:dyDescent="0.3">
      <c r="A4870" s="51"/>
      <c r="B4870" s="55">
        <f t="shared" si="54"/>
        <v>46137</v>
      </c>
      <c r="C4870" s="358"/>
      <c r="D4870" s="51"/>
      <c r="E4870" s="51"/>
      <c r="F4870" s="51"/>
      <c r="G4870" s="51"/>
    </row>
    <row r="4871" spans="1:7" ht="15" thickBot="1" x14ac:dyDescent="0.3">
      <c r="A4871" s="51"/>
      <c r="B4871" s="55">
        <f t="shared" si="54"/>
        <v>46138</v>
      </c>
      <c r="C4871" s="358"/>
      <c r="D4871" s="51"/>
      <c r="E4871" s="51"/>
      <c r="F4871" s="51"/>
      <c r="G4871" s="51"/>
    </row>
    <row r="4872" spans="1:7" ht="15" thickBot="1" x14ac:dyDescent="0.3">
      <c r="A4872" s="51"/>
      <c r="B4872" s="55">
        <f t="shared" si="54"/>
        <v>46139</v>
      </c>
      <c r="C4872" s="358"/>
      <c r="D4872" s="51"/>
      <c r="E4872" s="51"/>
      <c r="F4872" s="51"/>
      <c r="G4872" s="51"/>
    </row>
    <row r="4873" spans="1:7" ht="15" thickBot="1" x14ac:dyDescent="0.3">
      <c r="A4873" s="51"/>
      <c r="B4873" s="55">
        <f t="shared" si="54"/>
        <v>46140</v>
      </c>
      <c r="C4873" s="358"/>
      <c r="D4873" s="51"/>
      <c r="E4873" s="51"/>
      <c r="F4873" s="51"/>
      <c r="G4873" s="51"/>
    </row>
    <row r="4874" spans="1:7" ht="15" thickBot="1" x14ac:dyDescent="0.3">
      <c r="A4874" s="51"/>
      <c r="B4874" s="55">
        <f t="shared" si="54"/>
        <v>46141</v>
      </c>
      <c r="C4874" s="358"/>
      <c r="D4874" s="51"/>
      <c r="E4874" s="51"/>
      <c r="F4874" s="51"/>
      <c r="G4874" s="51"/>
    </row>
    <row r="4875" spans="1:7" ht="15" thickBot="1" x14ac:dyDescent="0.3">
      <c r="A4875" s="51"/>
      <c r="B4875" s="55">
        <f t="shared" si="54"/>
        <v>46142</v>
      </c>
      <c r="C4875" s="358"/>
      <c r="D4875" s="51"/>
      <c r="E4875" s="51"/>
      <c r="F4875" s="51"/>
      <c r="G4875" s="51"/>
    </row>
    <row r="4876" spans="1:7" ht="15" thickBot="1" x14ac:dyDescent="0.3">
      <c r="A4876" s="51"/>
      <c r="B4876" s="55">
        <f t="shared" si="54"/>
        <v>46143</v>
      </c>
      <c r="C4876" s="358"/>
      <c r="D4876" s="51"/>
      <c r="E4876" s="51"/>
      <c r="F4876" s="51"/>
      <c r="G4876" s="51"/>
    </row>
    <row r="4877" spans="1:7" ht="15" thickBot="1" x14ac:dyDescent="0.3">
      <c r="A4877" s="51"/>
      <c r="B4877" s="55">
        <f t="shared" si="54"/>
        <v>46144</v>
      </c>
      <c r="C4877" s="358"/>
      <c r="D4877" s="51"/>
      <c r="E4877" s="51"/>
      <c r="F4877" s="51"/>
      <c r="G4877" s="51"/>
    </row>
    <row r="4878" spans="1:7" ht="15" thickBot="1" x14ac:dyDescent="0.3">
      <c r="A4878" s="51"/>
      <c r="B4878" s="55">
        <f t="shared" si="54"/>
        <v>46145</v>
      </c>
      <c r="C4878" s="358"/>
      <c r="D4878" s="51"/>
      <c r="E4878" s="51"/>
      <c r="F4878" s="51"/>
      <c r="G4878" s="51"/>
    </row>
    <row r="4879" spans="1:7" ht="15" thickBot="1" x14ac:dyDescent="0.3">
      <c r="A4879" s="51"/>
      <c r="B4879" s="55">
        <f t="shared" si="54"/>
        <v>46146</v>
      </c>
      <c r="C4879" s="358"/>
      <c r="D4879" s="51"/>
      <c r="E4879" s="51"/>
      <c r="F4879" s="51"/>
      <c r="G4879" s="51"/>
    </row>
    <row r="4880" spans="1:7" ht="15" thickBot="1" x14ac:dyDescent="0.3">
      <c r="A4880" s="51"/>
      <c r="B4880" s="55">
        <f t="shared" si="54"/>
        <v>46147</v>
      </c>
      <c r="C4880" s="358"/>
      <c r="D4880" s="51"/>
      <c r="E4880" s="51"/>
      <c r="F4880" s="51"/>
      <c r="G4880" s="51"/>
    </row>
    <row r="4881" spans="1:7" ht="15" thickBot="1" x14ac:dyDescent="0.3">
      <c r="A4881" s="51"/>
      <c r="B4881" s="55">
        <f t="shared" si="54"/>
        <v>46148</v>
      </c>
      <c r="C4881" s="358"/>
      <c r="D4881" s="51"/>
      <c r="E4881" s="51"/>
      <c r="F4881" s="51"/>
      <c r="G4881" s="51"/>
    </row>
    <row r="4882" spans="1:7" ht="15" thickBot="1" x14ac:dyDescent="0.3">
      <c r="A4882" s="51"/>
      <c r="B4882" s="55">
        <f t="shared" si="54"/>
        <v>46149</v>
      </c>
      <c r="C4882" s="358"/>
      <c r="D4882" s="51"/>
      <c r="E4882" s="51"/>
      <c r="F4882" s="51"/>
      <c r="G4882" s="51"/>
    </row>
    <row r="4883" spans="1:7" ht="15" thickBot="1" x14ac:dyDescent="0.3">
      <c r="A4883" s="51"/>
      <c r="B4883" s="55">
        <f t="shared" si="54"/>
        <v>46150</v>
      </c>
      <c r="C4883" s="358"/>
      <c r="D4883" s="51"/>
      <c r="E4883" s="51"/>
      <c r="F4883" s="51"/>
      <c r="G4883" s="51"/>
    </row>
    <row r="4884" spans="1:7" ht="15" thickBot="1" x14ac:dyDescent="0.3">
      <c r="A4884" s="51"/>
      <c r="B4884" s="55">
        <f t="shared" si="54"/>
        <v>46151</v>
      </c>
      <c r="C4884" s="358"/>
      <c r="D4884" s="51"/>
      <c r="E4884" s="51"/>
      <c r="F4884" s="51"/>
      <c r="G4884" s="51"/>
    </row>
    <row r="4885" spans="1:7" ht="15" thickBot="1" x14ac:dyDescent="0.3">
      <c r="A4885" s="51"/>
      <c r="B4885" s="55">
        <f t="shared" si="54"/>
        <v>46152</v>
      </c>
      <c r="C4885" s="358"/>
      <c r="D4885" s="51"/>
      <c r="E4885" s="51"/>
      <c r="F4885" s="51"/>
      <c r="G4885" s="51"/>
    </row>
    <row r="4886" spans="1:7" ht="15" thickBot="1" x14ac:dyDescent="0.3">
      <c r="A4886" s="51"/>
      <c r="B4886" s="55">
        <f t="shared" si="54"/>
        <v>46153</v>
      </c>
      <c r="C4886" s="358"/>
      <c r="D4886" s="51"/>
      <c r="E4886" s="51"/>
      <c r="F4886" s="51"/>
      <c r="G4886" s="51"/>
    </row>
    <row r="4887" spans="1:7" ht="15" thickBot="1" x14ac:dyDescent="0.3">
      <c r="A4887" s="51"/>
      <c r="B4887" s="55">
        <f t="shared" si="54"/>
        <v>46154</v>
      </c>
      <c r="C4887" s="358"/>
      <c r="D4887" s="51"/>
      <c r="E4887" s="51"/>
      <c r="F4887" s="51"/>
      <c r="G4887" s="51"/>
    </row>
    <row r="4888" spans="1:7" ht="15" thickBot="1" x14ac:dyDescent="0.3">
      <c r="A4888" s="51"/>
      <c r="B4888" s="55">
        <f t="shared" si="54"/>
        <v>46155</v>
      </c>
      <c r="C4888" s="358"/>
      <c r="D4888" s="51"/>
      <c r="E4888" s="51"/>
      <c r="F4888" s="51"/>
      <c r="G4888" s="51"/>
    </row>
    <row r="4889" spans="1:7" ht="15" thickBot="1" x14ac:dyDescent="0.3">
      <c r="A4889" s="51"/>
      <c r="B4889" s="55">
        <f t="shared" si="54"/>
        <v>46156</v>
      </c>
      <c r="C4889" s="358"/>
      <c r="D4889" s="51"/>
      <c r="E4889" s="51"/>
      <c r="F4889" s="51"/>
      <c r="G4889" s="51"/>
    </row>
    <row r="4890" spans="1:7" ht="15" thickBot="1" x14ac:dyDescent="0.3">
      <c r="A4890" s="51"/>
      <c r="B4890" s="55">
        <f t="shared" si="54"/>
        <v>46157</v>
      </c>
      <c r="C4890" s="358"/>
      <c r="D4890" s="51"/>
      <c r="E4890" s="51"/>
      <c r="F4890" s="51"/>
      <c r="G4890" s="51"/>
    </row>
    <row r="4891" spans="1:7" ht="15" thickBot="1" x14ac:dyDescent="0.3">
      <c r="A4891" s="51"/>
      <c r="B4891" s="55">
        <f t="shared" si="54"/>
        <v>46158</v>
      </c>
      <c r="C4891" s="358"/>
      <c r="D4891" s="51"/>
      <c r="E4891" s="51"/>
      <c r="F4891" s="51"/>
      <c r="G4891" s="51"/>
    </row>
    <row r="4892" spans="1:7" ht="15" thickBot="1" x14ac:dyDescent="0.3">
      <c r="A4892" s="51"/>
      <c r="B4892" s="55">
        <f t="shared" si="54"/>
        <v>46159</v>
      </c>
      <c r="C4892" s="358"/>
      <c r="D4892" s="51"/>
      <c r="E4892" s="51"/>
      <c r="F4892" s="51"/>
      <c r="G4892" s="51"/>
    </row>
    <row r="4893" spans="1:7" ht="15" thickBot="1" x14ac:dyDescent="0.3">
      <c r="A4893" s="51"/>
      <c r="B4893" s="55">
        <f t="shared" si="54"/>
        <v>46160</v>
      </c>
      <c r="C4893" s="358"/>
      <c r="D4893" s="51"/>
      <c r="E4893" s="51"/>
      <c r="F4893" s="51"/>
      <c r="G4893" s="51"/>
    </row>
    <row r="4894" spans="1:7" ht="15" thickBot="1" x14ac:dyDescent="0.3">
      <c r="A4894" s="51"/>
      <c r="B4894" s="55">
        <f t="shared" si="54"/>
        <v>46161</v>
      </c>
      <c r="C4894" s="358"/>
      <c r="D4894" s="51"/>
      <c r="E4894" s="51"/>
      <c r="F4894" s="51"/>
      <c r="G4894" s="51"/>
    </row>
    <row r="4895" spans="1:7" ht="15" thickBot="1" x14ac:dyDescent="0.3">
      <c r="A4895" s="51"/>
      <c r="B4895" s="55">
        <f t="shared" si="54"/>
        <v>46162</v>
      </c>
      <c r="C4895" s="358"/>
      <c r="D4895" s="51"/>
      <c r="E4895" s="51"/>
      <c r="F4895" s="51"/>
      <c r="G4895" s="51"/>
    </row>
    <row r="4896" spans="1:7" ht="15" thickBot="1" x14ac:dyDescent="0.3">
      <c r="A4896" s="51"/>
      <c r="B4896" s="55">
        <f t="shared" si="54"/>
        <v>46163</v>
      </c>
      <c r="C4896" s="358"/>
      <c r="D4896" s="51"/>
      <c r="E4896" s="51"/>
      <c r="F4896" s="51"/>
      <c r="G4896" s="51"/>
    </row>
    <row r="4897" spans="1:7" ht="15" thickBot="1" x14ac:dyDescent="0.3">
      <c r="A4897" s="51"/>
      <c r="B4897" s="55">
        <f t="shared" si="54"/>
        <v>46164</v>
      </c>
      <c r="C4897" s="358"/>
      <c r="D4897" s="51"/>
      <c r="E4897" s="51"/>
      <c r="F4897" s="51"/>
      <c r="G4897" s="51"/>
    </row>
    <row r="4898" spans="1:7" ht="15" thickBot="1" x14ac:dyDescent="0.3">
      <c r="A4898" s="51"/>
      <c r="B4898" s="55">
        <f t="shared" si="54"/>
        <v>46165</v>
      </c>
      <c r="C4898" s="358"/>
      <c r="D4898" s="51"/>
      <c r="E4898" s="51"/>
      <c r="F4898" s="51"/>
      <c r="G4898" s="51"/>
    </row>
    <row r="4899" spans="1:7" ht="15" thickBot="1" x14ac:dyDescent="0.3">
      <c r="A4899" s="51"/>
      <c r="B4899" s="55">
        <f t="shared" si="54"/>
        <v>46166</v>
      </c>
      <c r="C4899" s="358"/>
      <c r="D4899" s="51"/>
      <c r="E4899" s="51"/>
      <c r="F4899" s="51"/>
      <c r="G4899" s="51"/>
    </row>
    <row r="4900" spans="1:7" ht="15" thickBot="1" x14ac:dyDescent="0.3">
      <c r="A4900" s="51"/>
      <c r="B4900" s="55">
        <f t="shared" si="54"/>
        <v>46167</v>
      </c>
      <c r="C4900" s="358"/>
      <c r="D4900" s="51"/>
      <c r="E4900" s="51"/>
      <c r="F4900" s="51"/>
      <c r="G4900" s="51"/>
    </row>
    <row r="4901" spans="1:7" ht="15" thickBot="1" x14ac:dyDescent="0.3">
      <c r="A4901" s="51"/>
      <c r="B4901" s="55">
        <f t="shared" si="54"/>
        <v>46168</v>
      </c>
      <c r="C4901" s="358"/>
      <c r="D4901" s="51"/>
      <c r="E4901" s="51"/>
      <c r="F4901" s="51"/>
      <c r="G4901" s="51"/>
    </row>
    <row r="4902" spans="1:7" ht="15" thickBot="1" x14ac:dyDescent="0.3">
      <c r="A4902" s="51"/>
      <c r="B4902" s="55">
        <f t="shared" si="54"/>
        <v>46169</v>
      </c>
      <c r="C4902" s="358"/>
      <c r="D4902" s="51"/>
      <c r="E4902" s="51"/>
      <c r="F4902" s="51"/>
      <c r="G4902" s="51"/>
    </row>
    <row r="4903" spans="1:7" ht="15" thickBot="1" x14ac:dyDescent="0.3">
      <c r="A4903" s="51"/>
      <c r="B4903" s="55">
        <f t="shared" si="54"/>
        <v>46170</v>
      </c>
      <c r="C4903" s="358"/>
      <c r="D4903" s="51"/>
      <c r="E4903" s="51"/>
      <c r="F4903" s="51"/>
      <c r="G4903" s="51"/>
    </row>
    <row r="4904" spans="1:7" ht="15" thickBot="1" x14ac:dyDescent="0.3">
      <c r="A4904" s="51"/>
      <c r="B4904" s="55">
        <f t="shared" si="54"/>
        <v>46171</v>
      </c>
      <c r="C4904" s="358"/>
      <c r="D4904" s="51"/>
      <c r="E4904" s="51"/>
      <c r="F4904" s="51"/>
      <c r="G4904" s="51"/>
    </row>
    <row r="4905" spans="1:7" ht="15" thickBot="1" x14ac:dyDescent="0.3">
      <c r="A4905" s="51"/>
      <c r="B4905" s="55">
        <f t="shared" si="54"/>
        <v>46172</v>
      </c>
      <c r="C4905" s="358"/>
      <c r="D4905" s="51"/>
      <c r="E4905" s="51"/>
      <c r="F4905" s="51"/>
      <c r="G4905" s="51"/>
    </row>
    <row r="4906" spans="1:7" ht="15" thickBot="1" x14ac:dyDescent="0.3">
      <c r="A4906" s="51"/>
      <c r="B4906" s="55">
        <f t="shared" si="54"/>
        <v>46173</v>
      </c>
      <c r="C4906" s="358"/>
      <c r="D4906" s="51"/>
      <c r="E4906" s="51"/>
      <c r="F4906" s="51"/>
      <c r="G4906" s="51"/>
    </row>
    <row r="4907" spans="1:7" ht="15" thickBot="1" x14ac:dyDescent="0.3">
      <c r="A4907" s="51"/>
      <c r="B4907" s="55">
        <f t="shared" si="54"/>
        <v>46174</v>
      </c>
      <c r="C4907" s="358"/>
      <c r="D4907" s="51"/>
      <c r="E4907" s="51"/>
      <c r="F4907" s="51"/>
      <c r="G4907" s="51"/>
    </row>
    <row r="4908" spans="1:7" ht="15" thickBot="1" x14ac:dyDescent="0.3">
      <c r="A4908" s="51"/>
      <c r="B4908" s="55">
        <f t="shared" si="54"/>
        <v>46175</v>
      </c>
      <c r="C4908" s="358"/>
      <c r="D4908" s="51"/>
      <c r="E4908" s="51"/>
      <c r="F4908" s="51"/>
      <c r="G4908" s="51"/>
    </row>
    <row r="4909" spans="1:7" ht="15" thickBot="1" x14ac:dyDescent="0.3">
      <c r="A4909" s="51"/>
      <c r="B4909" s="55">
        <f t="shared" si="54"/>
        <v>46176</v>
      </c>
      <c r="C4909" s="358"/>
      <c r="D4909" s="51"/>
      <c r="E4909" s="51"/>
      <c r="F4909" s="51"/>
      <c r="G4909" s="51"/>
    </row>
    <row r="4910" spans="1:7" ht="15" thickBot="1" x14ac:dyDescent="0.3">
      <c r="A4910" s="51"/>
      <c r="B4910" s="55">
        <f t="shared" si="54"/>
        <v>46177</v>
      </c>
      <c r="C4910" s="358"/>
      <c r="D4910" s="51"/>
      <c r="E4910" s="51"/>
      <c r="F4910" s="51"/>
      <c r="G4910" s="51"/>
    </row>
    <row r="4911" spans="1:7" ht="15" thickBot="1" x14ac:dyDescent="0.3">
      <c r="A4911" s="51"/>
      <c r="B4911" s="55">
        <f t="shared" si="54"/>
        <v>46178</v>
      </c>
      <c r="C4911" s="358"/>
      <c r="D4911" s="51"/>
      <c r="E4911" s="51"/>
      <c r="F4911" s="51"/>
      <c r="G4911" s="51"/>
    </row>
    <row r="4912" spans="1:7" ht="15" thickBot="1" x14ac:dyDescent="0.3">
      <c r="A4912" s="51"/>
      <c r="B4912" s="55">
        <f t="shared" si="54"/>
        <v>46179</v>
      </c>
      <c r="C4912" s="358"/>
      <c r="D4912" s="51"/>
      <c r="E4912" s="51"/>
      <c r="F4912" s="51"/>
      <c r="G4912" s="51"/>
    </row>
    <row r="4913" spans="1:7" ht="15" thickBot="1" x14ac:dyDescent="0.3">
      <c r="A4913" s="51"/>
      <c r="B4913" s="55">
        <f t="shared" si="54"/>
        <v>46180</v>
      </c>
      <c r="C4913" s="358"/>
      <c r="D4913" s="51"/>
      <c r="E4913" s="51"/>
      <c r="F4913" s="51"/>
      <c r="G4913" s="51"/>
    </row>
    <row r="4914" spans="1:7" ht="15" thickBot="1" x14ac:dyDescent="0.3">
      <c r="A4914" s="51"/>
      <c r="B4914" s="55">
        <f t="shared" ref="B4914:B4977" si="55">+B4913+1</f>
        <v>46181</v>
      </c>
      <c r="C4914" s="358"/>
      <c r="D4914" s="51"/>
      <c r="E4914" s="51"/>
      <c r="F4914" s="51"/>
      <c r="G4914" s="51"/>
    </row>
    <row r="4915" spans="1:7" ht="15" thickBot="1" x14ac:dyDescent="0.3">
      <c r="A4915" s="51"/>
      <c r="B4915" s="55">
        <f t="shared" si="55"/>
        <v>46182</v>
      </c>
      <c r="C4915" s="358"/>
      <c r="D4915" s="51"/>
      <c r="E4915" s="51"/>
      <c r="F4915" s="51"/>
      <c r="G4915" s="51"/>
    </row>
    <row r="4916" spans="1:7" ht="15" thickBot="1" x14ac:dyDescent="0.3">
      <c r="A4916" s="51"/>
      <c r="B4916" s="55">
        <f t="shared" si="55"/>
        <v>46183</v>
      </c>
      <c r="C4916" s="358"/>
      <c r="D4916" s="51"/>
      <c r="E4916" s="51"/>
      <c r="F4916" s="51"/>
      <c r="G4916" s="51"/>
    </row>
    <row r="4917" spans="1:7" ht="15" thickBot="1" x14ac:dyDescent="0.3">
      <c r="A4917" s="51"/>
      <c r="B4917" s="55">
        <f t="shared" si="55"/>
        <v>46184</v>
      </c>
      <c r="C4917" s="358"/>
      <c r="D4917" s="51"/>
      <c r="E4917" s="51"/>
      <c r="F4917" s="51"/>
      <c r="G4917" s="51"/>
    </row>
    <row r="4918" spans="1:7" ht="15" thickBot="1" x14ac:dyDescent="0.3">
      <c r="A4918" s="51"/>
      <c r="B4918" s="55">
        <f t="shared" si="55"/>
        <v>46185</v>
      </c>
      <c r="C4918" s="358"/>
      <c r="D4918" s="51"/>
      <c r="E4918" s="51"/>
      <c r="F4918" s="51"/>
      <c r="G4918" s="51"/>
    </row>
    <row r="4919" spans="1:7" ht="15" thickBot="1" x14ac:dyDescent="0.3">
      <c r="A4919" s="51"/>
      <c r="B4919" s="55">
        <f t="shared" si="55"/>
        <v>46186</v>
      </c>
      <c r="C4919" s="358"/>
      <c r="D4919" s="51"/>
      <c r="E4919" s="51"/>
      <c r="F4919" s="51"/>
      <c r="G4919" s="51"/>
    </row>
    <row r="4920" spans="1:7" ht="15" thickBot="1" x14ac:dyDescent="0.3">
      <c r="A4920" s="51"/>
      <c r="B4920" s="55">
        <f t="shared" si="55"/>
        <v>46187</v>
      </c>
      <c r="C4920" s="358"/>
      <c r="D4920" s="51"/>
      <c r="E4920" s="51"/>
      <c r="F4920" s="51"/>
      <c r="G4920" s="51"/>
    </row>
    <row r="4921" spans="1:7" ht="15" thickBot="1" x14ac:dyDescent="0.3">
      <c r="A4921" s="51"/>
      <c r="B4921" s="55">
        <f t="shared" si="55"/>
        <v>46188</v>
      </c>
      <c r="C4921" s="358"/>
      <c r="D4921" s="51"/>
      <c r="E4921" s="51"/>
      <c r="F4921" s="51"/>
      <c r="G4921" s="51"/>
    </row>
    <row r="4922" spans="1:7" ht="15" thickBot="1" x14ac:dyDescent="0.3">
      <c r="A4922" s="51"/>
      <c r="B4922" s="55">
        <f t="shared" si="55"/>
        <v>46189</v>
      </c>
      <c r="C4922" s="358"/>
      <c r="D4922" s="51"/>
      <c r="E4922" s="51"/>
      <c r="F4922" s="51"/>
      <c r="G4922" s="51"/>
    </row>
    <row r="4923" spans="1:7" ht="15" thickBot="1" x14ac:dyDescent="0.3">
      <c r="A4923" s="51"/>
      <c r="B4923" s="55">
        <f t="shared" si="55"/>
        <v>46190</v>
      </c>
      <c r="C4923" s="358"/>
      <c r="D4923" s="51"/>
      <c r="E4923" s="51"/>
      <c r="F4923" s="51"/>
      <c r="G4923" s="51"/>
    </row>
    <row r="4924" spans="1:7" ht="15" thickBot="1" x14ac:dyDescent="0.3">
      <c r="A4924" s="51"/>
      <c r="B4924" s="55">
        <f t="shared" si="55"/>
        <v>46191</v>
      </c>
      <c r="C4924" s="358"/>
      <c r="D4924" s="51"/>
      <c r="E4924" s="51"/>
      <c r="F4924" s="51"/>
      <c r="G4924" s="51"/>
    </row>
    <row r="4925" spans="1:7" ht="15" thickBot="1" x14ac:dyDescent="0.3">
      <c r="A4925" s="51"/>
      <c r="B4925" s="55">
        <f t="shared" si="55"/>
        <v>46192</v>
      </c>
      <c r="C4925" s="358"/>
      <c r="D4925" s="51"/>
      <c r="E4925" s="51"/>
      <c r="F4925" s="51"/>
      <c r="G4925" s="51"/>
    </row>
    <row r="4926" spans="1:7" ht="15" thickBot="1" x14ac:dyDescent="0.3">
      <c r="A4926" s="51"/>
      <c r="B4926" s="55">
        <f t="shared" si="55"/>
        <v>46193</v>
      </c>
      <c r="C4926" s="358"/>
      <c r="D4926" s="51"/>
      <c r="E4926" s="51"/>
      <c r="F4926" s="51"/>
      <c r="G4926" s="51"/>
    </row>
    <row r="4927" spans="1:7" ht="15" thickBot="1" x14ac:dyDescent="0.3">
      <c r="A4927" s="51"/>
      <c r="B4927" s="55">
        <f t="shared" si="55"/>
        <v>46194</v>
      </c>
      <c r="C4927" s="358"/>
      <c r="D4927" s="51"/>
      <c r="E4927" s="51"/>
      <c r="F4927" s="51"/>
      <c r="G4927" s="51"/>
    </row>
    <row r="4928" spans="1:7" ht="15" thickBot="1" x14ac:dyDescent="0.3">
      <c r="A4928" s="51"/>
      <c r="B4928" s="55">
        <f t="shared" si="55"/>
        <v>46195</v>
      </c>
      <c r="C4928" s="358"/>
      <c r="D4928" s="51"/>
      <c r="E4928" s="51"/>
      <c r="F4928" s="51"/>
      <c r="G4928" s="51"/>
    </row>
    <row r="4929" spans="1:7" ht="15" thickBot="1" x14ac:dyDescent="0.3">
      <c r="A4929" s="51"/>
      <c r="B4929" s="55">
        <f t="shared" si="55"/>
        <v>46196</v>
      </c>
      <c r="C4929" s="358"/>
      <c r="D4929" s="51"/>
      <c r="E4929" s="51"/>
      <c r="F4929" s="51"/>
      <c r="G4929" s="51"/>
    </row>
    <row r="4930" spans="1:7" ht="15" thickBot="1" x14ac:dyDescent="0.3">
      <c r="A4930" s="51"/>
      <c r="B4930" s="55">
        <f t="shared" si="55"/>
        <v>46197</v>
      </c>
      <c r="C4930" s="358"/>
      <c r="D4930" s="51"/>
      <c r="E4930" s="51"/>
      <c r="F4930" s="51"/>
      <c r="G4930" s="51"/>
    </row>
    <row r="4931" spans="1:7" ht="15" thickBot="1" x14ac:dyDescent="0.3">
      <c r="A4931" s="51"/>
      <c r="B4931" s="55">
        <f t="shared" si="55"/>
        <v>46198</v>
      </c>
      <c r="C4931" s="358"/>
      <c r="D4931" s="51"/>
      <c r="E4931" s="51"/>
      <c r="F4931" s="51"/>
      <c r="G4931" s="51"/>
    </row>
    <row r="4932" spans="1:7" ht="15" thickBot="1" x14ac:dyDescent="0.3">
      <c r="A4932" s="51"/>
      <c r="B4932" s="55">
        <f t="shared" si="55"/>
        <v>46199</v>
      </c>
      <c r="C4932" s="358"/>
      <c r="D4932" s="51"/>
      <c r="E4932" s="51"/>
      <c r="F4932" s="51"/>
      <c r="G4932" s="51"/>
    </row>
    <row r="4933" spans="1:7" ht="15" thickBot="1" x14ac:dyDescent="0.3">
      <c r="A4933" s="51"/>
      <c r="B4933" s="55">
        <f t="shared" si="55"/>
        <v>46200</v>
      </c>
      <c r="C4933" s="358"/>
      <c r="D4933" s="51"/>
      <c r="E4933" s="51"/>
      <c r="F4933" s="51"/>
      <c r="G4933" s="51"/>
    </row>
    <row r="4934" spans="1:7" ht="15" thickBot="1" x14ac:dyDescent="0.3">
      <c r="A4934" s="51"/>
      <c r="B4934" s="55">
        <f t="shared" si="55"/>
        <v>46201</v>
      </c>
      <c r="C4934" s="358"/>
      <c r="D4934" s="51"/>
      <c r="E4934" s="51"/>
      <c r="F4934" s="51"/>
      <c r="G4934" s="51"/>
    </row>
    <row r="4935" spans="1:7" ht="15" thickBot="1" x14ac:dyDescent="0.3">
      <c r="A4935" s="51"/>
      <c r="B4935" s="55">
        <f t="shared" si="55"/>
        <v>46202</v>
      </c>
      <c r="C4935" s="358"/>
      <c r="D4935" s="51"/>
      <c r="E4935" s="51"/>
      <c r="F4935" s="51"/>
      <c r="G4935" s="51"/>
    </row>
    <row r="4936" spans="1:7" ht="15" thickBot="1" x14ac:dyDescent="0.3">
      <c r="A4936" s="51"/>
      <c r="B4936" s="55">
        <f t="shared" si="55"/>
        <v>46203</v>
      </c>
      <c r="C4936" s="358"/>
      <c r="D4936" s="51"/>
      <c r="E4936" s="51"/>
      <c r="F4936" s="51"/>
      <c r="G4936" s="51"/>
    </row>
    <row r="4937" spans="1:7" ht="15" thickBot="1" x14ac:dyDescent="0.3">
      <c r="A4937" s="51"/>
      <c r="B4937" s="55">
        <f t="shared" si="55"/>
        <v>46204</v>
      </c>
      <c r="C4937" s="358"/>
      <c r="D4937" s="51"/>
      <c r="E4937" s="51"/>
      <c r="F4937" s="51"/>
      <c r="G4937" s="51"/>
    </row>
    <row r="4938" spans="1:7" ht="15" thickBot="1" x14ac:dyDescent="0.3">
      <c r="A4938" s="51"/>
      <c r="B4938" s="55">
        <f t="shared" si="55"/>
        <v>46205</v>
      </c>
      <c r="C4938" s="358"/>
      <c r="D4938" s="51"/>
      <c r="E4938" s="51"/>
      <c r="F4938" s="51"/>
      <c r="G4938" s="51"/>
    </row>
    <row r="4939" spans="1:7" ht="15" thickBot="1" x14ac:dyDescent="0.3">
      <c r="A4939" s="51"/>
      <c r="B4939" s="55">
        <f t="shared" si="55"/>
        <v>46206</v>
      </c>
      <c r="C4939" s="358"/>
      <c r="D4939" s="51"/>
      <c r="E4939" s="51"/>
      <c r="F4939" s="51"/>
      <c r="G4939" s="51"/>
    </row>
    <row r="4940" spans="1:7" ht="15" thickBot="1" x14ac:dyDescent="0.3">
      <c r="A4940" s="51"/>
      <c r="B4940" s="55">
        <f t="shared" si="55"/>
        <v>46207</v>
      </c>
      <c r="C4940" s="358"/>
      <c r="D4940" s="51"/>
      <c r="E4940" s="51"/>
      <c r="F4940" s="51"/>
      <c r="G4940" s="51"/>
    </row>
    <row r="4941" spans="1:7" ht="15" thickBot="1" x14ac:dyDescent="0.3">
      <c r="A4941" s="51"/>
      <c r="B4941" s="55">
        <f t="shared" si="55"/>
        <v>46208</v>
      </c>
      <c r="C4941" s="358"/>
      <c r="D4941" s="51"/>
      <c r="E4941" s="51"/>
      <c r="F4941" s="51"/>
      <c r="G4941" s="51"/>
    </row>
    <row r="4942" spans="1:7" ht="15" thickBot="1" x14ac:dyDescent="0.3">
      <c r="A4942" s="51"/>
      <c r="B4942" s="55">
        <f t="shared" si="55"/>
        <v>46209</v>
      </c>
      <c r="C4942" s="358"/>
      <c r="D4942" s="51"/>
      <c r="E4942" s="51"/>
      <c r="F4942" s="51"/>
      <c r="G4942" s="51"/>
    </row>
    <row r="4943" spans="1:7" ht="15" thickBot="1" x14ac:dyDescent="0.3">
      <c r="A4943" s="51"/>
      <c r="B4943" s="55">
        <f t="shared" si="55"/>
        <v>46210</v>
      </c>
      <c r="C4943" s="358"/>
      <c r="D4943" s="51"/>
      <c r="E4943" s="51"/>
      <c r="F4943" s="51"/>
      <c r="G4943" s="51"/>
    </row>
    <row r="4944" spans="1:7" ht="15" thickBot="1" x14ac:dyDescent="0.3">
      <c r="A4944" s="51"/>
      <c r="B4944" s="55">
        <f t="shared" si="55"/>
        <v>46211</v>
      </c>
      <c r="C4944" s="358"/>
      <c r="D4944" s="51"/>
      <c r="E4944" s="51"/>
      <c r="F4944" s="51"/>
      <c r="G4944" s="51"/>
    </row>
    <row r="4945" spans="1:7" ht="15" thickBot="1" x14ac:dyDescent="0.3">
      <c r="A4945" s="51"/>
      <c r="B4945" s="55">
        <f t="shared" si="55"/>
        <v>46212</v>
      </c>
      <c r="C4945" s="358"/>
      <c r="D4945" s="51"/>
      <c r="E4945" s="51"/>
      <c r="F4945" s="51"/>
      <c r="G4945" s="51"/>
    </row>
    <row r="4946" spans="1:7" ht="15" thickBot="1" x14ac:dyDescent="0.3">
      <c r="A4946" s="51"/>
      <c r="B4946" s="55">
        <f t="shared" si="55"/>
        <v>46213</v>
      </c>
      <c r="C4946" s="358"/>
      <c r="D4946" s="51"/>
      <c r="E4946" s="51"/>
      <c r="F4946" s="51"/>
      <c r="G4946" s="51"/>
    </row>
    <row r="4947" spans="1:7" ht="15" thickBot="1" x14ac:dyDescent="0.3">
      <c r="A4947" s="51"/>
      <c r="B4947" s="55">
        <f t="shared" si="55"/>
        <v>46214</v>
      </c>
      <c r="C4947" s="358"/>
      <c r="D4947" s="51"/>
      <c r="E4947" s="51"/>
      <c r="F4947" s="51"/>
      <c r="G4947" s="51"/>
    </row>
    <row r="4948" spans="1:7" ht="15" thickBot="1" x14ac:dyDescent="0.3">
      <c r="A4948" s="51"/>
      <c r="B4948" s="55">
        <f t="shared" si="55"/>
        <v>46215</v>
      </c>
      <c r="C4948" s="358"/>
      <c r="D4948" s="51"/>
      <c r="E4948" s="51"/>
      <c r="F4948" s="51"/>
      <c r="G4948" s="51"/>
    </row>
    <row r="4949" spans="1:7" ht="15" thickBot="1" x14ac:dyDescent="0.3">
      <c r="A4949" s="51"/>
      <c r="B4949" s="55">
        <f t="shared" si="55"/>
        <v>46216</v>
      </c>
      <c r="C4949" s="358"/>
      <c r="D4949" s="51"/>
      <c r="E4949" s="51"/>
      <c r="F4949" s="51"/>
      <c r="G4949" s="51"/>
    </row>
    <row r="4950" spans="1:7" ht="15" thickBot="1" x14ac:dyDescent="0.3">
      <c r="A4950" s="51"/>
      <c r="B4950" s="55">
        <f t="shared" si="55"/>
        <v>46217</v>
      </c>
      <c r="C4950" s="358"/>
      <c r="D4950" s="51"/>
      <c r="E4950" s="51"/>
      <c r="F4950" s="51"/>
      <c r="G4950" s="51"/>
    </row>
    <row r="4951" spans="1:7" ht="15" thickBot="1" x14ac:dyDescent="0.3">
      <c r="A4951" s="51"/>
      <c r="B4951" s="55">
        <f t="shared" si="55"/>
        <v>46218</v>
      </c>
      <c r="C4951" s="358"/>
      <c r="D4951" s="51"/>
      <c r="E4951" s="51"/>
      <c r="F4951" s="51"/>
      <c r="G4951" s="51"/>
    </row>
    <row r="4952" spans="1:7" ht="15" thickBot="1" x14ac:dyDescent="0.3">
      <c r="A4952" s="51"/>
      <c r="B4952" s="55">
        <f t="shared" si="55"/>
        <v>46219</v>
      </c>
      <c r="C4952" s="358"/>
      <c r="D4952" s="51"/>
      <c r="E4952" s="51"/>
      <c r="F4952" s="51"/>
      <c r="G4952" s="51"/>
    </row>
    <row r="4953" spans="1:7" ht="15" thickBot="1" x14ac:dyDescent="0.3">
      <c r="A4953" s="51"/>
      <c r="B4953" s="55">
        <f t="shared" si="55"/>
        <v>46220</v>
      </c>
      <c r="C4953" s="358"/>
      <c r="D4953" s="51"/>
      <c r="E4953" s="51"/>
      <c r="F4953" s="51"/>
      <c r="G4953" s="51"/>
    </row>
    <row r="4954" spans="1:7" ht="15" thickBot="1" x14ac:dyDescent="0.3">
      <c r="A4954" s="51"/>
      <c r="B4954" s="55">
        <f t="shared" si="55"/>
        <v>46221</v>
      </c>
      <c r="C4954" s="358"/>
      <c r="D4954" s="51"/>
      <c r="E4954" s="51"/>
      <c r="F4954" s="51"/>
      <c r="G4954" s="51"/>
    </row>
    <row r="4955" spans="1:7" ht="15" thickBot="1" x14ac:dyDescent="0.3">
      <c r="A4955" s="51"/>
      <c r="B4955" s="55">
        <f t="shared" si="55"/>
        <v>46222</v>
      </c>
      <c r="C4955" s="358"/>
      <c r="D4955" s="51"/>
      <c r="E4955" s="51"/>
      <c r="F4955" s="51"/>
      <c r="G4955" s="51"/>
    </row>
    <row r="4956" spans="1:7" ht="15" thickBot="1" x14ac:dyDescent="0.3">
      <c r="A4956" s="51"/>
      <c r="B4956" s="55">
        <f t="shared" si="55"/>
        <v>46223</v>
      </c>
      <c r="C4956" s="358"/>
      <c r="D4956" s="51"/>
      <c r="E4956" s="51"/>
      <c r="F4956" s="51"/>
      <c r="G4956" s="51"/>
    </row>
    <row r="4957" spans="1:7" ht="15" thickBot="1" x14ac:dyDescent="0.3">
      <c r="A4957" s="51"/>
      <c r="B4957" s="55">
        <f t="shared" si="55"/>
        <v>46224</v>
      </c>
      <c r="C4957" s="358"/>
      <c r="D4957" s="51"/>
      <c r="E4957" s="51"/>
      <c r="F4957" s="51"/>
      <c r="G4957" s="51"/>
    </row>
    <row r="4958" spans="1:7" ht="15" thickBot="1" x14ac:dyDescent="0.3">
      <c r="A4958" s="51"/>
      <c r="B4958" s="55">
        <f t="shared" si="55"/>
        <v>46225</v>
      </c>
      <c r="C4958" s="358"/>
      <c r="D4958" s="51"/>
      <c r="E4958" s="51"/>
      <c r="F4958" s="51"/>
      <c r="G4958" s="51"/>
    </row>
    <row r="4959" spans="1:7" ht="15" thickBot="1" x14ac:dyDescent="0.3">
      <c r="A4959" s="51"/>
      <c r="B4959" s="55">
        <f t="shared" si="55"/>
        <v>46226</v>
      </c>
      <c r="C4959" s="358"/>
      <c r="D4959" s="51"/>
      <c r="E4959" s="51"/>
      <c r="F4959" s="51"/>
      <c r="G4959" s="51"/>
    </row>
    <row r="4960" spans="1:7" ht="15" thickBot="1" x14ac:dyDescent="0.3">
      <c r="A4960" s="51"/>
      <c r="B4960" s="55">
        <f t="shared" si="55"/>
        <v>46227</v>
      </c>
      <c r="C4960" s="358"/>
      <c r="D4960" s="51"/>
      <c r="E4960" s="51"/>
      <c r="F4960" s="51"/>
      <c r="G4960" s="51"/>
    </row>
    <row r="4961" spans="1:7" ht="15" thickBot="1" x14ac:dyDescent="0.3">
      <c r="A4961" s="51"/>
      <c r="B4961" s="55">
        <f t="shared" si="55"/>
        <v>46228</v>
      </c>
      <c r="C4961" s="358"/>
      <c r="D4961" s="51"/>
      <c r="E4961" s="51"/>
      <c r="F4961" s="51"/>
      <c r="G4961" s="51"/>
    </row>
    <row r="4962" spans="1:7" ht="15" thickBot="1" x14ac:dyDescent="0.3">
      <c r="A4962" s="51"/>
      <c r="B4962" s="55">
        <f t="shared" si="55"/>
        <v>46229</v>
      </c>
      <c r="C4962" s="358"/>
      <c r="D4962" s="51"/>
      <c r="E4962" s="51"/>
      <c r="F4962" s="51"/>
      <c r="G4962" s="51"/>
    </row>
    <row r="4963" spans="1:7" ht="15" thickBot="1" x14ac:dyDescent="0.3">
      <c r="A4963" s="51"/>
      <c r="B4963" s="55">
        <f t="shared" si="55"/>
        <v>46230</v>
      </c>
      <c r="C4963" s="358"/>
      <c r="D4963" s="51"/>
      <c r="E4963" s="51"/>
      <c r="F4963" s="51"/>
      <c r="G4963" s="51"/>
    </row>
    <row r="4964" spans="1:7" ht="15" thickBot="1" x14ac:dyDescent="0.3">
      <c r="A4964" s="51"/>
      <c r="B4964" s="55">
        <f t="shared" si="55"/>
        <v>46231</v>
      </c>
      <c r="C4964" s="358"/>
      <c r="D4964" s="51"/>
      <c r="E4964" s="51"/>
      <c r="F4964" s="51"/>
      <c r="G4964" s="51"/>
    </row>
    <row r="4965" spans="1:7" ht="15" thickBot="1" x14ac:dyDescent="0.3">
      <c r="A4965" s="51"/>
      <c r="B4965" s="55">
        <f t="shared" si="55"/>
        <v>46232</v>
      </c>
      <c r="C4965" s="358"/>
      <c r="D4965" s="51"/>
      <c r="E4965" s="51"/>
      <c r="F4965" s="51"/>
      <c r="G4965" s="51"/>
    </row>
    <row r="4966" spans="1:7" ht="15" thickBot="1" x14ac:dyDescent="0.3">
      <c r="A4966" s="51"/>
      <c r="B4966" s="55">
        <f t="shared" si="55"/>
        <v>46233</v>
      </c>
      <c r="C4966" s="358"/>
      <c r="D4966" s="51"/>
      <c r="E4966" s="51"/>
      <c r="F4966" s="51"/>
      <c r="G4966" s="51"/>
    </row>
    <row r="4967" spans="1:7" ht="15" thickBot="1" x14ac:dyDescent="0.3">
      <c r="A4967" s="51"/>
      <c r="B4967" s="55">
        <f t="shared" si="55"/>
        <v>46234</v>
      </c>
      <c r="C4967" s="358"/>
      <c r="D4967" s="51"/>
      <c r="E4967" s="51"/>
      <c r="F4967" s="51"/>
      <c r="G4967" s="51"/>
    </row>
    <row r="4968" spans="1:7" ht="15" thickBot="1" x14ac:dyDescent="0.3">
      <c r="A4968" s="51"/>
      <c r="B4968" s="55">
        <f t="shared" si="55"/>
        <v>46235</v>
      </c>
      <c r="C4968" s="358"/>
      <c r="D4968" s="51"/>
      <c r="E4968" s="51"/>
      <c r="F4968" s="51"/>
      <c r="G4968" s="51"/>
    </row>
    <row r="4969" spans="1:7" ht="15" thickBot="1" x14ac:dyDescent="0.3">
      <c r="A4969" s="51"/>
      <c r="B4969" s="55">
        <f t="shared" si="55"/>
        <v>46236</v>
      </c>
      <c r="C4969" s="358"/>
      <c r="D4969" s="51"/>
      <c r="E4969" s="51"/>
      <c r="F4969" s="51"/>
      <c r="G4969" s="51"/>
    </row>
    <row r="4970" spans="1:7" ht="15" thickBot="1" x14ac:dyDescent="0.3">
      <c r="A4970" s="51"/>
      <c r="B4970" s="55">
        <f t="shared" si="55"/>
        <v>46237</v>
      </c>
      <c r="C4970" s="358"/>
      <c r="D4970" s="51"/>
      <c r="E4970" s="51"/>
      <c r="F4970" s="51"/>
      <c r="G4970" s="51"/>
    </row>
    <row r="4971" spans="1:7" ht="15" thickBot="1" x14ac:dyDescent="0.3">
      <c r="A4971" s="51"/>
      <c r="B4971" s="55">
        <f t="shared" si="55"/>
        <v>46238</v>
      </c>
      <c r="C4971" s="358"/>
      <c r="D4971" s="51"/>
      <c r="E4971" s="51"/>
      <c r="F4971" s="51"/>
      <c r="G4971" s="51"/>
    </row>
    <row r="4972" spans="1:7" ht="15" thickBot="1" x14ac:dyDescent="0.3">
      <c r="A4972" s="51"/>
      <c r="B4972" s="55">
        <f t="shared" si="55"/>
        <v>46239</v>
      </c>
      <c r="C4972" s="358"/>
      <c r="D4972" s="51"/>
      <c r="E4972" s="51"/>
      <c r="F4972" s="51"/>
      <c r="G4972" s="51"/>
    </row>
    <row r="4973" spans="1:7" ht="15" thickBot="1" x14ac:dyDescent="0.3">
      <c r="A4973" s="51"/>
      <c r="B4973" s="55">
        <f t="shared" si="55"/>
        <v>46240</v>
      </c>
      <c r="C4973" s="358"/>
      <c r="D4973" s="51"/>
      <c r="E4973" s="51"/>
      <c r="F4973" s="51"/>
      <c r="G4973" s="51"/>
    </row>
    <row r="4974" spans="1:7" ht="15" thickBot="1" x14ac:dyDescent="0.3">
      <c r="A4974" s="51"/>
      <c r="B4974" s="55">
        <f t="shared" si="55"/>
        <v>46241</v>
      </c>
      <c r="C4974" s="358"/>
      <c r="D4974" s="51"/>
      <c r="E4974" s="51"/>
      <c r="F4974" s="51"/>
      <c r="G4974" s="51"/>
    </row>
    <row r="4975" spans="1:7" ht="15" thickBot="1" x14ac:dyDescent="0.3">
      <c r="A4975" s="51"/>
      <c r="B4975" s="55">
        <f t="shared" si="55"/>
        <v>46242</v>
      </c>
      <c r="C4975" s="358"/>
      <c r="D4975" s="51"/>
      <c r="E4975" s="51"/>
      <c r="F4975" s="51"/>
      <c r="G4975" s="51"/>
    </row>
    <row r="4976" spans="1:7" ht="15" thickBot="1" x14ac:dyDescent="0.3">
      <c r="A4976" s="51"/>
      <c r="B4976" s="55">
        <f t="shared" si="55"/>
        <v>46243</v>
      </c>
      <c r="C4976" s="358"/>
      <c r="D4976" s="51"/>
      <c r="E4976" s="51"/>
      <c r="F4976" s="51"/>
      <c r="G4976" s="51"/>
    </row>
    <row r="4977" spans="1:7" ht="15" thickBot="1" x14ac:dyDescent="0.3">
      <c r="A4977" s="51"/>
      <c r="B4977" s="55">
        <f t="shared" si="55"/>
        <v>46244</v>
      </c>
      <c r="C4977" s="358"/>
      <c r="D4977" s="51"/>
      <c r="E4977" s="51"/>
      <c r="F4977" s="51"/>
      <c r="G4977" s="51"/>
    </row>
    <row r="4978" spans="1:7" ht="15" thickBot="1" x14ac:dyDescent="0.3">
      <c r="A4978" s="51"/>
      <c r="B4978" s="55">
        <f t="shared" ref="B4978:B5029" si="56">+B4977+1</f>
        <v>46245</v>
      </c>
      <c r="C4978" s="358"/>
      <c r="D4978" s="51"/>
      <c r="E4978" s="51"/>
      <c r="F4978" s="51"/>
      <c r="G4978" s="51"/>
    </row>
    <row r="4979" spans="1:7" ht="15" thickBot="1" x14ac:dyDescent="0.3">
      <c r="A4979" s="51"/>
      <c r="B4979" s="55">
        <f t="shared" si="56"/>
        <v>46246</v>
      </c>
      <c r="C4979" s="358"/>
      <c r="D4979" s="51"/>
      <c r="E4979" s="51"/>
      <c r="F4979" s="51"/>
      <c r="G4979" s="51"/>
    </row>
    <row r="4980" spans="1:7" ht="15" thickBot="1" x14ac:dyDescent="0.3">
      <c r="A4980" s="51"/>
      <c r="B4980" s="55">
        <f t="shared" si="56"/>
        <v>46247</v>
      </c>
      <c r="C4980" s="358"/>
      <c r="D4980" s="51"/>
      <c r="E4980" s="51"/>
      <c r="F4980" s="51"/>
      <c r="G4980" s="51"/>
    </row>
    <row r="4981" spans="1:7" ht="15" thickBot="1" x14ac:dyDescent="0.3">
      <c r="A4981" s="51"/>
      <c r="B4981" s="55">
        <f t="shared" si="56"/>
        <v>46248</v>
      </c>
      <c r="C4981" s="358"/>
      <c r="D4981" s="51"/>
      <c r="E4981" s="51"/>
      <c r="F4981" s="51"/>
      <c r="G4981" s="51"/>
    </row>
    <row r="4982" spans="1:7" ht="15" thickBot="1" x14ac:dyDescent="0.3">
      <c r="A4982" s="51"/>
      <c r="B4982" s="55">
        <f t="shared" si="56"/>
        <v>46249</v>
      </c>
      <c r="C4982" s="358"/>
      <c r="D4982" s="51"/>
      <c r="E4982" s="51"/>
      <c r="F4982" s="51"/>
      <c r="G4982" s="51"/>
    </row>
    <row r="4983" spans="1:7" ht="15" thickBot="1" x14ac:dyDescent="0.3">
      <c r="A4983" s="51"/>
      <c r="B4983" s="55">
        <f t="shared" si="56"/>
        <v>46250</v>
      </c>
      <c r="C4983" s="358"/>
      <c r="D4983" s="51"/>
      <c r="E4983" s="51"/>
      <c r="F4983" s="51"/>
      <c r="G4983" s="51"/>
    </row>
    <row r="4984" spans="1:7" ht="15" thickBot="1" x14ac:dyDescent="0.3">
      <c r="A4984" s="51"/>
      <c r="B4984" s="55">
        <f t="shared" si="56"/>
        <v>46251</v>
      </c>
      <c r="C4984" s="358"/>
      <c r="D4984" s="51"/>
      <c r="E4984" s="51"/>
      <c r="F4984" s="51"/>
      <c r="G4984" s="51"/>
    </row>
    <row r="4985" spans="1:7" ht="15" thickBot="1" x14ac:dyDescent="0.3">
      <c r="A4985" s="51"/>
      <c r="B4985" s="55">
        <f t="shared" si="56"/>
        <v>46252</v>
      </c>
      <c r="C4985" s="358"/>
      <c r="D4985" s="51"/>
      <c r="E4985" s="51"/>
      <c r="F4985" s="51"/>
      <c r="G4985" s="51"/>
    </row>
    <row r="4986" spans="1:7" ht="15" thickBot="1" x14ac:dyDescent="0.3">
      <c r="A4986" s="51"/>
      <c r="B4986" s="55">
        <f t="shared" si="56"/>
        <v>46253</v>
      </c>
      <c r="C4986" s="358"/>
      <c r="D4986" s="51"/>
      <c r="E4986" s="51"/>
      <c r="F4986" s="51"/>
      <c r="G4986" s="51"/>
    </row>
    <row r="4987" spans="1:7" ht="15" thickBot="1" x14ac:dyDescent="0.3">
      <c r="A4987" s="51"/>
      <c r="B4987" s="55">
        <f t="shared" si="56"/>
        <v>46254</v>
      </c>
      <c r="C4987" s="358"/>
      <c r="D4987" s="51"/>
      <c r="E4987" s="51"/>
      <c r="F4987" s="51"/>
      <c r="G4987" s="51"/>
    </row>
    <row r="4988" spans="1:7" ht="15" thickBot="1" x14ac:dyDescent="0.3">
      <c r="A4988" s="51"/>
      <c r="B4988" s="55">
        <f t="shared" si="56"/>
        <v>46255</v>
      </c>
      <c r="C4988" s="358"/>
      <c r="D4988" s="51"/>
      <c r="E4988" s="51"/>
      <c r="F4988" s="51"/>
      <c r="G4988" s="51"/>
    </row>
    <row r="4989" spans="1:7" ht="15" thickBot="1" x14ac:dyDescent="0.3">
      <c r="A4989" s="51"/>
      <c r="B4989" s="55">
        <f t="shared" si="56"/>
        <v>46256</v>
      </c>
      <c r="C4989" s="358"/>
      <c r="D4989" s="51"/>
      <c r="E4989" s="51"/>
      <c r="F4989" s="51"/>
      <c r="G4989" s="51"/>
    </row>
    <row r="4990" spans="1:7" ht="15" thickBot="1" x14ac:dyDescent="0.3">
      <c r="A4990" s="51"/>
      <c r="B4990" s="55">
        <f t="shared" si="56"/>
        <v>46257</v>
      </c>
      <c r="C4990" s="358"/>
      <c r="D4990" s="51"/>
      <c r="E4990" s="51"/>
      <c r="F4990" s="51"/>
      <c r="G4990" s="51"/>
    </row>
    <row r="4991" spans="1:7" ht="15" thickBot="1" x14ac:dyDescent="0.3">
      <c r="A4991" s="51"/>
      <c r="B4991" s="55">
        <f t="shared" si="56"/>
        <v>46258</v>
      </c>
      <c r="C4991" s="358"/>
      <c r="D4991" s="51"/>
      <c r="E4991" s="51"/>
      <c r="F4991" s="51"/>
      <c r="G4991" s="51"/>
    </row>
    <row r="4992" spans="1:7" ht="15" thickBot="1" x14ac:dyDescent="0.3">
      <c r="A4992" s="51"/>
      <c r="B4992" s="55">
        <f t="shared" si="56"/>
        <v>46259</v>
      </c>
      <c r="C4992" s="358"/>
      <c r="D4992" s="51"/>
      <c r="E4992" s="51"/>
      <c r="F4992" s="51"/>
      <c r="G4992" s="51"/>
    </row>
    <row r="4993" spans="1:7" ht="15" thickBot="1" x14ac:dyDescent="0.3">
      <c r="A4993" s="51"/>
      <c r="B4993" s="55">
        <f t="shared" si="56"/>
        <v>46260</v>
      </c>
      <c r="C4993" s="358"/>
      <c r="D4993" s="51"/>
      <c r="E4993" s="51"/>
      <c r="F4993" s="51"/>
      <c r="G4993" s="51"/>
    </row>
    <row r="4994" spans="1:7" ht="15" thickBot="1" x14ac:dyDescent="0.3">
      <c r="A4994" s="51"/>
      <c r="B4994" s="55">
        <f t="shared" si="56"/>
        <v>46261</v>
      </c>
      <c r="C4994" s="358"/>
      <c r="D4994" s="51"/>
      <c r="E4994" s="51"/>
      <c r="F4994" s="51"/>
      <c r="G4994" s="51"/>
    </row>
    <row r="4995" spans="1:7" ht="15" thickBot="1" x14ac:dyDescent="0.3">
      <c r="A4995" s="51"/>
      <c r="B4995" s="55">
        <f t="shared" si="56"/>
        <v>46262</v>
      </c>
      <c r="C4995" s="358"/>
      <c r="D4995" s="51"/>
      <c r="E4995" s="51"/>
      <c r="F4995" s="51"/>
      <c r="G4995" s="51"/>
    </row>
    <row r="4996" spans="1:7" ht="15" thickBot="1" x14ac:dyDescent="0.3">
      <c r="A4996" s="51"/>
      <c r="B4996" s="55">
        <f t="shared" si="56"/>
        <v>46263</v>
      </c>
      <c r="C4996" s="358"/>
      <c r="D4996" s="51"/>
      <c r="E4996" s="51"/>
      <c r="F4996" s="51"/>
      <c r="G4996" s="51"/>
    </row>
    <row r="4997" spans="1:7" ht="15" thickBot="1" x14ac:dyDescent="0.3">
      <c r="A4997" s="51"/>
      <c r="B4997" s="55">
        <f t="shared" si="56"/>
        <v>46264</v>
      </c>
      <c r="C4997" s="358"/>
      <c r="D4997" s="51"/>
      <c r="E4997" s="51"/>
      <c r="F4997" s="51"/>
      <c r="G4997" s="51"/>
    </row>
    <row r="4998" spans="1:7" ht="15" thickBot="1" x14ac:dyDescent="0.3">
      <c r="A4998" s="51"/>
      <c r="B4998" s="55">
        <f t="shared" si="56"/>
        <v>46265</v>
      </c>
      <c r="C4998" s="358"/>
      <c r="D4998" s="51"/>
      <c r="E4998" s="51"/>
      <c r="F4998" s="51"/>
      <c r="G4998" s="51"/>
    </row>
    <row r="4999" spans="1:7" ht="15" thickBot="1" x14ac:dyDescent="0.3">
      <c r="A4999" s="51"/>
      <c r="B4999" s="55">
        <f t="shared" si="56"/>
        <v>46266</v>
      </c>
      <c r="C4999" s="358"/>
      <c r="D4999" s="51"/>
      <c r="E4999" s="51"/>
      <c r="F4999" s="51"/>
      <c r="G4999" s="51"/>
    </row>
    <row r="5000" spans="1:7" ht="15" thickBot="1" x14ac:dyDescent="0.3">
      <c r="A5000" s="51"/>
      <c r="B5000" s="55">
        <f t="shared" si="56"/>
        <v>46267</v>
      </c>
      <c r="C5000" s="358"/>
      <c r="D5000" s="51"/>
      <c r="E5000" s="51"/>
      <c r="F5000" s="51"/>
      <c r="G5000" s="51"/>
    </row>
    <row r="5001" spans="1:7" ht="15" thickBot="1" x14ac:dyDescent="0.3">
      <c r="A5001" s="51"/>
      <c r="B5001" s="55">
        <f t="shared" si="56"/>
        <v>46268</v>
      </c>
      <c r="C5001" s="358"/>
      <c r="D5001" s="51"/>
      <c r="E5001" s="51"/>
      <c r="F5001" s="51"/>
      <c r="G5001" s="51"/>
    </row>
    <row r="5002" spans="1:7" ht="15" thickBot="1" x14ac:dyDescent="0.3">
      <c r="A5002" s="51"/>
      <c r="B5002" s="55">
        <f t="shared" si="56"/>
        <v>46269</v>
      </c>
      <c r="C5002" s="358"/>
      <c r="D5002" s="51"/>
      <c r="E5002" s="51"/>
      <c r="F5002" s="51"/>
      <c r="G5002" s="51"/>
    </row>
    <row r="5003" spans="1:7" ht="15" thickBot="1" x14ac:dyDescent="0.3">
      <c r="A5003" s="51"/>
      <c r="B5003" s="55">
        <f t="shared" si="56"/>
        <v>46270</v>
      </c>
      <c r="C5003" s="358"/>
      <c r="D5003" s="51"/>
      <c r="E5003" s="51"/>
      <c r="F5003" s="51"/>
      <c r="G5003" s="51"/>
    </row>
    <row r="5004" spans="1:7" ht="15" thickBot="1" x14ac:dyDescent="0.3">
      <c r="A5004" s="51"/>
      <c r="B5004" s="55">
        <f t="shared" si="56"/>
        <v>46271</v>
      </c>
      <c r="C5004" s="358"/>
      <c r="D5004" s="51"/>
      <c r="E5004" s="51"/>
      <c r="F5004" s="51"/>
      <c r="G5004" s="51"/>
    </row>
    <row r="5005" spans="1:7" ht="15" thickBot="1" x14ac:dyDescent="0.3">
      <c r="A5005" s="51"/>
      <c r="B5005" s="55">
        <f t="shared" si="56"/>
        <v>46272</v>
      </c>
      <c r="C5005" s="358"/>
      <c r="D5005" s="51"/>
      <c r="E5005" s="51"/>
      <c r="F5005" s="51"/>
      <c r="G5005" s="51"/>
    </row>
    <row r="5006" spans="1:7" ht="15" thickBot="1" x14ac:dyDescent="0.3">
      <c r="A5006" s="51"/>
      <c r="B5006" s="55">
        <f t="shared" si="56"/>
        <v>46273</v>
      </c>
      <c r="C5006" s="358"/>
      <c r="D5006" s="51"/>
      <c r="E5006" s="51"/>
      <c r="F5006" s="51"/>
      <c r="G5006" s="51"/>
    </row>
    <row r="5007" spans="1:7" ht="15" thickBot="1" x14ac:dyDescent="0.3">
      <c r="A5007" s="51"/>
      <c r="B5007" s="55">
        <f t="shared" si="56"/>
        <v>46274</v>
      </c>
      <c r="C5007" s="358"/>
      <c r="D5007" s="51"/>
      <c r="E5007" s="51"/>
      <c r="F5007" s="51"/>
      <c r="G5007" s="51"/>
    </row>
    <row r="5008" spans="1:7" ht="15" thickBot="1" x14ac:dyDescent="0.3">
      <c r="A5008" s="51"/>
      <c r="B5008" s="55">
        <f t="shared" si="56"/>
        <v>46275</v>
      </c>
      <c r="C5008" s="358"/>
      <c r="D5008" s="51"/>
      <c r="E5008" s="51"/>
      <c r="F5008" s="51"/>
      <c r="G5008" s="51"/>
    </row>
    <row r="5009" spans="1:7" ht="15" thickBot="1" x14ac:dyDescent="0.3">
      <c r="A5009" s="51"/>
      <c r="B5009" s="55">
        <f t="shared" si="56"/>
        <v>46276</v>
      </c>
      <c r="C5009" s="358"/>
      <c r="D5009" s="51"/>
      <c r="E5009" s="51"/>
      <c r="F5009" s="51"/>
      <c r="G5009" s="51"/>
    </row>
    <row r="5010" spans="1:7" ht="15" thickBot="1" x14ac:dyDescent="0.3">
      <c r="A5010" s="51"/>
      <c r="B5010" s="55">
        <f t="shared" si="56"/>
        <v>46277</v>
      </c>
      <c r="C5010" s="358"/>
      <c r="D5010" s="51"/>
      <c r="E5010" s="51"/>
      <c r="F5010" s="51"/>
      <c r="G5010" s="51"/>
    </row>
    <row r="5011" spans="1:7" ht="15" thickBot="1" x14ac:dyDescent="0.3">
      <c r="A5011" s="51"/>
      <c r="B5011" s="55">
        <f t="shared" si="56"/>
        <v>46278</v>
      </c>
      <c r="C5011" s="358"/>
      <c r="D5011" s="51"/>
      <c r="E5011" s="51"/>
      <c r="F5011" s="51"/>
      <c r="G5011" s="51"/>
    </row>
    <row r="5012" spans="1:7" ht="15" thickBot="1" x14ac:dyDescent="0.3">
      <c r="A5012" s="51"/>
      <c r="B5012" s="55">
        <f t="shared" si="56"/>
        <v>46279</v>
      </c>
      <c r="C5012" s="358"/>
      <c r="D5012" s="51"/>
      <c r="E5012" s="51"/>
      <c r="F5012" s="51"/>
      <c r="G5012" s="51"/>
    </row>
    <row r="5013" spans="1:7" ht="15" thickBot="1" x14ac:dyDescent="0.3">
      <c r="A5013" s="51"/>
      <c r="B5013" s="55">
        <f t="shared" si="56"/>
        <v>46280</v>
      </c>
      <c r="C5013" s="358"/>
      <c r="D5013" s="51"/>
      <c r="E5013" s="51"/>
      <c r="F5013" s="51"/>
      <c r="G5013" s="51"/>
    </row>
    <row r="5014" spans="1:7" ht="15" thickBot="1" x14ac:dyDescent="0.3">
      <c r="A5014" s="51"/>
      <c r="B5014" s="55">
        <f t="shared" si="56"/>
        <v>46281</v>
      </c>
      <c r="C5014" s="358"/>
      <c r="D5014" s="51"/>
      <c r="E5014" s="51"/>
      <c r="F5014" s="51"/>
      <c r="G5014" s="51"/>
    </row>
    <row r="5015" spans="1:7" ht="15" thickBot="1" x14ac:dyDescent="0.3">
      <c r="A5015" s="51"/>
      <c r="B5015" s="55">
        <f t="shared" si="56"/>
        <v>46282</v>
      </c>
      <c r="C5015" s="358"/>
      <c r="D5015" s="51"/>
      <c r="E5015" s="51"/>
      <c r="F5015" s="51"/>
      <c r="G5015" s="51"/>
    </row>
    <row r="5016" spans="1:7" ht="15" thickBot="1" x14ac:dyDescent="0.3">
      <c r="A5016" s="51"/>
      <c r="B5016" s="55">
        <f t="shared" si="56"/>
        <v>46283</v>
      </c>
      <c r="C5016" s="358"/>
      <c r="D5016" s="51"/>
      <c r="E5016" s="51"/>
      <c r="F5016" s="51"/>
      <c r="G5016" s="51"/>
    </row>
    <row r="5017" spans="1:7" ht="15" thickBot="1" x14ac:dyDescent="0.3">
      <c r="A5017" s="51"/>
      <c r="B5017" s="55">
        <f t="shared" si="56"/>
        <v>46284</v>
      </c>
      <c r="C5017" s="358"/>
      <c r="D5017" s="51"/>
      <c r="E5017" s="51"/>
      <c r="F5017" s="51"/>
      <c r="G5017" s="51"/>
    </row>
    <row r="5018" spans="1:7" ht="15" thickBot="1" x14ac:dyDescent="0.3">
      <c r="A5018" s="51"/>
      <c r="B5018" s="55">
        <f t="shared" si="56"/>
        <v>46285</v>
      </c>
      <c r="C5018" s="358"/>
      <c r="D5018" s="51"/>
      <c r="E5018" s="51"/>
      <c r="F5018" s="51"/>
      <c r="G5018" s="51"/>
    </row>
    <row r="5019" spans="1:7" ht="15" thickBot="1" x14ac:dyDescent="0.3">
      <c r="A5019" s="51"/>
      <c r="B5019" s="55">
        <f t="shared" si="56"/>
        <v>46286</v>
      </c>
      <c r="C5019" s="358"/>
      <c r="D5019" s="51"/>
      <c r="E5019" s="51"/>
      <c r="F5019" s="51"/>
      <c r="G5019" s="51"/>
    </row>
    <row r="5020" spans="1:7" ht="15" thickBot="1" x14ac:dyDescent="0.3">
      <c r="A5020" s="51"/>
      <c r="B5020" s="55">
        <f t="shared" si="56"/>
        <v>46287</v>
      </c>
      <c r="C5020" s="358"/>
      <c r="D5020" s="51"/>
      <c r="E5020" s="51"/>
      <c r="F5020" s="51"/>
      <c r="G5020" s="51"/>
    </row>
    <row r="5021" spans="1:7" ht="15" thickBot="1" x14ac:dyDescent="0.3">
      <c r="A5021" s="51"/>
      <c r="B5021" s="55">
        <f t="shared" si="56"/>
        <v>46288</v>
      </c>
      <c r="C5021" s="358"/>
      <c r="D5021" s="51"/>
      <c r="E5021" s="51"/>
      <c r="F5021" s="51"/>
      <c r="G5021" s="51"/>
    </row>
    <row r="5022" spans="1:7" ht="15" thickBot="1" x14ac:dyDescent="0.3">
      <c r="A5022" s="51"/>
      <c r="B5022" s="55">
        <f t="shared" si="56"/>
        <v>46289</v>
      </c>
      <c r="C5022" s="358"/>
      <c r="D5022" s="51"/>
      <c r="E5022" s="51"/>
      <c r="F5022" s="51"/>
      <c r="G5022" s="51"/>
    </row>
    <row r="5023" spans="1:7" ht="15" thickBot="1" x14ac:dyDescent="0.3">
      <c r="A5023" s="51"/>
      <c r="B5023" s="55">
        <f t="shared" si="56"/>
        <v>46290</v>
      </c>
      <c r="C5023" s="358"/>
      <c r="D5023" s="51"/>
      <c r="E5023" s="51"/>
      <c r="F5023" s="51"/>
      <c r="G5023" s="51"/>
    </row>
    <row r="5024" spans="1:7" ht="15" thickBot="1" x14ac:dyDescent="0.3">
      <c r="A5024" s="51"/>
      <c r="B5024" s="55">
        <f t="shared" si="56"/>
        <v>46291</v>
      </c>
      <c r="C5024" s="358"/>
      <c r="D5024" s="51"/>
      <c r="E5024" s="51"/>
      <c r="F5024" s="51"/>
      <c r="G5024" s="51"/>
    </row>
    <row r="5025" spans="1:7" ht="15" thickBot="1" x14ac:dyDescent="0.3">
      <c r="A5025" s="51"/>
      <c r="B5025" s="55">
        <f t="shared" si="56"/>
        <v>46292</v>
      </c>
      <c r="C5025" s="358"/>
      <c r="D5025" s="51"/>
      <c r="E5025" s="51"/>
      <c r="F5025" s="51"/>
      <c r="G5025" s="51"/>
    </row>
    <row r="5026" spans="1:7" ht="15" thickBot="1" x14ac:dyDescent="0.3">
      <c r="A5026" s="51"/>
      <c r="B5026" s="55">
        <f t="shared" si="56"/>
        <v>46293</v>
      </c>
      <c r="C5026" s="358"/>
      <c r="D5026" s="51"/>
      <c r="E5026" s="51"/>
      <c r="F5026" s="51"/>
      <c r="G5026" s="51"/>
    </row>
    <row r="5027" spans="1:7" ht="15" thickBot="1" x14ac:dyDescent="0.3">
      <c r="A5027" s="51"/>
      <c r="B5027" s="55">
        <f t="shared" si="56"/>
        <v>46294</v>
      </c>
      <c r="C5027" s="358"/>
      <c r="D5027" s="51"/>
      <c r="E5027" s="51"/>
      <c r="F5027" s="51"/>
      <c r="G5027" s="51"/>
    </row>
    <row r="5028" spans="1:7" ht="15" thickBot="1" x14ac:dyDescent="0.3">
      <c r="A5028" s="51"/>
      <c r="B5028" s="55">
        <f t="shared" si="56"/>
        <v>46295</v>
      </c>
      <c r="C5028" s="358"/>
      <c r="D5028" s="51"/>
      <c r="E5028" s="51"/>
      <c r="F5028" s="51"/>
      <c r="G5028" s="51"/>
    </row>
    <row r="5029" spans="1:7" ht="15" thickBot="1" x14ac:dyDescent="0.3">
      <c r="A5029" s="51"/>
      <c r="B5029" s="55">
        <f t="shared" si="56"/>
        <v>46296</v>
      </c>
      <c r="C5029" s="358"/>
      <c r="D5029" s="51"/>
      <c r="E5029" s="51"/>
      <c r="F5029" s="51"/>
      <c r="G5029" s="51"/>
    </row>
    <row r="5030" spans="1:7" ht="15" thickBot="1" x14ac:dyDescent="0.3">
      <c r="A5030" s="51"/>
      <c r="B5030" s="55">
        <f t="shared" si="51"/>
        <v>46297</v>
      </c>
      <c r="C5030" s="358"/>
      <c r="D5030" s="51"/>
      <c r="E5030" s="51"/>
      <c r="F5030" s="51"/>
      <c r="G5030" s="51"/>
    </row>
    <row r="5031" spans="1:7" ht="15" thickBot="1" x14ac:dyDescent="0.3">
      <c r="A5031" s="51"/>
      <c r="B5031" s="55">
        <f t="shared" si="51"/>
        <v>46298</v>
      </c>
      <c r="C5031" s="358"/>
      <c r="D5031" s="51"/>
      <c r="E5031" s="51"/>
      <c r="F5031" s="51"/>
      <c r="G5031" s="51"/>
    </row>
    <row r="5032" spans="1:7" ht="15" thickBot="1" x14ac:dyDescent="0.3">
      <c r="A5032" s="51"/>
      <c r="B5032" s="55">
        <f t="shared" si="51"/>
        <v>46299</v>
      </c>
      <c r="C5032" s="358"/>
      <c r="D5032" s="51"/>
      <c r="E5032" s="51"/>
      <c r="F5032" s="51"/>
      <c r="G5032" s="51"/>
    </row>
    <row r="5033" spans="1:7" ht="15" thickBot="1" x14ac:dyDescent="0.3">
      <c r="A5033" s="51"/>
      <c r="B5033" s="55">
        <f t="shared" si="51"/>
        <v>46300</v>
      </c>
      <c r="C5033" s="358"/>
      <c r="D5033" s="51"/>
      <c r="E5033" s="51"/>
      <c r="F5033" s="51"/>
      <c r="G5033" s="51"/>
    </row>
    <row r="5034" spans="1:7" ht="15" thickBot="1" x14ac:dyDescent="0.3">
      <c r="A5034" s="51"/>
      <c r="B5034" s="55">
        <f t="shared" si="51"/>
        <v>46301</v>
      </c>
      <c r="C5034" s="358"/>
      <c r="D5034" s="51"/>
      <c r="E5034" s="51"/>
      <c r="F5034" s="51"/>
      <c r="G5034" s="51"/>
    </row>
    <row r="5035" spans="1:7" ht="22.5" customHeight="1" x14ac:dyDescent="0.25">
      <c r="A5035" s="51"/>
      <c r="B5035" s="59"/>
      <c r="C5035" s="60"/>
      <c r="D5035" s="59"/>
      <c r="E5035" s="59"/>
      <c r="F5035" s="59"/>
      <c r="G5035" s="59"/>
    </row>
    <row r="5036" spans="1:7" x14ac:dyDescent="0.25">
      <c r="A5036" s="51"/>
      <c r="B5036" s="51"/>
      <c r="C5036" s="52"/>
      <c r="D5036" s="51"/>
      <c r="E5036" s="51"/>
      <c r="F5036" s="51"/>
      <c r="G5036" s="51"/>
    </row>
    <row r="5037" spans="1:7" x14ac:dyDescent="0.25">
      <c r="A5037" s="51"/>
      <c r="B5037" s="51"/>
      <c r="C5037" s="52"/>
      <c r="D5037" s="51"/>
      <c r="E5037" s="51"/>
      <c r="F5037" s="51"/>
      <c r="G5037" s="51"/>
    </row>
    <row r="5038" spans="1:7" x14ac:dyDescent="0.25">
      <c r="A5038" s="51"/>
      <c r="B5038" s="51"/>
      <c r="C5038" s="52"/>
      <c r="D5038" s="51"/>
      <c r="E5038" s="51"/>
      <c r="F5038" s="51"/>
      <c r="G5038" s="51"/>
    </row>
    <row r="5039" spans="1:7" x14ac:dyDescent="0.25">
      <c r="A5039" s="51"/>
      <c r="B5039" s="51"/>
      <c r="C5039" s="52"/>
      <c r="D5039" s="51"/>
      <c r="E5039" s="51"/>
      <c r="F5039" s="51"/>
      <c r="G5039" s="51"/>
    </row>
    <row r="5040" spans="1:7" x14ac:dyDescent="0.25">
      <c r="A5040" s="51"/>
      <c r="B5040" s="51"/>
      <c r="C5040" s="52"/>
      <c r="D5040" s="51"/>
      <c r="E5040" s="51"/>
      <c r="F5040" s="51"/>
      <c r="G5040" s="51"/>
    </row>
    <row r="5041" spans="1:7" x14ac:dyDescent="0.25">
      <c r="A5041" s="51"/>
      <c r="B5041" s="51"/>
      <c r="C5041" s="52"/>
      <c r="D5041" s="51"/>
      <c r="E5041" s="51"/>
      <c r="F5041" s="51"/>
      <c r="G5041" s="51"/>
    </row>
    <row r="5042" spans="1:7" x14ac:dyDescent="0.25">
      <c r="A5042" s="51"/>
      <c r="B5042" s="51"/>
      <c r="C5042" s="52"/>
      <c r="D5042" s="51"/>
      <c r="E5042" s="51"/>
      <c r="F5042" s="51"/>
      <c r="G5042" s="51"/>
    </row>
    <row r="5043" spans="1:7" x14ac:dyDescent="0.25">
      <c r="A5043" s="51"/>
      <c r="B5043" s="51"/>
      <c r="C5043" s="52"/>
      <c r="D5043" s="51"/>
      <c r="E5043" s="51"/>
      <c r="F5043" s="51"/>
      <c r="G5043" s="51"/>
    </row>
    <row r="5044" spans="1:7" x14ac:dyDescent="0.25">
      <c r="A5044" s="51"/>
      <c r="B5044" s="51"/>
      <c r="C5044" s="52"/>
      <c r="D5044" s="51"/>
      <c r="E5044" s="51"/>
      <c r="F5044" s="51"/>
      <c r="G5044" s="51"/>
    </row>
    <row r="5045" spans="1:7" x14ac:dyDescent="0.25">
      <c r="A5045" s="51"/>
      <c r="B5045" s="51"/>
      <c r="C5045" s="52"/>
      <c r="D5045" s="51"/>
      <c r="E5045" s="51"/>
      <c r="F5045" s="51"/>
      <c r="G5045" s="51"/>
    </row>
    <row r="5046" spans="1:7" x14ac:dyDescent="0.25">
      <c r="A5046" s="51"/>
      <c r="B5046" s="51"/>
      <c r="C5046" s="52"/>
      <c r="D5046" s="51"/>
      <c r="E5046" s="51"/>
      <c r="F5046" s="51"/>
      <c r="G5046" s="51"/>
    </row>
    <row r="5047" spans="1:7" x14ac:dyDescent="0.25">
      <c r="A5047" s="51"/>
      <c r="B5047" s="51"/>
      <c r="C5047" s="52"/>
      <c r="D5047" s="51"/>
      <c r="E5047" s="51"/>
      <c r="F5047" s="51"/>
      <c r="G5047" s="51"/>
    </row>
    <row r="5048" spans="1:7" x14ac:dyDescent="0.25">
      <c r="A5048" s="51"/>
      <c r="B5048" s="51"/>
      <c r="C5048" s="52"/>
      <c r="D5048" s="51"/>
      <c r="E5048" s="51"/>
      <c r="F5048" s="51"/>
      <c r="G5048" s="51"/>
    </row>
    <row r="5049" spans="1:7" x14ac:dyDescent="0.25">
      <c r="A5049" s="51"/>
      <c r="B5049" s="51"/>
      <c r="C5049" s="52"/>
      <c r="D5049" s="51"/>
      <c r="E5049" s="51"/>
      <c r="F5049" s="51"/>
      <c r="G5049" s="51"/>
    </row>
    <row r="5050" spans="1:7" x14ac:dyDescent="0.25">
      <c r="A5050" s="51"/>
      <c r="B5050" s="51"/>
      <c r="C5050" s="52"/>
      <c r="D5050" s="51"/>
      <c r="E5050" s="51"/>
      <c r="F5050" s="51"/>
      <c r="G5050" s="51"/>
    </row>
    <row r="5051" spans="1:7" x14ac:dyDescent="0.25">
      <c r="A5051" s="51"/>
      <c r="B5051" s="51"/>
      <c r="C5051" s="52"/>
      <c r="D5051" s="51"/>
      <c r="E5051" s="51"/>
      <c r="F5051" s="51"/>
      <c r="G5051" s="51"/>
    </row>
    <row r="5052" spans="1:7" x14ac:dyDescent="0.25">
      <c r="A5052" s="51"/>
      <c r="B5052" s="51"/>
      <c r="C5052" s="52"/>
      <c r="D5052" s="51"/>
      <c r="E5052" s="51"/>
      <c r="F5052" s="51"/>
      <c r="G5052" s="51"/>
    </row>
    <row r="5053" spans="1:7" x14ac:dyDescent="0.25">
      <c r="A5053" s="51"/>
      <c r="B5053" s="51"/>
      <c r="C5053" s="52"/>
      <c r="D5053" s="51"/>
      <c r="E5053" s="51"/>
      <c r="F5053" s="51"/>
      <c r="G5053" s="51"/>
    </row>
    <row r="5054" spans="1:7" x14ac:dyDescent="0.25">
      <c r="A5054" s="51"/>
      <c r="B5054" s="51"/>
      <c r="C5054" s="52"/>
      <c r="D5054" s="51"/>
      <c r="E5054" s="51"/>
      <c r="F5054" s="51"/>
      <c r="G5054" s="51"/>
    </row>
    <row r="5055" spans="1:7" x14ac:dyDescent="0.25">
      <c r="A5055" s="51"/>
      <c r="B5055" s="51"/>
      <c r="C5055" s="52"/>
      <c r="D5055" s="51"/>
      <c r="E5055" s="51"/>
      <c r="F5055" s="51"/>
      <c r="G5055" s="51"/>
    </row>
    <row r="5056" spans="1:7" x14ac:dyDescent="0.25">
      <c r="A5056" s="51"/>
      <c r="B5056" s="51"/>
      <c r="C5056" s="52"/>
      <c r="D5056" s="51"/>
      <c r="E5056" s="51"/>
      <c r="F5056" s="51"/>
      <c r="G5056" s="51"/>
    </row>
    <row r="5057" spans="1:7" x14ac:dyDescent="0.25">
      <c r="A5057" s="51"/>
      <c r="B5057" s="51"/>
      <c r="C5057" s="52"/>
      <c r="D5057" s="51"/>
      <c r="E5057" s="51"/>
      <c r="F5057" s="51"/>
      <c r="G5057" s="51"/>
    </row>
    <row r="5058" spans="1:7" x14ac:dyDescent="0.25">
      <c r="A5058" s="51"/>
      <c r="B5058" s="51"/>
      <c r="C5058" s="52"/>
      <c r="D5058" s="51"/>
      <c r="E5058" s="51"/>
      <c r="F5058" s="51"/>
      <c r="G5058" s="51"/>
    </row>
    <row r="5059" spans="1:7" x14ac:dyDescent="0.25">
      <c r="A5059" s="51"/>
      <c r="B5059" s="51"/>
      <c r="C5059" s="52"/>
      <c r="D5059" s="51"/>
      <c r="E5059" s="51"/>
      <c r="F5059" s="51"/>
      <c r="G5059" s="51"/>
    </row>
    <row r="5060" spans="1:7" x14ac:dyDescent="0.25">
      <c r="A5060" s="51"/>
      <c r="B5060" s="51"/>
      <c r="C5060" s="52"/>
      <c r="D5060" s="51"/>
      <c r="E5060" s="51"/>
      <c r="F5060" s="51"/>
      <c r="G5060" s="51"/>
    </row>
    <row r="5061" spans="1:7" x14ac:dyDescent="0.25">
      <c r="A5061" s="51"/>
      <c r="B5061" s="51"/>
      <c r="C5061" s="52"/>
      <c r="D5061" s="51"/>
      <c r="E5061" s="51"/>
      <c r="F5061" s="51"/>
      <c r="G5061" s="51"/>
    </row>
    <row r="5062" spans="1:7" x14ac:dyDescent="0.25">
      <c r="A5062" s="51"/>
      <c r="B5062" s="51"/>
      <c r="C5062" s="52"/>
      <c r="D5062" s="51"/>
      <c r="E5062" s="51"/>
      <c r="F5062" s="51"/>
      <c r="G5062" s="51"/>
    </row>
    <row r="5063" spans="1:7" x14ac:dyDescent="0.25">
      <c r="A5063" s="51"/>
      <c r="B5063" s="51"/>
      <c r="C5063" s="52"/>
      <c r="D5063" s="51"/>
      <c r="E5063" s="51"/>
      <c r="F5063" s="51"/>
      <c r="G5063" s="51"/>
    </row>
    <row r="5064" spans="1:7" x14ac:dyDescent="0.25">
      <c r="A5064" s="51"/>
      <c r="B5064" s="51"/>
      <c r="C5064" s="52"/>
      <c r="D5064" s="51"/>
      <c r="E5064" s="51"/>
      <c r="F5064" s="51"/>
      <c r="G5064" s="51"/>
    </row>
    <row r="5065" spans="1:7" x14ac:dyDescent="0.25">
      <c r="A5065" s="51"/>
      <c r="B5065" s="51"/>
      <c r="C5065" s="52"/>
      <c r="D5065" s="51"/>
      <c r="E5065" s="51"/>
      <c r="F5065" s="51"/>
      <c r="G5065" s="51"/>
    </row>
    <row r="5066" spans="1:7" x14ac:dyDescent="0.25">
      <c r="A5066" s="51"/>
      <c r="B5066" s="51"/>
      <c r="C5066" s="52"/>
      <c r="D5066" s="51"/>
      <c r="E5066" s="51"/>
      <c r="F5066" s="51"/>
      <c r="G5066" s="51"/>
    </row>
    <row r="5067" spans="1:7" x14ac:dyDescent="0.25">
      <c r="A5067" s="51"/>
      <c r="B5067" s="51"/>
      <c r="C5067" s="52"/>
      <c r="D5067" s="51"/>
      <c r="E5067" s="51"/>
      <c r="F5067" s="51"/>
      <c r="G5067" s="51"/>
    </row>
    <row r="5068" spans="1:7" x14ac:dyDescent="0.25">
      <c r="A5068" s="51"/>
      <c r="B5068" s="51"/>
      <c r="C5068" s="52"/>
      <c r="D5068" s="51"/>
      <c r="E5068" s="51"/>
      <c r="F5068" s="51"/>
      <c r="G5068" s="51"/>
    </row>
    <row r="5069" spans="1:7" x14ac:dyDescent="0.25">
      <c r="A5069" s="51"/>
      <c r="B5069" s="51"/>
      <c r="C5069" s="52"/>
      <c r="D5069" s="51"/>
      <c r="E5069" s="51"/>
      <c r="F5069" s="51"/>
      <c r="G5069" s="51"/>
    </row>
    <row r="5070" spans="1:7" x14ac:dyDescent="0.25">
      <c r="A5070" s="51"/>
      <c r="B5070" s="51"/>
      <c r="C5070" s="52"/>
      <c r="D5070" s="51"/>
      <c r="E5070" s="51"/>
      <c r="F5070" s="51"/>
      <c r="G5070" s="51"/>
    </row>
    <row r="5071" spans="1:7" x14ac:dyDescent="0.25">
      <c r="A5071" s="51"/>
      <c r="B5071" s="51"/>
      <c r="C5071" s="52"/>
      <c r="D5071" s="51"/>
      <c r="E5071" s="51"/>
      <c r="F5071" s="51"/>
      <c r="G5071" s="51"/>
    </row>
    <row r="5072" spans="1:7" x14ac:dyDescent="0.25">
      <c r="A5072" s="51"/>
      <c r="B5072" s="51"/>
      <c r="C5072" s="52"/>
      <c r="D5072" s="51"/>
      <c r="E5072" s="51"/>
      <c r="F5072" s="51"/>
      <c r="G5072" s="51"/>
    </row>
    <row r="5073" spans="1:7" x14ac:dyDescent="0.25">
      <c r="A5073" s="51"/>
      <c r="B5073" s="51"/>
      <c r="C5073" s="52"/>
      <c r="D5073" s="51"/>
      <c r="E5073" s="51"/>
      <c r="F5073" s="51"/>
      <c r="G5073" s="51"/>
    </row>
    <row r="5074" spans="1:7" x14ac:dyDescent="0.25">
      <c r="A5074" s="51"/>
      <c r="B5074" s="51"/>
      <c r="C5074" s="52"/>
      <c r="D5074" s="51"/>
      <c r="E5074" s="51"/>
      <c r="F5074" s="51"/>
      <c r="G5074" s="51"/>
    </row>
    <row r="5075" spans="1:7" x14ac:dyDescent="0.25">
      <c r="A5075" s="51"/>
      <c r="B5075" s="51"/>
      <c r="C5075" s="52"/>
      <c r="D5075" s="51"/>
      <c r="E5075" s="51"/>
      <c r="F5075" s="51"/>
      <c r="G5075" s="51"/>
    </row>
    <row r="5076" spans="1:7" x14ac:dyDescent="0.25">
      <c r="A5076" s="51"/>
      <c r="B5076" s="51"/>
      <c r="C5076" s="52"/>
      <c r="D5076" s="51"/>
      <c r="E5076" s="51"/>
      <c r="F5076" s="51"/>
      <c r="G5076" s="51"/>
    </row>
    <row r="5077" spans="1:7" x14ac:dyDescent="0.25">
      <c r="A5077" s="51"/>
      <c r="B5077" s="51"/>
      <c r="C5077" s="52"/>
      <c r="D5077" s="51"/>
      <c r="E5077" s="51"/>
      <c r="F5077" s="51"/>
      <c r="G5077" s="51"/>
    </row>
    <row r="5078" spans="1:7" x14ac:dyDescent="0.25">
      <c r="A5078" s="51"/>
      <c r="B5078" s="51"/>
      <c r="C5078" s="52"/>
      <c r="D5078" s="51"/>
      <c r="E5078" s="51"/>
      <c r="F5078" s="51"/>
      <c r="G5078" s="51"/>
    </row>
    <row r="5079" spans="1:7" x14ac:dyDescent="0.25">
      <c r="A5079" s="51"/>
      <c r="B5079" s="51"/>
      <c r="C5079" s="52"/>
      <c r="D5079" s="51"/>
      <c r="E5079" s="51"/>
      <c r="F5079" s="51"/>
      <c r="G5079" s="51"/>
    </row>
    <row r="5080" spans="1:7" x14ac:dyDescent="0.25">
      <c r="A5080" s="51"/>
      <c r="B5080" s="51"/>
      <c r="C5080" s="52"/>
      <c r="D5080" s="51"/>
      <c r="E5080" s="51"/>
      <c r="F5080" s="51"/>
      <c r="G5080" s="51"/>
    </row>
    <row r="5081" spans="1:7" x14ac:dyDescent="0.25">
      <c r="A5081" s="51"/>
      <c r="B5081" s="51"/>
      <c r="C5081" s="52"/>
      <c r="D5081" s="51"/>
      <c r="E5081" s="51"/>
      <c r="F5081" s="51"/>
      <c r="G5081" s="51"/>
    </row>
    <row r="5082" spans="1:7" x14ac:dyDescent="0.25">
      <c r="A5082" s="51"/>
      <c r="B5082" s="51"/>
      <c r="C5082" s="52"/>
      <c r="D5082" s="51"/>
      <c r="E5082" s="51"/>
      <c r="F5082" s="51"/>
      <c r="G5082" s="51"/>
    </row>
    <row r="5083" spans="1:7" x14ac:dyDescent="0.25">
      <c r="A5083" s="51"/>
      <c r="B5083" s="51"/>
      <c r="C5083" s="52"/>
      <c r="D5083" s="51"/>
      <c r="E5083" s="51"/>
      <c r="F5083" s="51"/>
      <c r="G5083" s="51"/>
    </row>
    <row r="5084" spans="1:7" x14ac:dyDescent="0.25">
      <c r="A5084" s="51"/>
      <c r="B5084" s="51"/>
      <c r="C5084" s="52"/>
      <c r="D5084" s="51"/>
      <c r="E5084" s="51"/>
      <c r="F5084" s="51"/>
      <c r="G5084" s="51"/>
    </row>
    <row r="5085" spans="1:7" x14ac:dyDescent="0.25">
      <c r="A5085" s="51"/>
      <c r="B5085" s="51"/>
      <c r="C5085" s="52"/>
      <c r="D5085" s="51"/>
      <c r="E5085" s="51"/>
      <c r="F5085" s="51"/>
      <c r="G5085" s="51"/>
    </row>
    <row r="5086" spans="1:7" x14ac:dyDescent="0.25">
      <c r="A5086" s="51"/>
      <c r="B5086" s="51"/>
      <c r="C5086" s="52"/>
      <c r="D5086" s="51"/>
      <c r="E5086" s="51"/>
      <c r="F5086" s="51"/>
      <c r="G5086" s="51"/>
    </row>
    <row r="5087" spans="1:7" x14ac:dyDescent="0.25">
      <c r="A5087" s="51"/>
      <c r="B5087" s="51"/>
      <c r="C5087" s="52"/>
      <c r="D5087" s="51"/>
      <c r="E5087" s="51"/>
      <c r="F5087" s="51"/>
      <c r="G5087" s="51"/>
    </row>
    <row r="5088" spans="1:7" x14ac:dyDescent="0.25">
      <c r="A5088" s="51"/>
      <c r="B5088" s="51"/>
      <c r="C5088" s="52"/>
      <c r="D5088" s="51"/>
      <c r="E5088" s="51"/>
      <c r="F5088" s="51"/>
      <c r="G5088" s="51"/>
    </row>
    <row r="5089" spans="1:7" x14ac:dyDescent="0.25">
      <c r="A5089" s="51"/>
      <c r="B5089" s="51"/>
      <c r="C5089" s="52"/>
      <c r="D5089" s="51"/>
      <c r="E5089" s="51"/>
      <c r="F5089" s="51"/>
      <c r="G5089" s="51"/>
    </row>
    <row r="5090" spans="1:7" x14ac:dyDescent="0.25">
      <c r="A5090" s="51"/>
      <c r="B5090" s="51"/>
      <c r="C5090" s="52"/>
      <c r="D5090" s="51"/>
      <c r="E5090" s="51"/>
      <c r="F5090" s="51"/>
      <c r="G5090" s="51"/>
    </row>
    <row r="5091" spans="1:7" x14ac:dyDescent="0.25">
      <c r="A5091" s="51"/>
      <c r="B5091" s="51"/>
      <c r="C5091" s="52"/>
      <c r="D5091" s="51"/>
      <c r="E5091" s="51"/>
      <c r="F5091" s="51"/>
      <c r="G5091" s="51"/>
    </row>
    <row r="5092" spans="1:7" x14ac:dyDescent="0.25">
      <c r="A5092" s="51"/>
      <c r="B5092" s="51"/>
      <c r="C5092" s="52"/>
      <c r="D5092" s="51"/>
      <c r="E5092" s="51"/>
      <c r="F5092" s="51"/>
      <c r="G5092" s="51"/>
    </row>
    <row r="5093" spans="1:7" x14ac:dyDescent="0.25">
      <c r="A5093" s="51"/>
      <c r="B5093" s="51"/>
      <c r="C5093" s="52"/>
      <c r="D5093" s="51"/>
      <c r="E5093" s="51"/>
      <c r="F5093" s="51"/>
      <c r="G5093" s="51"/>
    </row>
    <row r="5094" spans="1:7" x14ac:dyDescent="0.25">
      <c r="A5094" s="51"/>
      <c r="B5094" s="51"/>
      <c r="C5094" s="52"/>
      <c r="D5094" s="51"/>
      <c r="E5094" s="51"/>
      <c r="F5094" s="51"/>
      <c r="G5094" s="51"/>
    </row>
    <row r="5095" spans="1:7" x14ac:dyDescent="0.25">
      <c r="A5095" s="51"/>
      <c r="B5095" s="51"/>
      <c r="C5095" s="52"/>
      <c r="D5095" s="51"/>
      <c r="E5095" s="51"/>
      <c r="F5095" s="51"/>
      <c r="G5095" s="51"/>
    </row>
    <row r="5096" spans="1:7" x14ac:dyDescent="0.25">
      <c r="A5096" s="51"/>
      <c r="B5096" s="51"/>
      <c r="C5096" s="52"/>
      <c r="D5096" s="51"/>
      <c r="E5096" s="51"/>
      <c r="F5096" s="51"/>
      <c r="G5096" s="51"/>
    </row>
    <row r="5097" spans="1:7" x14ac:dyDescent="0.25">
      <c r="A5097" s="51"/>
      <c r="B5097" s="51"/>
      <c r="C5097" s="52"/>
      <c r="D5097" s="51"/>
      <c r="E5097" s="51"/>
      <c r="F5097" s="51"/>
      <c r="G5097" s="51"/>
    </row>
    <row r="5098" spans="1:7" x14ac:dyDescent="0.25">
      <c r="A5098" s="51"/>
      <c r="B5098" s="51"/>
      <c r="C5098" s="52"/>
      <c r="D5098" s="51"/>
      <c r="E5098" s="51"/>
      <c r="F5098" s="51"/>
      <c r="G5098" s="51"/>
    </row>
    <row r="5099" spans="1:7" x14ac:dyDescent="0.25">
      <c r="A5099" s="51"/>
      <c r="B5099" s="51"/>
      <c r="C5099" s="52"/>
      <c r="D5099" s="51"/>
      <c r="E5099" s="51"/>
      <c r="F5099" s="51"/>
      <c r="G5099" s="51"/>
    </row>
    <row r="5100" spans="1:7" x14ac:dyDescent="0.25">
      <c r="A5100" s="51"/>
      <c r="B5100" s="51"/>
      <c r="C5100" s="52"/>
      <c r="D5100" s="51"/>
      <c r="E5100" s="51"/>
      <c r="F5100" s="51"/>
      <c r="G5100" s="51"/>
    </row>
    <row r="5101" spans="1:7" x14ac:dyDescent="0.25">
      <c r="A5101" s="51"/>
      <c r="B5101" s="51"/>
      <c r="C5101" s="52"/>
      <c r="D5101" s="51"/>
      <c r="E5101" s="51"/>
      <c r="F5101" s="51"/>
      <c r="G5101" s="51"/>
    </row>
    <row r="5102" spans="1:7" x14ac:dyDescent="0.25">
      <c r="A5102" s="51"/>
      <c r="B5102" s="51"/>
      <c r="C5102" s="52"/>
      <c r="D5102" s="51"/>
      <c r="E5102" s="51"/>
      <c r="F5102" s="51"/>
      <c r="G5102" s="51"/>
    </row>
    <row r="5103" spans="1:7" x14ac:dyDescent="0.25">
      <c r="A5103" s="51"/>
      <c r="B5103" s="51"/>
      <c r="C5103" s="52"/>
      <c r="D5103" s="51"/>
      <c r="E5103" s="51"/>
      <c r="F5103" s="51"/>
      <c r="G5103" s="51"/>
    </row>
    <row r="5104" spans="1:7" x14ac:dyDescent="0.25">
      <c r="A5104" s="51"/>
      <c r="B5104" s="51"/>
      <c r="C5104" s="52"/>
      <c r="D5104" s="51"/>
      <c r="E5104" s="51"/>
      <c r="F5104" s="51"/>
      <c r="G5104" s="51"/>
    </row>
    <row r="5105" spans="1:7" x14ac:dyDescent="0.25">
      <c r="A5105" s="51"/>
      <c r="B5105" s="51"/>
      <c r="C5105" s="52"/>
      <c r="D5105" s="51"/>
      <c r="E5105" s="51"/>
      <c r="F5105" s="51"/>
      <c r="G5105" s="51"/>
    </row>
    <row r="5106" spans="1:7" x14ac:dyDescent="0.25">
      <c r="A5106" s="51"/>
      <c r="B5106" s="51"/>
      <c r="C5106" s="52"/>
      <c r="D5106" s="51"/>
      <c r="E5106" s="51"/>
      <c r="F5106" s="51"/>
      <c r="G5106" s="51"/>
    </row>
    <row r="5107" spans="1:7" x14ac:dyDescent="0.25">
      <c r="A5107" s="51"/>
      <c r="B5107" s="51"/>
      <c r="C5107" s="52"/>
      <c r="D5107" s="51"/>
      <c r="E5107" s="51"/>
      <c r="F5107" s="51"/>
      <c r="G5107" s="51"/>
    </row>
    <row r="5108" spans="1:7" x14ac:dyDescent="0.25">
      <c r="A5108" s="51"/>
      <c r="B5108" s="51"/>
      <c r="C5108" s="52"/>
      <c r="D5108" s="51"/>
      <c r="E5108" s="51"/>
      <c r="F5108" s="51"/>
      <c r="G5108" s="51"/>
    </row>
    <row r="5109" spans="1:7" x14ac:dyDescent="0.25">
      <c r="A5109" s="51"/>
      <c r="B5109" s="51"/>
      <c r="C5109" s="52"/>
      <c r="D5109" s="51"/>
      <c r="E5109" s="51"/>
      <c r="F5109" s="51"/>
      <c r="G5109" s="51"/>
    </row>
    <row r="5110" spans="1:7" x14ac:dyDescent="0.25">
      <c r="A5110" s="51"/>
      <c r="B5110" s="51"/>
      <c r="C5110" s="52"/>
      <c r="D5110" s="51"/>
      <c r="E5110" s="51"/>
      <c r="F5110" s="51"/>
      <c r="G5110" s="51"/>
    </row>
    <row r="5111" spans="1:7" x14ac:dyDescent="0.25">
      <c r="A5111" s="51"/>
      <c r="B5111" s="51"/>
      <c r="C5111" s="52"/>
      <c r="D5111" s="51"/>
      <c r="E5111" s="51"/>
      <c r="F5111" s="51"/>
      <c r="G5111" s="51"/>
    </row>
    <row r="5112" spans="1:7" x14ac:dyDescent="0.25">
      <c r="A5112" s="51"/>
      <c r="B5112" s="51"/>
      <c r="C5112" s="52"/>
      <c r="D5112" s="51"/>
      <c r="E5112" s="51"/>
      <c r="F5112" s="51"/>
      <c r="G5112" s="51"/>
    </row>
    <row r="5113" spans="1:7" x14ac:dyDescent="0.25">
      <c r="A5113" s="51"/>
      <c r="B5113" s="51"/>
      <c r="C5113" s="52"/>
      <c r="D5113" s="51"/>
      <c r="E5113" s="51"/>
      <c r="F5113" s="51"/>
      <c r="G5113" s="51"/>
    </row>
    <row r="5114" spans="1:7" x14ac:dyDescent="0.25">
      <c r="A5114" s="51"/>
      <c r="B5114" s="51"/>
      <c r="C5114" s="52"/>
      <c r="D5114" s="51"/>
      <c r="E5114" s="51"/>
      <c r="F5114" s="51"/>
      <c r="G5114" s="51"/>
    </row>
    <row r="5115" spans="1:7" x14ac:dyDescent="0.25">
      <c r="A5115" s="51"/>
      <c r="B5115" s="51"/>
      <c r="C5115" s="52"/>
      <c r="D5115" s="51"/>
      <c r="E5115" s="51"/>
      <c r="F5115" s="51"/>
      <c r="G5115" s="51"/>
    </row>
    <row r="5116" spans="1:7" x14ac:dyDescent="0.25">
      <c r="A5116" s="51"/>
      <c r="B5116" s="51"/>
      <c r="C5116" s="52"/>
      <c r="D5116" s="51"/>
      <c r="E5116" s="51"/>
      <c r="F5116" s="51"/>
      <c r="G5116" s="51"/>
    </row>
    <row r="5117" spans="1:7" x14ac:dyDescent="0.25">
      <c r="A5117" s="51"/>
      <c r="B5117" s="51"/>
      <c r="C5117" s="52"/>
      <c r="D5117" s="51"/>
      <c r="E5117" s="51"/>
      <c r="F5117" s="51"/>
      <c r="G5117" s="51"/>
    </row>
    <row r="5118" spans="1:7" x14ac:dyDescent="0.25">
      <c r="A5118" s="51"/>
      <c r="B5118" s="51"/>
      <c r="C5118" s="52"/>
      <c r="D5118" s="51"/>
      <c r="E5118" s="51"/>
      <c r="F5118" s="51"/>
      <c r="G5118" s="51"/>
    </row>
    <row r="5119" spans="1:7" x14ac:dyDescent="0.25">
      <c r="A5119" s="51"/>
      <c r="B5119" s="51"/>
      <c r="C5119" s="52"/>
      <c r="D5119" s="51"/>
      <c r="E5119" s="51"/>
      <c r="F5119" s="51"/>
      <c r="G5119" s="51"/>
    </row>
    <row r="5120" spans="1:7" x14ac:dyDescent="0.25">
      <c r="A5120" s="51"/>
      <c r="B5120" s="51"/>
      <c r="C5120" s="52"/>
      <c r="D5120" s="51"/>
      <c r="E5120" s="51"/>
      <c r="F5120" s="51"/>
      <c r="G5120" s="51"/>
    </row>
    <row r="5121" spans="1:7" x14ac:dyDescent="0.25">
      <c r="A5121" s="51"/>
      <c r="B5121" s="51"/>
      <c r="C5121" s="52"/>
      <c r="D5121" s="51"/>
      <c r="E5121" s="51"/>
      <c r="F5121" s="51"/>
      <c r="G5121" s="51"/>
    </row>
    <row r="5122" spans="1:7" x14ac:dyDescent="0.25">
      <c r="A5122" s="51"/>
      <c r="B5122" s="51"/>
      <c r="C5122" s="52"/>
      <c r="D5122" s="51"/>
      <c r="E5122" s="51"/>
      <c r="F5122" s="51"/>
      <c r="G5122" s="51"/>
    </row>
    <row r="5123" spans="1:7" x14ac:dyDescent="0.25">
      <c r="A5123" s="51"/>
      <c r="B5123" s="51"/>
      <c r="C5123" s="52"/>
      <c r="D5123" s="51"/>
      <c r="E5123" s="51"/>
      <c r="F5123" s="51"/>
      <c r="G5123" s="51"/>
    </row>
    <row r="5124" spans="1:7" x14ac:dyDescent="0.25">
      <c r="A5124" s="51"/>
      <c r="B5124" s="51"/>
      <c r="C5124" s="52"/>
      <c r="D5124" s="51"/>
      <c r="E5124" s="51"/>
      <c r="F5124" s="51"/>
      <c r="G5124" s="51"/>
    </row>
  </sheetData>
  <sheetProtection sheet="1" objects="1" scenarios="1"/>
  <hyperlinks>
    <hyperlink ref="E5" r:id="rId1" xr:uid="{11599F88-72F7-4FC6-8E70-E2B5ED182344}"/>
    <hyperlink ref="E35" r:id="rId2" xr:uid="{5FB66C6D-4851-4992-9D46-DF8CBEE0AB05}"/>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AT90"/>
  <sheetViews>
    <sheetView topLeftCell="A19" zoomScale="160" zoomScaleNormal="160" workbookViewId="0">
      <selection activeCell="I29" sqref="I29"/>
    </sheetView>
  </sheetViews>
  <sheetFormatPr defaultRowHeight="13.2" x14ac:dyDescent="0.25"/>
  <cols>
    <col min="1" max="1" width="16.5546875" style="310" customWidth="1"/>
    <col min="2" max="2" width="13.109375" customWidth="1"/>
    <col min="4" max="4" width="14" customWidth="1"/>
    <col min="8" max="8" width="10.109375" customWidth="1"/>
    <col min="9" max="9" width="11.33203125" customWidth="1"/>
    <col min="12" max="12" width="11.109375" customWidth="1"/>
    <col min="14" max="14" width="10" customWidth="1"/>
    <col min="16" max="18" width="11.6640625" customWidth="1"/>
    <col min="19" max="19" width="13.44140625" customWidth="1"/>
    <col min="25" max="25" width="12" customWidth="1"/>
    <col min="43" max="43" width="13.5546875" customWidth="1"/>
  </cols>
  <sheetData>
    <row r="1" spans="1:46" s="1" customFormat="1" ht="13.8" thickBot="1" x14ac:dyDescent="0.3">
      <c r="A1" s="200"/>
      <c r="B1" s="3"/>
      <c r="C1" s="3"/>
      <c r="D1" s="3"/>
      <c r="E1" s="3"/>
      <c r="F1" s="3"/>
      <c r="G1" s="7"/>
      <c r="H1" s="7"/>
      <c r="I1" s="7"/>
      <c r="J1" s="7"/>
      <c r="K1" s="3"/>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201" t="s">
        <v>255</v>
      </c>
      <c r="AR1" s="7"/>
      <c r="AS1" s="7"/>
      <c r="AT1" s="7"/>
    </row>
    <row r="2" spans="1:46" s="1" customFormat="1" x14ac:dyDescent="0.25">
      <c r="A2" s="202" t="str">
        <f>+Language!B67</f>
        <v>Fatture del gas</v>
      </c>
      <c r="B2" s="203"/>
      <c r="C2" s="203"/>
      <c r="D2" s="203"/>
      <c r="E2" s="203"/>
      <c r="F2" s="204"/>
      <c r="G2" s="205"/>
      <c r="H2" s="394"/>
      <c r="I2" s="206"/>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207" t="s">
        <v>15</v>
      </c>
      <c r="AR2" s="62" t="str">
        <f>+Language!B210</f>
        <v xml:space="preserve">Periodo di riscaldamento </v>
      </c>
      <c r="AS2" s="7"/>
      <c r="AT2" s="7"/>
    </row>
    <row r="3" spans="1:46" s="1" customFormat="1" ht="45" customHeight="1" x14ac:dyDescent="0.25">
      <c r="A3" s="373" t="str">
        <f>+Language!B68</f>
        <v>Potere calorifico del gas</v>
      </c>
      <c r="B3" s="2" t="s">
        <v>0</v>
      </c>
      <c r="C3" s="61">
        <v>9.4499999999999993</v>
      </c>
      <c r="D3" s="62"/>
      <c r="E3" s="3"/>
      <c r="F3" s="209"/>
      <c r="G3" s="210"/>
      <c r="H3" s="395"/>
      <c r="I3" s="211"/>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212" t="s">
        <v>14</v>
      </c>
      <c r="AR3" s="62" t="str">
        <f>+Language!B211</f>
        <v xml:space="preserve">Periodo di non riscaldamento </v>
      </c>
      <c r="AS3" s="7"/>
      <c r="AT3" s="7"/>
    </row>
    <row r="4" spans="1:46" s="1" customFormat="1" x14ac:dyDescent="0.25">
      <c r="A4" s="208" t="str">
        <f>+Language!B69</f>
        <v>Fattore di normalizzazione</v>
      </c>
      <c r="B4" s="2"/>
      <c r="C4" s="176">
        <v>1.02</v>
      </c>
      <c r="D4" s="62"/>
      <c r="E4" s="3"/>
      <c r="F4" s="209"/>
      <c r="G4" s="213"/>
      <c r="H4" s="395"/>
      <c r="I4" s="211"/>
      <c r="J4" s="7"/>
      <c r="K4" s="3"/>
      <c r="L4" s="12"/>
      <c r="M4" s="2"/>
      <c r="N4" s="2"/>
      <c r="O4" s="2"/>
      <c r="P4" s="2"/>
      <c r="Q4" s="2"/>
      <c r="R4" s="2"/>
      <c r="S4" s="2"/>
      <c r="T4" s="2"/>
      <c r="U4" s="7"/>
      <c r="V4" s="7"/>
      <c r="W4" s="7"/>
      <c r="X4" s="7"/>
      <c r="Y4" s="7"/>
      <c r="Z4" s="7"/>
      <c r="AA4" s="7"/>
      <c r="AB4" s="7"/>
      <c r="AC4" s="7"/>
      <c r="AD4" s="7"/>
      <c r="AE4" s="7"/>
      <c r="AF4" s="7"/>
      <c r="AG4" s="7"/>
      <c r="AH4" s="7"/>
      <c r="AI4" s="7"/>
      <c r="AJ4" s="7"/>
      <c r="AK4" s="7"/>
      <c r="AL4" s="7"/>
      <c r="AM4" s="7"/>
      <c r="AN4" s="7"/>
      <c r="AO4" s="7"/>
      <c r="AP4" s="7"/>
      <c r="AQ4" s="214" t="s">
        <v>33</v>
      </c>
      <c r="AR4" s="62" t="str">
        <f>+Language!B212</f>
        <v>Periodo incerto</v>
      </c>
      <c r="AS4" s="7"/>
      <c r="AT4" s="7"/>
    </row>
    <row r="5" spans="1:46" s="1" customFormat="1" x14ac:dyDescent="0.25">
      <c r="A5" s="215" t="str">
        <f>+Language!B70</f>
        <v>Inizio intervento</v>
      </c>
      <c r="B5" s="32"/>
      <c r="C5" s="405">
        <v>42581</v>
      </c>
      <c r="D5" s="405"/>
      <c r="E5" s="64"/>
      <c r="F5" s="216"/>
      <c r="G5" s="213"/>
      <c r="H5" s="12" t="str">
        <f>+Language!B216</f>
        <v>Livello di confidenza</v>
      </c>
      <c r="I5" s="211"/>
      <c r="J5" s="7"/>
      <c r="K5" s="3"/>
      <c r="L5" s="12"/>
      <c r="M5" s="2"/>
      <c r="N5" s="2"/>
      <c r="O5" s="2"/>
      <c r="P5" s="2"/>
      <c r="Q5" s="2"/>
      <c r="R5" s="2"/>
      <c r="S5" s="2"/>
      <c r="T5" s="2"/>
      <c r="U5" s="7"/>
      <c r="V5" s="7"/>
      <c r="W5" s="7"/>
      <c r="X5" s="7"/>
      <c r="Y5" s="7"/>
      <c r="Z5" s="7"/>
      <c r="AA5" s="7"/>
      <c r="AB5" s="7"/>
      <c r="AC5" s="7"/>
      <c r="AD5" s="7"/>
      <c r="AE5" s="7"/>
      <c r="AF5" s="7"/>
      <c r="AG5" s="7"/>
      <c r="AH5" s="7"/>
      <c r="AI5" s="7"/>
      <c r="AJ5" s="7"/>
      <c r="AK5" s="7"/>
      <c r="AL5" s="7"/>
      <c r="AM5" s="7"/>
      <c r="AN5" s="7"/>
      <c r="AO5" s="7"/>
      <c r="AP5" s="7"/>
      <c r="AQ5" s="217"/>
      <c r="AR5" s="200"/>
      <c r="AS5" s="7"/>
      <c r="AT5" s="7"/>
    </row>
    <row r="6" spans="1:46" s="1" customFormat="1" x14ac:dyDescent="0.25">
      <c r="A6" s="208" t="str">
        <f>+Language!B71</f>
        <v>Fine intervento</v>
      </c>
      <c r="B6" s="2"/>
      <c r="C6" s="404">
        <v>42887</v>
      </c>
      <c r="D6" s="404"/>
      <c r="E6" s="89"/>
      <c r="F6" s="218"/>
      <c r="G6" s="213"/>
      <c r="H6" s="398">
        <v>0.9</v>
      </c>
      <c r="I6" s="211"/>
      <c r="J6" s="7"/>
      <c r="K6" s="3"/>
      <c r="L6" s="12"/>
      <c r="M6" s="2"/>
      <c r="N6" s="2"/>
      <c r="O6" s="2"/>
      <c r="P6" s="2"/>
      <c r="Q6" s="2"/>
      <c r="R6" s="2"/>
      <c r="S6" s="2"/>
      <c r="T6" s="2"/>
      <c r="U6" s="7"/>
      <c r="V6" s="7"/>
      <c r="W6" s="7"/>
      <c r="X6" s="7"/>
      <c r="Y6" s="7"/>
      <c r="Z6" s="7"/>
      <c r="AA6" s="7"/>
      <c r="AB6" s="7"/>
      <c r="AC6" s="7"/>
      <c r="AD6" s="7"/>
      <c r="AE6" s="7"/>
      <c r="AF6" s="7"/>
      <c r="AG6" s="7"/>
      <c r="AH6" s="7"/>
      <c r="AI6" s="7"/>
      <c r="AJ6" s="7"/>
      <c r="AK6" s="7"/>
      <c r="AL6" s="7"/>
      <c r="AM6" s="7"/>
      <c r="AN6" s="7"/>
      <c r="AO6" s="7"/>
      <c r="AP6" s="7"/>
      <c r="AQ6" s="207" t="s">
        <v>72</v>
      </c>
      <c r="AR6" s="62" t="str">
        <f>+Language!B214</f>
        <v>Periodo di osservazione</v>
      </c>
      <c r="AS6" s="7"/>
      <c r="AT6" s="7"/>
    </row>
    <row r="7" spans="1:46" s="1" customFormat="1" x14ac:dyDescent="0.25">
      <c r="A7" s="5"/>
      <c r="B7" s="5"/>
      <c r="C7" s="30" t="str">
        <f>+Language!B76</f>
        <v>Mese</v>
      </c>
      <c r="D7" s="30" t="str">
        <f>+Language!B77</f>
        <v>Giorno</v>
      </c>
      <c r="E7" s="219" t="str">
        <f>+Language!B78</f>
        <v>Durata H</v>
      </c>
      <c r="F7" s="219" t="str">
        <f>+Language!B79</f>
        <v>Durata NH</v>
      </c>
      <c r="G7" s="213"/>
      <c r="H7" s="395"/>
      <c r="I7" s="211"/>
      <c r="J7" s="7"/>
      <c r="K7" s="3"/>
      <c r="L7" s="12"/>
      <c r="M7" s="2"/>
      <c r="N7" s="2"/>
      <c r="O7" s="2"/>
      <c r="P7" s="2"/>
      <c r="Q7" s="2"/>
      <c r="R7" s="2"/>
      <c r="S7" s="2"/>
      <c r="T7" s="2"/>
      <c r="U7" s="7"/>
      <c r="V7" s="7"/>
      <c r="W7" s="7"/>
      <c r="X7" s="7"/>
      <c r="Y7" s="7"/>
      <c r="Z7" s="7"/>
      <c r="AA7" s="7"/>
      <c r="AB7" s="7"/>
      <c r="AC7" s="7"/>
      <c r="AD7" s="7"/>
      <c r="AE7" s="7"/>
      <c r="AF7" s="7"/>
      <c r="AG7" s="7"/>
      <c r="AH7" s="7"/>
      <c r="AI7" s="7"/>
      <c r="AJ7" s="7"/>
      <c r="AK7" s="7"/>
      <c r="AL7" s="7"/>
      <c r="AM7" s="7"/>
      <c r="AN7" s="7"/>
      <c r="AO7" s="7"/>
      <c r="AP7" s="7"/>
      <c r="AQ7" s="214" t="s">
        <v>73</v>
      </c>
      <c r="AR7" s="62" t="str">
        <f>+Language!B215</f>
        <v>Periodo di rendicontazione</v>
      </c>
      <c r="AS7" s="7"/>
      <c r="AT7" s="7"/>
    </row>
    <row r="8" spans="1:46" s="1" customFormat="1" ht="13.8" thickBot="1" x14ac:dyDescent="0.3">
      <c r="A8" s="62" t="str">
        <f>+Language!B73</f>
        <v>Inizio riscaldamento</v>
      </c>
      <c r="B8" s="7"/>
      <c r="C8" s="311">
        <v>10</v>
      </c>
      <c r="D8" s="311">
        <v>15</v>
      </c>
      <c r="E8" s="3">
        <f>DATE(2002,C9,D9)-DATE(2001,C8,D8)</f>
        <v>182</v>
      </c>
      <c r="F8" s="3">
        <f>365-E8</f>
        <v>183</v>
      </c>
      <c r="G8" s="213"/>
      <c r="H8" s="395"/>
      <c r="I8" s="211"/>
      <c r="J8" s="7"/>
      <c r="K8" s="3"/>
      <c r="L8" s="12"/>
      <c r="M8" s="2"/>
      <c r="N8" s="2"/>
      <c r="O8" s="2"/>
      <c r="P8" s="2"/>
      <c r="Q8" s="2"/>
      <c r="R8" s="2"/>
      <c r="S8" s="2"/>
      <c r="T8" s="2"/>
      <c r="U8" s="7"/>
      <c r="V8" s="7"/>
      <c r="W8" s="7"/>
      <c r="X8" s="7"/>
      <c r="Y8" s="7"/>
      <c r="Z8" s="7"/>
      <c r="AA8" s="7"/>
      <c r="AB8" s="7"/>
      <c r="AC8" s="7"/>
      <c r="AD8" s="7"/>
      <c r="AE8" s="7"/>
      <c r="AF8" s="7"/>
      <c r="AG8" s="7"/>
      <c r="AH8" s="7" t="str">
        <f>IFERROR(SMALL(IF($AA$13:$AA$89=TRUE,ROW($AA$13:$AA$89)-ROW($AA$13)+1,""),AG13),"-")</f>
        <v>-</v>
      </c>
      <c r="AI8" s="7"/>
      <c r="AJ8" s="7"/>
      <c r="AK8" s="7"/>
      <c r="AL8" s="7"/>
      <c r="AM8" s="7"/>
      <c r="AN8" s="7"/>
      <c r="AO8" s="7"/>
      <c r="AP8" s="7"/>
      <c r="AQ8" s="12"/>
      <c r="AR8" s="7"/>
      <c r="AS8" s="7"/>
      <c r="AT8" s="7"/>
    </row>
    <row r="9" spans="1:46" s="1" customFormat="1" x14ac:dyDescent="0.25">
      <c r="A9" s="62" t="str">
        <f>+Language!B74</f>
        <v>Fine riscaldamento</v>
      </c>
      <c r="B9" s="7"/>
      <c r="C9" s="311">
        <v>4</v>
      </c>
      <c r="D9" s="311">
        <v>15</v>
      </c>
      <c r="E9" s="7"/>
      <c r="F9" s="7"/>
      <c r="G9" s="213"/>
      <c r="H9" s="395"/>
      <c r="I9" s="211"/>
      <c r="J9" s="7"/>
      <c r="K9" s="220"/>
      <c r="L9" s="221" t="str">
        <f>+Language!B92</f>
        <v>Cambio</v>
      </c>
      <c r="M9" s="2"/>
      <c r="N9" s="2"/>
      <c r="O9" s="2"/>
      <c r="P9" s="65" t="str">
        <f>+Language!B96</f>
        <v>Calcolo della temperature media</v>
      </c>
      <c r="Q9" s="222"/>
      <c r="R9" s="222"/>
      <c r="S9" s="223"/>
      <c r="T9" s="2"/>
      <c r="U9" s="7"/>
      <c r="V9" s="7"/>
      <c r="W9" s="7"/>
      <c r="X9" s="7"/>
      <c r="Y9" s="7"/>
      <c r="Z9" s="7"/>
      <c r="AA9" s="7"/>
      <c r="AB9" s="7"/>
      <c r="AC9" s="7"/>
      <c r="AD9" s="7"/>
      <c r="AE9" s="7"/>
      <c r="AF9" s="7"/>
      <c r="AG9" s="7"/>
      <c r="AH9" s="7"/>
      <c r="AI9" s="7"/>
      <c r="AJ9" s="7"/>
      <c r="AK9" s="7"/>
      <c r="AL9" s="7"/>
      <c r="AM9" s="7"/>
      <c r="AN9" s="7"/>
      <c r="AO9" s="7"/>
      <c r="AP9" s="7"/>
      <c r="AQ9" s="12"/>
      <c r="AR9" s="7"/>
      <c r="AS9" s="7"/>
      <c r="AT9" s="7"/>
    </row>
    <row r="10" spans="1:46" s="1" customFormat="1" ht="20.25" customHeight="1" x14ac:dyDescent="0.25">
      <c r="A10" s="224"/>
      <c r="B10" s="41"/>
      <c r="C10" s="182" t="str">
        <f>+Language!B81</f>
        <v>LETTURE</v>
      </c>
      <c r="D10" s="225"/>
      <c r="E10" s="226"/>
      <c r="F10" s="227"/>
      <c r="G10" s="228"/>
      <c r="H10" s="187"/>
      <c r="I10" s="229"/>
      <c r="J10" s="7"/>
      <c r="K10" s="230"/>
      <c r="L10" s="231" t="str">
        <f>+Language!B93</f>
        <v>contatore</v>
      </c>
      <c r="M10" s="2"/>
      <c r="N10" s="2"/>
      <c r="O10" s="2"/>
      <c r="P10" s="66"/>
      <c r="Q10" s="67"/>
      <c r="R10" s="67"/>
      <c r="S10" s="68"/>
      <c r="T10" s="2"/>
      <c r="U10" s="7"/>
      <c r="V10" s="7"/>
      <c r="W10" s="7"/>
      <c r="X10" s="7"/>
      <c r="Y10" s="7"/>
      <c r="Z10" s="7"/>
      <c r="AA10" s="63"/>
      <c r="AB10" s="14"/>
      <c r="AC10" s="14"/>
      <c r="AD10" s="232" t="str">
        <f>+Language!B113</f>
        <v>Identificazione</v>
      </c>
      <c r="AE10" s="14"/>
      <c r="AF10" s="15"/>
      <c r="AG10" s="7"/>
      <c r="AH10" s="63"/>
      <c r="AI10" s="14"/>
      <c r="AJ10" s="14"/>
      <c r="AK10" s="14"/>
      <c r="AL10" s="232" t="str">
        <f>+Language!B116</f>
        <v>Puntatori</v>
      </c>
      <c r="AM10" s="14"/>
      <c r="AN10" s="15"/>
      <c r="AO10" s="7"/>
      <c r="AP10" s="7"/>
      <c r="AQ10" s="12"/>
      <c r="AR10" s="7"/>
      <c r="AS10" s="7"/>
      <c r="AT10" s="7"/>
    </row>
    <row r="11" spans="1:46" s="1" customFormat="1" ht="39.6" x14ac:dyDescent="0.25">
      <c r="A11" s="215" t="str">
        <f>+Language!B83</f>
        <v>Descrizione</v>
      </c>
      <c r="B11" s="233" t="str">
        <f>+Language!B84</f>
        <v>Data lettura iniziale</v>
      </c>
      <c r="C11" s="233" t="str">
        <f>+Language!B85</f>
        <v>Lettura iniziale</v>
      </c>
      <c r="D11" s="233" t="str">
        <f>+Language!B86</f>
        <v>Data lettura finale</v>
      </c>
      <c r="E11" s="233" t="str">
        <f>+Language!B87</f>
        <v>Lettura finale</v>
      </c>
      <c r="F11" s="234" t="str">
        <f>+Language!B88</f>
        <v xml:space="preserve">Consumo </v>
      </c>
      <c r="G11" s="235" t="str">
        <f>+Language!B89</f>
        <v>Costo</v>
      </c>
      <c r="H11" s="234" t="str">
        <f>+Language!B90</f>
        <v>Prezzo specifico</v>
      </c>
      <c r="I11" s="234" t="str">
        <f>+Language!B91</f>
        <v>Rimuovi da analisi</v>
      </c>
      <c r="J11" s="7"/>
      <c r="K11" s="236" t="str">
        <f>+Language!B94</f>
        <v>Esiste?</v>
      </c>
      <c r="L11" s="237" t="str">
        <f>+Language!B95</f>
        <v>Lettura finale</v>
      </c>
      <c r="M11" s="7"/>
      <c r="N11" s="233" t="str">
        <f>+Language!B97</f>
        <v>Potenza media</v>
      </c>
      <c r="O11" s="7"/>
      <c r="P11" s="233" t="str">
        <f>+Language!B98</f>
        <v>Num giorni</v>
      </c>
      <c r="Q11" s="233" t="str">
        <f>+Language!B99</f>
        <v>Somma t giorni intermedi</v>
      </c>
      <c r="R11" s="233" t="str">
        <f>+Language!B100</f>
        <v>Somma estremi</v>
      </c>
      <c r="S11" s="386" t="str">
        <f>+Language!B101</f>
        <v>Temperatura media</v>
      </c>
      <c r="T11" s="7"/>
      <c r="U11" s="238" t="str">
        <f>+Language!B102</f>
        <v>Determinazione tipo periodo</v>
      </c>
      <c r="V11" s="377"/>
      <c r="W11" s="239"/>
      <c r="X11" s="240"/>
      <c r="Y11" s="241" t="str">
        <f>+Language!B112</f>
        <v>Osservazione rendicontaz.</v>
      </c>
      <c r="Z11" s="7"/>
      <c r="AA11" s="242"/>
      <c r="AB11" s="32" t="str">
        <f>+Language!B114</f>
        <v>Osservazione</v>
      </c>
      <c r="AC11" s="6"/>
      <c r="AD11" s="243" t="str">
        <f>+Language!B115</f>
        <v>Rendicontazione</v>
      </c>
      <c r="AE11" s="5"/>
      <c r="AF11" s="6"/>
      <c r="AG11" s="7"/>
      <c r="AH11" s="242" t="str">
        <f>+Language!B114</f>
        <v>Osservazione</v>
      </c>
      <c r="AI11" s="5"/>
      <c r="AJ11" s="5"/>
      <c r="AK11" s="31"/>
      <c r="AL11" s="244" t="str">
        <f>+Language!B115</f>
        <v>Rendicontazione</v>
      </c>
      <c r="AM11" s="5"/>
      <c r="AN11" s="6"/>
      <c r="AO11" s="7"/>
      <c r="AP11" s="7"/>
      <c r="AQ11" s="3"/>
      <c r="AR11" s="7"/>
      <c r="AS11" s="7"/>
      <c r="AT11" s="7"/>
    </row>
    <row r="12" spans="1:46" s="1" customFormat="1" x14ac:dyDescent="0.25">
      <c r="A12" s="245"/>
      <c r="B12" s="246"/>
      <c r="C12" s="247" t="s">
        <v>13</v>
      </c>
      <c r="D12" s="246"/>
      <c r="E12" s="247" t="s">
        <v>1</v>
      </c>
      <c r="F12" s="248" t="s">
        <v>64</v>
      </c>
      <c r="G12" s="249" t="s">
        <v>4</v>
      </c>
      <c r="H12" s="248" t="s">
        <v>3</v>
      </c>
      <c r="I12" s="248"/>
      <c r="J12" s="7"/>
      <c r="K12" s="250"/>
      <c r="L12" s="251"/>
      <c r="M12" s="7"/>
      <c r="N12" s="252" t="s">
        <v>16</v>
      </c>
      <c r="O12" s="7"/>
      <c r="P12" s="252" t="s">
        <v>60</v>
      </c>
      <c r="Q12" s="252" t="s">
        <v>18</v>
      </c>
      <c r="R12" s="252" t="s">
        <v>18</v>
      </c>
      <c r="S12" s="253" t="s">
        <v>18</v>
      </c>
      <c r="T12" s="7"/>
      <c r="U12" s="254" t="str">
        <f>+Language!B108</f>
        <v>Tipo inizio</v>
      </c>
      <c r="V12" s="255" t="str">
        <f>+Language!B109</f>
        <v>Tipo fine</v>
      </c>
      <c r="W12" s="256" t="str">
        <f>+Language!B110</f>
        <v>Preliminare</v>
      </c>
      <c r="X12" s="257" t="str">
        <f>+Language!B111</f>
        <v>Effettivo</v>
      </c>
      <c r="Y12" s="257"/>
      <c r="Z12" s="7"/>
      <c r="AA12" s="258" t="s">
        <v>15</v>
      </c>
      <c r="AB12" s="259" t="s">
        <v>14</v>
      </c>
      <c r="AC12" s="260" t="s">
        <v>33</v>
      </c>
      <c r="AD12" s="258" t="s">
        <v>15</v>
      </c>
      <c r="AE12" s="259" t="s">
        <v>14</v>
      </c>
      <c r="AF12" s="260" t="s">
        <v>33</v>
      </c>
      <c r="AG12" s="2"/>
      <c r="AH12" s="258" t="s">
        <v>15</v>
      </c>
      <c r="AI12" s="259" t="s">
        <v>14</v>
      </c>
      <c r="AJ12" s="261" t="s">
        <v>33</v>
      </c>
      <c r="AK12" s="262" t="s">
        <v>97</v>
      </c>
      <c r="AL12" s="259" t="s">
        <v>15</v>
      </c>
      <c r="AM12" s="259" t="s">
        <v>14</v>
      </c>
      <c r="AN12" s="260" t="s">
        <v>33</v>
      </c>
      <c r="AO12" s="2"/>
      <c r="AP12" s="7"/>
      <c r="AQ12" s="7"/>
      <c r="AR12" s="7"/>
      <c r="AS12" s="7"/>
    </row>
    <row r="13" spans="1:46" s="1" customFormat="1" x14ac:dyDescent="0.25">
      <c r="A13" s="312" t="s">
        <v>261</v>
      </c>
      <c r="B13" s="313">
        <v>41759</v>
      </c>
      <c r="C13" s="314">
        <v>37477</v>
      </c>
      <c r="D13" s="9">
        <f t="shared" ref="D13:D42" si="0">+IF(K13,B14,"")</f>
        <v>41790</v>
      </c>
      <c r="E13" s="263">
        <f t="shared" ref="E13:E44" si="1">+IF(K13,C14,"")</f>
        <v>38988</v>
      </c>
      <c r="F13" s="264">
        <f t="shared" ref="F13:F44" si="2">IF(K13,(E13-C13+L13)*$C$4,"")</f>
        <v>1541.22</v>
      </c>
      <c r="G13" s="331">
        <v>1311.01</v>
      </c>
      <c r="H13" s="265">
        <f t="shared" ref="H13:H44" si="3">+IFERROR(G13/F13,"")</f>
        <v>0.85063131804674219</v>
      </c>
      <c r="I13" s="339"/>
      <c r="J13" s="7"/>
      <c r="K13" s="266" t="b">
        <f>AND(ISNUMBER(B13),ISNUMBER(C13),ISNUMBER(B14),ISNUMBER(C14),I13&lt;&gt;TRUE)</f>
        <v>1</v>
      </c>
      <c r="L13" s="341"/>
      <c r="M13" s="7"/>
      <c r="N13" s="267">
        <f t="shared" ref="N13:N44" si="4">+IF(K13,F13*$C$3*$C$4/(P13*24),"")</f>
        <v>19.96749943548387</v>
      </c>
      <c r="O13" s="7"/>
      <c r="P13" s="268">
        <f>IF(K13,D13-B13,"")</f>
        <v>31</v>
      </c>
      <c r="Q13" s="268">
        <f>IF(K13,SUMIFS(Clima!$C$8:$C$5034,Clima!$B$8:$B$5034,"&gt;"&amp;B13,Clima!$B$8:$B$5034,"&lt;"&amp;D13),"")</f>
        <v>525.79999999999995</v>
      </c>
      <c r="R13" s="268">
        <f>IF(K13,INDEX(Clima!$C$8:$C$5034,MATCH(B13,Clima!$B$8:$B$5034,0))+INDEX(Clima!$C$8:$C$5034,MATCH(D13,Clima!$B$8:$B$5034,0)),"")</f>
        <v>33.700000000000003</v>
      </c>
      <c r="S13" s="269">
        <f>+IF(K13,(Q13+R13/2)/P13,"")</f>
        <v>17.504838709677419</v>
      </c>
      <c r="T13" s="7"/>
      <c r="U13" s="270" t="str">
        <f t="shared" ref="U13:U44" si="5">IF(K13,IF(OR(B13&gt;DATE(YEAR(B13),$C$8,$D$8),B13&lt;DATE(YEAR(B13),$C$9,$D$9)),$AQ$2,$AQ$3),"")</f>
        <v>NH</v>
      </c>
      <c r="V13" s="263" t="str">
        <f t="shared" ref="V13:V44" si="6">IF(K13,IF(OR(D13&gt;DATE(YEAR(D13),$C$8,$D$8),D13&lt;DATE(YEAR(D13),$C$9,$D$9)),$AQ$2,$AQ$3),"")</f>
        <v>NH</v>
      </c>
      <c r="W13" s="263" t="str">
        <f t="shared" ref="W13:W44" si="7">IF(U13=V13,U13,$AQ$4)</f>
        <v>NH</v>
      </c>
      <c r="X13" s="257" t="str">
        <f t="shared" ref="X13:X44" si="8">IF(K13,IF(AND(W13=$AQ$3,(D13-B13)&lt;$F$8),$AQ$3,IF(AND(W13=$AQ$2,(D13-B13)&lt;$E$8),$AQ$2,$AQ$4)),"")</f>
        <v>NH</v>
      </c>
      <c r="Y13" s="257" t="str">
        <f t="shared" ref="Y13:Y44" si="9">IF(K13,IF(D13&lt;=$C$5,$AQ$6,IF(B13&gt;$C$6,$AQ$7,"")),"")</f>
        <v>OSS</v>
      </c>
      <c r="Z13" s="7"/>
      <c r="AA13" s="271" t="b">
        <f>AND(Y13=$AQ$6,$X13=$AQ$2)</f>
        <v>0</v>
      </c>
      <c r="AB13" s="272" t="b">
        <f>AND(Y13=$AQ$6,$X13=$AQ$3)</f>
        <v>1</v>
      </c>
      <c r="AC13" s="272" t="b">
        <f>AND(Y13=$AQ$6,$X13=$AQ$4)</f>
        <v>0</v>
      </c>
      <c r="AD13" s="272" t="b">
        <f>AND(Y13=$AQ$7,$X13=$AQ$2)</f>
        <v>0</v>
      </c>
      <c r="AE13" s="272" t="b">
        <f>AND(Y13=$AQ$7,$X13=$AQ$3)</f>
        <v>0</v>
      </c>
      <c r="AF13" s="273" t="b">
        <f>AND(Y13=$AQ$7,$X13=$AQ$4)</f>
        <v>0</v>
      </c>
      <c r="AG13" s="274">
        <v>1</v>
      </c>
      <c r="AH13" s="271">
        <f t="array" ref="AH13">IFERROR(SMALL(IF(AA$13:AA$89=TRUE,ROW(AA$13:AA$89)-ROW(AA$13)+1,""),$AG13),"-")</f>
        <v>7</v>
      </c>
      <c r="AI13" s="272">
        <f t="array" ref="AI13">IFERROR(SMALL(IF(AB$13:AB$89=TRUE,ROW(AB$13:AB$89)-ROW(AB$13)+1,""),$AG13),"-")</f>
        <v>1</v>
      </c>
      <c r="AJ13" s="275">
        <f t="array" ref="AJ13">IFERROR(SMALL(IF(AC$13:AC$89=TRUE,ROW(AC$13:AC$89)-ROW(AC$13)+1,""),$AG13),"-")</f>
        <v>6</v>
      </c>
      <c r="AK13" s="271">
        <f t="array" ref="AK13">IFERROR(SMALL(IF(Y$13:Y$89=$AQ$7,ROW(Y$13:Y$89)-ROW(Y$13)+1,""),$AG13),"-")</f>
        <v>50</v>
      </c>
      <c r="AL13" s="272">
        <f t="array" ref="AL13">IFERROR(SMALL(IF(AD$13:AD$89=TRUE,ROW(AD$13:AD$89)-ROW(AD$13)+1,""),$AG13),"-")</f>
        <v>55</v>
      </c>
      <c r="AM13" s="272">
        <f t="array" ref="AM13">IFERROR(SMALL(IF(AE$13:AE$89=TRUE,ROW(AE$13:AE$89)-ROW(AE$13)+1,""),$AG13),"-")</f>
        <v>50</v>
      </c>
      <c r="AN13" s="273">
        <f t="array" ref="AN13">IFERROR(SMALL(IF(AF$13:AF$89=TRUE,ROW(AF$13:AF$89)-ROW(AF$13)+1,""),$AG13),"-")</f>
        <v>54</v>
      </c>
      <c r="AO13" s="7"/>
      <c r="AP13" s="7"/>
      <c r="AQ13" s="7"/>
      <c r="AR13" s="7"/>
      <c r="AS13" s="7"/>
    </row>
    <row r="14" spans="1:46" s="1" customFormat="1" x14ac:dyDescent="0.25">
      <c r="A14" s="312" t="s">
        <v>262</v>
      </c>
      <c r="B14" s="315">
        <v>41790</v>
      </c>
      <c r="C14" s="314">
        <v>38988</v>
      </c>
      <c r="D14" s="9">
        <f t="shared" si="0"/>
        <v>41820</v>
      </c>
      <c r="E14" s="263">
        <f t="shared" si="1"/>
        <v>40271</v>
      </c>
      <c r="F14" s="264">
        <f t="shared" si="2"/>
        <v>1308.6600000000001</v>
      </c>
      <c r="G14" s="331">
        <v>1081.45</v>
      </c>
      <c r="H14" s="265">
        <f t="shared" si="3"/>
        <v>0.8263796555254993</v>
      </c>
      <c r="I14" s="339"/>
      <c r="J14" s="7"/>
      <c r="K14" s="276" t="b">
        <f t="shared" ref="K14:K77" si="10">AND(ISNUMBER(B14),ISNUMBER(C14),ISNUMBER(B15),ISNUMBER(C15),I14&lt;&gt;TRUE)</f>
        <v>1</v>
      </c>
      <c r="L14" s="342"/>
      <c r="M14" s="7"/>
      <c r="N14" s="277">
        <f t="shared" si="4"/>
        <v>17.519685750000001</v>
      </c>
      <c r="O14" s="7"/>
      <c r="P14" s="263">
        <f t="shared" ref="P14:P16" si="11">IF(K14,D14-B14,"")</f>
        <v>30</v>
      </c>
      <c r="Q14" s="263">
        <f>IF(K14,SUMIFS(Clima!$C$8:$C$5034,Clima!$B$8:$B$5034,"&gt;"&amp;B14,Clima!$B$8:$B$5034,"&lt;"&amp;D14),"")</f>
        <v>650.5</v>
      </c>
      <c r="R14" s="263">
        <f>IF(K14,INDEX(Clima!$C$8:$C$5034,MATCH(B14,Clima!$B$8:$B$5034,0))+INDEX(Clima!$C$8:$C$5034,MATCH(D14,Clima!$B$8:$B$5034,0)),"")</f>
        <v>38</v>
      </c>
      <c r="S14" s="278">
        <f t="shared" ref="S14:S16" si="12">+IF(K14,(Q14+R14/2)/P14,"")</f>
        <v>22.316666666666666</v>
      </c>
      <c r="T14" s="7"/>
      <c r="U14" s="270" t="str">
        <f t="shared" si="5"/>
        <v>NH</v>
      </c>
      <c r="V14" s="263" t="str">
        <f t="shared" si="6"/>
        <v>NH</v>
      </c>
      <c r="W14" s="263" t="str">
        <f t="shared" si="7"/>
        <v>NH</v>
      </c>
      <c r="X14" s="257" t="str">
        <f t="shared" si="8"/>
        <v>NH</v>
      </c>
      <c r="Y14" s="257" t="str">
        <f t="shared" si="9"/>
        <v>OSS</v>
      </c>
      <c r="Z14" s="7"/>
      <c r="AA14" s="279" t="b">
        <f t="shared" ref="AA14:AA77" si="13">AND(Y14=$AQ$6,$X14=$AQ$2)</f>
        <v>0</v>
      </c>
      <c r="AB14" s="18" t="b">
        <f t="shared" ref="AB14:AB77" si="14">AND(Y14=$AQ$6,$X14=$AQ$3)</f>
        <v>1</v>
      </c>
      <c r="AC14" s="18" t="b">
        <f t="shared" ref="AC14:AC77" si="15">AND(Y14=$AQ$6,$X14=$AQ$4)</f>
        <v>0</v>
      </c>
      <c r="AD14" s="18" t="b">
        <f t="shared" ref="AD14:AD77" si="16">AND(Y14=$AQ$7,$X14=$AQ$2)</f>
        <v>0</v>
      </c>
      <c r="AE14" s="18" t="b">
        <f t="shared" ref="AE14:AE77" si="17">AND(Y14=$AQ$7,$X14=$AQ$3)</f>
        <v>0</v>
      </c>
      <c r="AF14" s="280" t="b">
        <f t="shared" ref="AF14:AF77" si="18">AND(Y14=$AQ$7,$X14=$AQ$4)</f>
        <v>0</v>
      </c>
      <c r="AG14" s="281">
        <v>2</v>
      </c>
      <c r="AH14" s="279">
        <f t="array" ref="AH14">IFERROR(SMALL(IF(AA$13:AA$89=TRUE,ROW(AA$13:AA$89)-ROW(AA$13)+1,""),$AG14),"-")</f>
        <v>8</v>
      </c>
      <c r="AI14" s="18">
        <f t="array" ref="AI14">IFERROR(SMALL(IF(AB$13:AB$89=TRUE,ROW(AB$13:AB$89)-ROW(AB$13)+1,""),$AG14),"-")</f>
        <v>2</v>
      </c>
      <c r="AJ14" s="282">
        <f t="array" ref="AJ14">IFERROR(SMALL(IF(AC$13:AC$89=TRUE,ROW(AC$13:AC$89)-ROW(AC$13)+1,""),$AG14),"-")</f>
        <v>12</v>
      </c>
      <c r="AK14" s="279">
        <f t="array" ref="AK14">IFERROR(SMALL(IF(Y$13:Y$89=$AQ$7,ROW(Y$13:Y$89)-ROW(Y$13)+1,""),$AG14),"-")</f>
        <v>51</v>
      </c>
      <c r="AL14" s="18">
        <f t="array" ref="AL14">IFERROR(SMALL(IF(AD$13:AD$89=TRUE,ROW(AD$13:AD$89)-ROW(AD$13)+1,""),$AG14),"-")</f>
        <v>56</v>
      </c>
      <c r="AM14" s="18">
        <f t="array" ref="AM14">IFERROR(SMALL(IF(AE$13:AE$89=TRUE,ROW(AE$13:AE$89)-ROW(AE$13)+1,""),$AG14),"-")</f>
        <v>51</v>
      </c>
      <c r="AN14" s="280">
        <f t="array" ref="AN14">IFERROR(SMALL(IF(AF$13:AF$89=TRUE,ROW(AF$13:AF$89)-ROW(AF$13)+1,""),$AG14),"-")</f>
        <v>60</v>
      </c>
      <c r="AO14" s="7"/>
      <c r="AP14" s="7"/>
      <c r="AQ14" s="7"/>
      <c r="AR14" s="7"/>
      <c r="AS14" s="7"/>
    </row>
    <row r="15" spans="1:46" s="1" customFormat="1" x14ac:dyDescent="0.25">
      <c r="A15" s="312" t="s">
        <v>263</v>
      </c>
      <c r="B15" s="315">
        <v>41820</v>
      </c>
      <c r="C15" s="314">
        <v>40271</v>
      </c>
      <c r="D15" s="9">
        <f t="shared" si="0"/>
        <v>41851</v>
      </c>
      <c r="E15" s="263">
        <f t="shared" si="1"/>
        <v>41573</v>
      </c>
      <c r="F15" s="264">
        <f t="shared" si="2"/>
        <v>1328.04</v>
      </c>
      <c r="G15" s="331">
        <v>1012.98</v>
      </c>
      <c r="H15" s="265">
        <f t="shared" si="3"/>
        <v>0.76276316978404268</v>
      </c>
      <c r="I15" s="339"/>
      <c r="J15" s="7"/>
      <c r="K15" s="276" t="b">
        <f t="shared" si="10"/>
        <v>1</v>
      </c>
      <c r="L15" s="342"/>
      <c r="M15" s="7"/>
      <c r="N15" s="277">
        <f t="shared" si="4"/>
        <v>17.205614999999998</v>
      </c>
      <c r="O15" s="7"/>
      <c r="P15" s="263">
        <f t="shared" si="11"/>
        <v>31</v>
      </c>
      <c r="Q15" s="263">
        <f>IF(K15,SUMIFS(Clima!$C$8:$C$5034,Clima!$B$8:$B$5034,"&gt;"&amp;B15,Clima!$B$8:$B$5034,"&lt;"&amp;D15),"")</f>
        <v>676.2</v>
      </c>
      <c r="R15" s="263">
        <f>IF(K15,INDEX(Clima!$C$8:$C$5034,MATCH(B15,Clima!$B$8:$B$5034,0))+INDEX(Clima!$C$8:$C$5034,MATCH(D15,Clima!$B$8:$B$5034,0)),"")</f>
        <v>42.8</v>
      </c>
      <c r="S15" s="278">
        <f t="shared" si="12"/>
        <v>22.503225806451614</v>
      </c>
      <c r="T15" s="7"/>
      <c r="U15" s="270" t="str">
        <f t="shared" si="5"/>
        <v>NH</v>
      </c>
      <c r="V15" s="263" t="str">
        <f t="shared" si="6"/>
        <v>NH</v>
      </c>
      <c r="W15" s="263" t="str">
        <f t="shared" si="7"/>
        <v>NH</v>
      </c>
      <c r="X15" s="257" t="str">
        <f t="shared" si="8"/>
        <v>NH</v>
      </c>
      <c r="Y15" s="257" t="str">
        <f t="shared" si="9"/>
        <v>OSS</v>
      </c>
      <c r="Z15" s="7"/>
      <c r="AA15" s="279" t="b">
        <f t="shared" si="13"/>
        <v>0</v>
      </c>
      <c r="AB15" s="18" t="b">
        <f t="shared" si="14"/>
        <v>1</v>
      </c>
      <c r="AC15" s="18" t="b">
        <f t="shared" si="15"/>
        <v>0</v>
      </c>
      <c r="AD15" s="18" t="b">
        <f t="shared" si="16"/>
        <v>0</v>
      </c>
      <c r="AE15" s="18" t="b">
        <f t="shared" si="17"/>
        <v>0</v>
      </c>
      <c r="AF15" s="280" t="b">
        <f t="shared" si="18"/>
        <v>0</v>
      </c>
      <c r="AG15" s="281">
        <v>3</v>
      </c>
      <c r="AH15" s="279">
        <f t="array" ref="AH15">IFERROR(SMALL(IF(AA$13:AA$89=TRUE,ROW(AA$13:AA$89)-ROW(AA$13)+1,""),$AG15),"-")</f>
        <v>9</v>
      </c>
      <c r="AI15" s="18">
        <f t="array" ref="AI15">IFERROR(SMALL(IF(AB$13:AB$89=TRUE,ROW(AB$13:AB$89)-ROW(AB$13)+1,""),$AG15),"-")</f>
        <v>3</v>
      </c>
      <c r="AJ15" s="282">
        <f t="array" ref="AJ15">IFERROR(SMALL(IF(AC$13:AC$89=TRUE,ROW(AC$13:AC$89)-ROW(AC$13)+1,""),$AG15),"-")</f>
        <v>18</v>
      </c>
      <c r="AK15" s="279">
        <f t="array" ref="AK15">IFERROR(SMALL(IF(Y$13:Y$89=$AQ$7,ROW(Y$13:Y$89)-ROW(Y$13)+1,""),$AG15),"-")</f>
        <v>52</v>
      </c>
      <c r="AL15" s="18">
        <f t="array" ref="AL15">IFERROR(SMALL(IF(AD$13:AD$89=TRUE,ROW(AD$13:AD$89)-ROW(AD$13)+1,""),$AG15),"-")</f>
        <v>57</v>
      </c>
      <c r="AM15" s="18">
        <f t="array" ref="AM15">IFERROR(SMALL(IF(AE$13:AE$89=TRUE,ROW(AE$13:AE$89)-ROW(AE$13)+1,""),$AG15),"-")</f>
        <v>52</v>
      </c>
      <c r="AN15" s="280">
        <f t="array" ref="AN15">IFERROR(SMALL(IF(AF$13:AF$89=TRUE,ROW(AF$13:AF$89)-ROW(AF$13)+1,""),$AG15),"-")</f>
        <v>66</v>
      </c>
      <c r="AO15" s="7"/>
      <c r="AP15" s="7"/>
      <c r="AQ15" s="7"/>
      <c r="AR15" s="7"/>
    </row>
    <row r="16" spans="1:46" s="1" customFormat="1" x14ac:dyDescent="0.25">
      <c r="A16" s="312" t="s">
        <v>264</v>
      </c>
      <c r="B16" s="315">
        <v>41851</v>
      </c>
      <c r="C16" s="314">
        <v>41573</v>
      </c>
      <c r="D16" s="9">
        <f t="shared" si="0"/>
        <v>41882</v>
      </c>
      <c r="E16" s="263">
        <f t="shared" si="1"/>
        <v>42876</v>
      </c>
      <c r="F16" s="264">
        <f t="shared" si="2"/>
        <v>1329.06</v>
      </c>
      <c r="G16" s="331">
        <v>979.25</v>
      </c>
      <c r="H16" s="265">
        <f t="shared" si="3"/>
        <v>0.73679894060463791</v>
      </c>
      <c r="I16" s="339"/>
      <c r="J16" s="7"/>
      <c r="K16" s="276" t="b">
        <f t="shared" si="10"/>
        <v>1</v>
      </c>
      <c r="L16" s="342"/>
      <c r="M16" s="7"/>
      <c r="N16" s="277">
        <f t="shared" si="4"/>
        <v>17.218829758064512</v>
      </c>
      <c r="O16" s="7"/>
      <c r="P16" s="263">
        <f t="shared" si="11"/>
        <v>31</v>
      </c>
      <c r="Q16" s="263">
        <f>IF(K16,SUMIFS(Clima!$C$8:$C$5034,Clima!$B$8:$B$5034,"&gt;"&amp;B16,Clima!$B$8:$B$5034,"&lt;"&amp;D16),"")</f>
        <v>649.69999999999982</v>
      </c>
      <c r="R16" s="263">
        <f>IF(K16,INDEX(Clima!$C$8:$C$5034,MATCH(B16,Clima!$B$8:$B$5034,0))+INDEX(Clima!$C$8:$C$5034,MATCH(D16,Clima!$B$8:$B$5034,0)),"")</f>
        <v>44.3</v>
      </c>
      <c r="S16" s="278">
        <f t="shared" si="12"/>
        <v>21.672580645161283</v>
      </c>
      <c r="T16" s="7"/>
      <c r="U16" s="270" t="str">
        <f t="shared" si="5"/>
        <v>NH</v>
      </c>
      <c r="V16" s="263" t="str">
        <f t="shared" si="6"/>
        <v>NH</v>
      </c>
      <c r="W16" s="263" t="str">
        <f t="shared" si="7"/>
        <v>NH</v>
      </c>
      <c r="X16" s="257" t="str">
        <f t="shared" si="8"/>
        <v>NH</v>
      </c>
      <c r="Y16" s="257" t="str">
        <f t="shared" si="9"/>
        <v>OSS</v>
      </c>
      <c r="Z16" s="7"/>
      <c r="AA16" s="279" t="b">
        <f t="shared" si="13"/>
        <v>0</v>
      </c>
      <c r="AB16" s="18" t="b">
        <f t="shared" si="14"/>
        <v>1</v>
      </c>
      <c r="AC16" s="18" t="b">
        <f t="shared" si="15"/>
        <v>0</v>
      </c>
      <c r="AD16" s="18" t="b">
        <f t="shared" si="16"/>
        <v>0</v>
      </c>
      <c r="AE16" s="18" t="b">
        <f t="shared" si="17"/>
        <v>0</v>
      </c>
      <c r="AF16" s="280" t="b">
        <f t="shared" si="18"/>
        <v>0</v>
      </c>
      <c r="AG16" s="281">
        <v>4</v>
      </c>
      <c r="AH16" s="279">
        <f t="array" ref="AH16">IFERROR(SMALL(IF(AA$13:AA$89=TRUE,ROW(AA$13:AA$89)-ROW(AA$13)+1,""),$AG16),"-")</f>
        <v>10</v>
      </c>
      <c r="AI16" s="18">
        <f t="array" ref="AI16">IFERROR(SMALL(IF(AB$13:AB$89=TRUE,ROW(AB$13:AB$89)-ROW(AB$13)+1,""),$AG16),"-")</f>
        <v>4</v>
      </c>
      <c r="AJ16" s="282">
        <f t="array" ref="AJ16">IFERROR(SMALL(IF(AC$13:AC$89=TRUE,ROW(AC$13:AC$89)-ROW(AC$13)+1,""),$AG16),"-")</f>
        <v>24</v>
      </c>
      <c r="AK16" s="279">
        <f t="array" ref="AK16">IFERROR(SMALL(IF(Y$13:Y$89=$AQ$7,ROW(Y$13:Y$89)-ROW(Y$13)+1,""),$AG16),"-")</f>
        <v>53</v>
      </c>
      <c r="AL16" s="18">
        <f t="array" ref="AL16">IFERROR(SMALL(IF(AD$13:AD$89=TRUE,ROW(AD$13:AD$89)-ROW(AD$13)+1,""),$AG16),"-")</f>
        <v>58</v>
      </c>
      <c r="AM16" s="18">
        <f t="array" ref="AM16">IFERROR(SMALL(IF(AE$13:AE$89=TRUE,ROW(AE$13:AE$89)-ROW(AE$13)+1,""),$AG16),"-")</f>
        <v>53</v>
      </c>
      <c r="AN16" s="280">
        <f t="array" ref="AN16">IFERROR(SMALL(IF(AF$13:AF$89=TRUE,ROW(AF$13:AF$89)-ROW(AF$13)+1,""),$AG16),"-")</f>
        <v>69</v>
      </c>
      <c r="AO16" s="7"/>
      <c r="AP16" s="7"/>
      <c r="AQ16" s="7"/>
      <c r="AR16" s="7"/>
    </row>
    <row r="17" spans="1:44" s="1" customFormat="1" x14ac:dyDescent="0.25">
      <c r="A17" s="312" t="s">
        <v>265</v>
      </c>
      <c r="B17" s="313">
        <v>41882</v>
      </c>
      <c r="C17" s="314">
        <v>42876</v>
      </c>
      <c r="D17" s="9">
        <f t="shared" si="0"/>
        <v>41912</v>
      </c>
      <c r="E17" s="263">
        <f t="shared" si="1"/>
        <v>44238</v>
      </c>
      <c r="F17" s="264">
        <f t="shared" si="2"/>
        <v>1389.24</v>
      </c>
      <c r="G17" s="331">
        <v>1098.94</v>
      </c>
      <c r="H17" s="265">
        <f t="shared" si="3"/>
        <v>0.79103682589041491</v>
      </c>
      <c r="I17" s="339"/>
      <c r="J17" s="7"/>
      <c r="K17" s="276" t="b">
        <f t="shared" si="10"/>
        <v>1</v>
      </c>
      <c r="L17" s="342"/>
      <c r="M17" s="7"/>
      <c r="N17" s="277">
        <f t="shared" si="4"/>
        <v>18.598450499999998</v>
      </c>
      <c r="O17" s="7"/>
      <c r="P17" s="263">
        <f t="shared" ref="P17:P80" si="19">IF(K17,D17-B17,"")</f>
        <v>30</v>
      </c>
      <c r="Q17" s="263">
        <f>IF(K17,SUMIFS(Clima!$C$8:$C$5034,Clima!$B$8:$B$5034,"&gt;"&amp;B17,Clima!$B$8:$B$5034,"&lt;"&amp;D17),"")</f>
        <v>535.79999999999995</v>
      </c>
      <c r="R17" s="263">
        <f>IF(K17,INDEX(Clima!$C$8:$C$5034,MATCH(B17,Clima!$B$8:$B$5034,0))+INDEX(Clima!$C$8:$C$5034,MATCH(D17,Clima!$B$8:$B$5034,0)),"")</f>
        <v>40.700000000000003</v>
      </c>
      <c r="S17" s="278">
        <f t="shared" ref="S17:S80" si="20">+IF(K17,(Q17+R17/2)/P17,"")</f>
        <v>18.538333333333334</v>
      </c>
      <c r="T17" s="7"/>
      <c r="U17" s="270" t="str">
        <f t="shared" si="5"/>
        <v>NH</v>
      </c>
      <c r="V17" s="263" t="str">
        <f t="shared" si="6"/>
        <v>NH</v>
      </c>
      <c r="W17" s="263" t="str">
        <f t="shared" si="7"/>
        <v>NH</v>
      </c>
      <c r="X17" s="257" t="str">
        <f t="shared" si="8"/>
        <v>NH</v>
      </c>
      <c r="Y17" s="257" t="str">
        <f t="shared" si="9"/>
        <v>OSS</v>
      </c>
      <c r="Z17" s="7"/>
      <c r="AA17" s="279" t="b">
        <f t="shared" si="13"/>
        <v>0</v>
      </c>
      <c r="AB17" s="18" t="b">
        <f t="shared" si="14"/>
        <v>1</v>
      </c>
      <c r="AC17" s="18" t="b">
        <f t="shared" si="15"/>
        <v>0</v>
      </c>
      <c r="AD17" s="18" t="b">
        <f t="shared" si="16"/>
        <v>0</v>
      </c>
      <c r="AE17" s="18" t="b">
        <f t="shared" si="17"/>
        <v>0</v>
      </c>
      <c r="AF17" s="280" t="b">
        <f t="shared" si="18"/>
        <v>0</v>
      </c>
      <c r="AG17" s="281">
        <v>5</v>
      </c>
      <c r="AH17" s="279">
        <f t="array" ref="AH17">IFERROR(SMALL(IF(AA$13:AA$89=TRUE,ROW(AA$13:AA$89)-ROW(AA$13)+1,""),$AG17),"-")</f>
        <v>11</v>
      </c>
      <c r="AI17" s="18">
        <f t="array" ref="AI17">IFERROR(SMALL(IF(AB$13:AB$89=TRUE,ROW(AB$13:AB$89)-ROW(AB$13)+1,""),$AG17),"-")</f>
        <v>5</v>
      </c>
      <c r="AJ17" s="282" t="str">
        <f t="array" ref="AJ17">IFERROR(SMALL(IF(AC$13:AC$89=TRUE,ROW(AC$13:AC$89)-ROW(AC$13)+1,""),$AG17),"-")</f>
        <v>-</v>
      </c>
      <c r="AK17" s="279">
        <f t="array" ref="AK17">IFERROR(SMALL(IF(Y$13:Y$89=$AQ$7,ROW(Y$13:Y$89)-ROW(Y$13)+1,""),$AG17),"-")</f>
        <v>54</v>
      </c>
      <c r="AL17" s="18">
        <f t="array" ref="AL17">IFERROR(SMALL(IF(AD$13:AD$89=TRUE,ROW(AD$13:AD$89)-ROW(AD$13)+1,""),$AG17),"-")</f>
        <v>59</v>
      </c>
      <c r="AM17" s="18">
        <f t="array" ref="AM17">IFERROR(SMALL(IF(AE$13:AE$89=TRUE,ROW(AE$13:AE$89)-ROW(AE$13)+1,""),$AG17),"-")</f>
        <v>61</v>
      </c>
      <c r="AN17" s="280" t="str">
        <f t="array" ref="AN17">IFERROR(SMALL(IF(AF$13:AF$89=TRUE,ROW(AF$13:AF$89)-ROW(AF$13)+1,""),$AG17),"-")</f>
        <v>-</v>
      </c>
      <c r="AO17" s="7"/>
      <c r="AP17" s="7"/>
      <c r="AQ17" s="7"/>
      <c r="AR17" s="7"/>
    </row>
    <row r="18" spans="1:44" s="1" customFormat="1" x14ac:dyDescent="0.25">
      <c r="A18" s="312" t="s">
        <v>266</v>
      </c>
      <c r="B18" s="315">
        <v>41912</v>
      </c>
      <c r="C18" s="314">
        <v>44238</v>
      </c>
      <c r="D18" s="9">
        <f t="shared" si="0"/>
        <v>41943</v>
      </c>
      <c r="E18" s="263">
        <f t="shared" si="1"/>
        <v>46613</v>
      </c>
      <c r="F18" s="264">
        <f t="shared" si="2"/>
        <v>2422.5</v>
      </c>
      <c r="G18" s="331">
        <v>1874.98</v>
      </c>
      <c r="H18" s="265">
        <f t="shared" si="3"/>
        <v>0.77398555211558306</v>
      </c>
      <c r="I18" s="339"/>
      <c r="J18" s="7"/>
      <c r="K18" s="276" t="b">
        <f t="shared" si="10"/>
        <v>1</v>
      </c>
      <c r="L18" s="342"/>
      <c r="M18" s="7"/>
      <c r="N18" s="277">
        <f t="shared" si="4"/>
        <v>31.385050403225808</v>
      </c>
      <c r="O18" s="7"/>
      <c r="P18" s="263">
        <f t="shared" si="19"/>
        <v>31</v>
      </c>
      <c r="Q18" s="263">
        <f>IF(K18,SUMIFS(Clima!$C$8:$C$5034,Clima!$B$8:$B$5034,"&gt;"&amp;B18,Clima!$B$8:$B$5034,"&lt;"&amp;D18),"")</f>
        <v>476.2000000000001</v>
      </c>
      <c r="R18" s="263">
        <f>IF(K18,INDEX(Clima!$C$8:$C$5034,MATCH(B18,Clima!$B$8:$B$5034,0))+INDEX(Clima!$C$8:$C$5034,MATCH(D18,Clima!$B$8:$B$5034,0)),"")</f>
        <v>28.8</v>
      </c>
      <c r="S18" s="278">
        <f t="shared" si="20"/>
        <v>15.825806451612905</v>
      </c>
      <c r="T18" s="7"/>
      <c r="U18" s="270" t="str">
        <f t="shared" si="5"/>
        <v>NH</v>
      </c>
      <c r="V18" s="263" t="str">
        <f t="shared" si="6"/>
        <v>H</v>
      </c>
      <c r="W18" s="263" t="str">
        <f t="shared" si="7"/>
        <v>HNH</v>
      </c>
      <c r="X18" s="257" t="str">
        <f t="shared" si="8"/>
        <v>HNH</v>
      </c>
      <c r="Y18" s="257" t="str">
        <f t="shared" si="9"/>
        <v>OSS</v>
      </c>
      <c r="Z18" s="7"/>
      <c r="AA18" s="279" t="b">
        <f t="shared" si="13"/>
        <v>0</v>
      </c>
      <c r="AB18" s="18" t="b">
        <f t="shared" si="14"/>
        <v>0</v>
      </c>
      <c r="AC18" s="18" t="b">
        <f t="shared" si="15"/>
        <v>1</v>
      </c>
      <c r="AD18" s="18" t="b">
        <f t="shared" si="16"/>
        <v>0</v>
      </c>
      <c r="AE18" s="18" t="b">
        <f t="shared" si="17"/>
        <v>0</v>
      </c>
      <c r="AF18" s="280" t="b">
        <f t="shared" si="18"/>
        <v>0</v>
      </c>
      <c r="AG18" s="281">
        <v>6</v>
      </c>
      <c r="AH18" s="279">
        <f t="array" ref="AH18">IFERROR(SMALL(IF(AA$13:AA$89=TRUE,ROW(AA$13:AA$89)-ROW(AA$13)+1,""),$AG18),"-")</f>
        <v>19</v>
      </c>
      <c r="AI18" s="18">
        <f t="array" ref="AI18">IFERROR(SMALL(IF(AB$13:AB$89=TRUE,ROW(AB$13:AB$89)-ROW(AB$13)+1,""),$AG18),"-")</f>
        <v>13</v>
      </c>
      <c r="AJ18" s="282" t="str">
        <f t="array" ref="AJ18">IFERROR(SMALL(IF(AC$13:AC$89=TRUE,ROW(AC$13:AC$89)-ROW(AC$13)+1,""),$AG18),"-")</f>
        <v>-</v>
      </c>
      <c r="AK18" s="279">
        <f t="array" ref="AK18">IFERROR(SMALL(IF(Y$13:Y$89=$AQ$7,ROW(Y$13:Y$89)-ROW(Y$13)+1,""),$AG18),"-")</f>
        <v>55</v>
      </c>
      <c r="AL18" s="18">
        <f t="array" ref="AL18">IFERROR(SMALL(IF(AD$13:AD$89=TRUE,ROW(AD$13:AD$89)-ROW(AD$13)+1,""),$AG18),"-")</f>
        <v>67</v>
      </c>
      <c r="AM18" s="18">
        <f t="array" ref="AM18">IFERROR(SMALL(IF(AE$13:AE$89=TRUE,ROW(AE$13:AE$89)-ROW(AE$13)+1,""),$AG18),"-")</f>
        <v>62</v>
      </c>
      <c r="AN18" s="280" t="str">
        <f t="array" ref="AN18">IFERROR(SMALL(IF(AF$13:AF$89=TRUE,ROW(AF$13:AF$89)-ROW(AF$13)+1,""),$AG18),"-")</f>
        <v>-</v>
      </c>
      <c r="AO18" s="7"/>
      <c r="AP18" s="7"/>
    </row>
    <row r="19" spans="1:44" s="1" customFormat="1" x14ac:dyDescent="0.25">
      <c r="A19" s="312" t="s">
        <v>5</v>
      </c>
      <c r="B19" s="315">
        <v>41943</v>
      </c>
      <c r="C19" s="314">
        <v>46613</v>
      </c>
      <c r="D19" s="9">
        <f t="shared" si="0"/>
        <v>41973</v>
      </c>
      <c r="E19" s="263">
        <f t="shared" si="1"/>
        <v>51363</v>
      </c>
      <c r="F19" s="264">
        <f t="shared" si="2"/>
        <v>4845</v>
      </c>
      <c r="G19" s="331">
        <v>3911.17</v>
      </c>
      <c r="H19" s="265">
        <f t="shared" si="3"/>
        <v>0.80725902992776055</v>
      </c>
      <c r="I19" s="339"/>
      <c r="J19" s="10"/>
      <c r="K19" s="276" t="b">
        <f t="shared" si="10"/>
        <v>1</v>
      </c>
      <c r="L19" s="342"/>
      <c r="M19" s="7"/>
      <c r="N19" s="277">
        <f t="shared" si="4"/>
        <v>64.862437499999999</v>
      </c>
      <c r="O19" s="7"/>
      <c r="P19" s="263">
        <f t="shared" si="19"/>
        <v>30</v>
      </c>
      <c r="Q19" s="263">
        <f>IF(K19,SUMIFS(Clima!$C$8:$C$5034,Clima!$B$8:$B$5034,"&gt;"&amp;B19,Clima!$B$8:$B$5034,"&lt;"&amp;D19),"")</f>
        <v>339.7</v>
      </c>
      <c r="R19" s="263">
        <f>IF(K19,INDEX(Clima!$C$8:$C$5034,MATCH(B19,Clima!$B$8:$B$5034,0))+INDEX(Clima!$C$8:$C$5034,MATCH(D19,Clima!$B$8:$B$5034,0)),"")</f>
        <v>22.5</v>
      </c>
      <c r="S19" s="278">
        <f t="shared" si="20"/>
        <v>11.698333333333332</v>
      </c>
      <c r="T19" s="7"/>
      <c r="U19" s="270" t="str">
        <f t="shared" si="5"/>
        <v>H</v>
      </c>
      <c r="V19" s="263" t="str">
        <f t="shared" si="6"/>
        <v>H</v>
      </c>
      <c r="W19" s="263" t="str">
        <f t="shared" si="7"/>
        <v>H</v>
      </c>
      <c r="X19" s="257" t="str">
        <f t="shared" si="8"/>
        <v>H</v>
      </c>
      <c r="Y19" s="257" t="str">
        <f t="shared" si="9"/>
        <v>OSS</v>
      </c>
      <c r="Z19" s="7"/>
      <c r="AA19" s="279" t="b">
        <f t="shared" si="13"/>
        <v>1</v>
      </c>
      <c r="AB19" s="18" t="b">
        <f t="shared" si="14"/>
        <v>0</v>
      </c>
      <c r="AC19" s="18" t="b">
        <f t="shared" si="15"/>
        <v>0</v>
      </c>
      <c r="AD19" s="18" t="b">
        <f t="shared" si="16"/>
        <v>0</v>
      </c>
      <c r="AE19" s="18" t="b">
        <f t="shared" si="17"/>
        <v>0</v>
      </c>
      <c r="AF19" s="280" t="b">
        <f t="shared" si="18"/>
        <v>0</v>
      </c>
      <c r="AG19" s="281">
        <v>7</v>
      </c>
      <c r="AH19" s="279">
        <f t="array" ref="AH19">IFERROR(SMALL(IF(AA$13:AA$89=TRUE,ROW(AA$13:AA$89)-ROW(AA$13)+1,""),$AG19),"-")</f>
        <v>20</v>
      </c>
      <c r="AI19" s="18">
        <f t="array" ref="AI19">IFERROR(SMALL(IF(AB$13:AB$89=TRUE,ROW(AB$13:AB$89)-ROW(AB$13)+1,""),$AG19),"-")</f>
        <v>14</v>
      </c>
      <c r="AJ19" s="282" t="str">
        <f t="array" ref="AJ19">IFERROR(SMALL(IF(AC$13:AC$89=TRUE,ROW(AC$13:AC$89)-ROW(AC$13)+1,""),$AG19),"-")</f>
        <v>-</v>
      </c>
      <c r="AK19" s="279">
        <f t="array" ref="AK19">IFERROR(SMALL(IF(Y$13:Y$89=$AQ$7,ROW(Y$13:Y$89)-ROW(Y$13)+1,""),$AG19),"-")</f>
        <v>56</v>
      </c>
      <c r="AL19" s="18">
        <f t="array" ref="AL19">IFERROR(SMALL(IF(AD$13:AD$89=TRUE,ROW(AD$13:AD$89)-ROW(AD$13)+1,""),$AG19),"-")</f>
        <v>68</v>
      </c>
      <c r="AM19" s="18">
        <f t="array" ref="AM19">IFERROR(SMALL(IF(AE$13:AE$89=TRUE,ROW(AE$13:AE$89)-ROW(AE$13)+1,""),$AG19),"-")</f>
        <v>63</v>
      </c>
      <c r="AN19" s="280" t="str">
        <f t="array" ref="AN19">IFERROR(SMALL(IF(AF$13:AF$89=TRUE,ROW(AF$13:AF$89)-ROW(AF$13)+1,""),$AG19),"-")</f>
        <v>-</v>
      </c>
      <c r="AO19" s="7"/>
      <c r="AP19" s="7"/>
    </row>
    <row r="20" spans="1:44" s="1" customFormat="1" x14ac:dyDescent="0.25">
      <c r="A20" s="312" t="s">
        <v>267</v>
      </c>
      <c r="B20" s="315">
        <v>41973</v>
      </c>
      <c r="C20" s="314">
        <v>51363</v>
      </c>
      <c r="D20" s="9">
        <f t="shared" si="0"/>
        <v>42004</v>
      </c>
      <c r="E20" s="263">
        <f t="shared" si="1"/>
        <v>58799</v>
      </c>
      <c r="F20" s="264">
        <f t="shared" si="2"/>
        <v>7584.72</v>
      </c>
      <c r="G20" s="331">
        <v>5837.6</v>
      </c>
      <c r="H20" s="265">
        <f t="shared" si="3"/>
        <v>0.76965267010515881</v>
      </c>
      <c r="I20" s="339"/>
      <c r="J20" s="10"/>
      <c r="K20" s="276" t="b">
        <f t="shared" si="10"/>
        <v>1</v>
      </c>
      <c r="L20" s="342"/>
      <c r="M20" s="7"/>
      <c r="N20" s="277">
        <f t="shared" si="4"/>
        <v>98.264940967741921</v>
      </c>
      <c r="O20" s="7"/>
      <c r="P20" s="263">
        <f t="shared" si="19"/>
        <v>31</v>
      </c>
      <c r="Q20" s="263">
        <f>IF(K20,SUMIFS(Clima!$C$8:$C$5034,Clima!$B$8:$B$5034,"&gt;"&amp;B20,Clima!$B$8:$B$5034,"&lt;"&amp;D20),"")</f>
        <v>180.99999999999997</v>
      </c>
      <c r="R20" s="263">
        <f>IF(K20,INDEX(Clima!$C$8:$C$5034,MATCH(B20,Clima!$B$8:$B$5034,0))+INDEX(Clima!$C$8:$C$5034,MATCH(D20,Clima!$B$8:$B$5034,0)),"")</f>
        <v>11.4</v>
      </c>
      <c r="S20" s="278">
        <f t="shared" si="20"/>
        <v>6.0225806451612893</v>
      </c>
      <c r="T20" s="7"/>
      <c r="U20" s="270" t="str">
        <f t="shared" si="5"/>
        <v>H</v>
      </c>
      <c r="V20" s="263" t="str">
        <f t="shared" si="6"/>
        <v>H</v>
      </c>
      <c r="W20" s="263" t="str">
        <f t="shared" si="7"/>
        <v>H</v>
      </c>
      <c r="X20" s="257" t="str">
        <f t="shared" si="8"/>
        <v>H</v>
      </c>
      <c r="Y20" s="257" t="str">
        <f t="shared" si="9"/>
        <v>OSS</v>
      </c>
      <c r="Z20" s="7"/>
      <c r="AA20" s="279" t="b">
        <f t="shared" si="13"/>
        <v>1</v>
      </c>
      <c r="AB20" s="18" t="b">
        <f t="shared" si="14"/>
        <v>0</v>
      </c>
      <c r="AC20" s="18" t="b">
        <f t="shared" si="15"/>
        <v>0</v>
      </c>
      <c r="AD20" s="18" t="b">
        <f t="shared" si="16"/>
        <v>0</v>
      </c>
      <c r="AE20" s="18" t="b">
        <f t="shared" si="17"/>
        <v>0</v>
      </c>
      <c r="AF20" s="280" t="b">
        <f t="shared" si="18"/>
        <v>0</v>
      </c>
      <c r="AG20" s="281">
        <v>8</v>
      </c>
      <c r="AH20" s="279">
        <f t="array" ref="AH20">IFERROR(SMALL(IF(AA$13:AA$89=TRUE,ROW(AA$13:AA$89)-ROW(AA$13)+1,""),$AG20),"-")</f>
        <v>21</v>
      </c>
      <c r="AI20" s="18">
        <f t="array" ref="AI20">IFERROR(SMALL(IF(AB$13:AB$89=TRUE,ROW(AB$13:AB$89)-ROW(AB$13)+1,""),$AG20),"-")</f>
        <v>15</v>
      </c>
      <c r="AJ20" s="282" t="str">
        <f t="array" ref="AJ20">IFERROR(SMALL(IF(AC$13:AC$89=TRUE,ROW(AC$13:AC$89)-ROW(AC$13)+1,""),$AG20),"-")</f>
        <v>-</v>
      </c>
      <c r="AK20" s="279">
        <f t="array" ref="AK20">IFERROR(SMALL(IF(Y$13:Y$89=$AQ$7,ROW(Y$13:Y$89)-ROW(Y$13)+1,""),$AG20),"-")</f>
        <v>57</v>
      </c>
      <c r="AL20" s="18" t="str">
        <f t="array" ref="AL20">IFERROR(SMALL(IF(AD$13:AD$89=TRUE,ROW(AD$13:AD$89)-ROW(AD$13)+1,""),$AG20),"-")</f>
        <v>-</v>
      </c>
      <c r="AM20" s="18">
        <f t="array" ref="AM20">IFERROR(SMALL(IF(AE$13:AE$89=TRUE,ROW(AE$13:AE$89)-ROW(AE$13)+1,""),$AG20),"-")</f>
        <v>64</v>
      </c>
      <c r="AN20" s="280" t="str">
        <f t="array" ref="AN20">IFERROR(SMALL(IF(AF$13:AF$89=TRUE,ROW(AF$13:AF$89)-ROW(AF$13)+1,""),$AG20),"-")</f>
        <v>-</v>
      </c>
      <c r="AO20" s="7"/>
      <c r="AP20" s="7"/>
    </row>
    <row r="21" spans="1:44" s="1" customFormat="1" x14ac:dyDescent="0.25">
      <c r="A21" s="312" t="s">
        <v>268</v>
      </c>
      <c r="B21" s="313">
        <v>42004</v>
      </c>
      <c r="C21" s="314">
        <v>58799</v>
      </c>
      <c r="D21" s="9">
        <f t="shared" si="0"/>
        <v>42035</v>
      </c>
      <c r="E21" s="263">
        <f t="shared" si="1"/>
        <v>66815</v>
      </c>
      <c r="F21" s="264">
        <f t="shared" si="2"/>
        <v>8176.32</v>
      </c>
      <c r="G21" s="331">
        <v>6552.81</v>
      </c>
      <c r="H21" s="265">
        <f t="shared" si="3"/>
        <v>0.80143756604438188</v>
      </c>
      <c r="I21" s="339"/>
      <c r="J21" s="10"/>
      <c r="K21" s="276" t="b">
        <f t="shared" si="10"/>
        <v>1</v>
      </c>
      <c r="L21" s="342"/>
      <c r="M21" s="7"/>
      <c r="N21" s="277">
        <f t="shared" si="4"/>
        <v>105.92950064516127</v>
      </c>
      <c r="O21" s="7"/>
      <c r="P21" s="263">
        <f t="shared" si="19"/>
        <v>31</v>
      </c>
      <c r="Q21" s="263">
        <f>IF(K21,SUMIFS(Clima!$C$8:$C$5034,Clima!$B$8:$B$5034,"&gt;"&amp;B21,Clima!$B$8:$B$5034,"&lt;"&amp;D21),"")</f>
        <v>118.80000000000003</v>
      </c>
      <c r="R21" s="263">
        <f>IF(K21,INDEX(Clima!$C$8:$C$5034,MATCH(B21,Clima!$B$8:$B$5034,0))+INDEX(Clima!$C$8:$C$5034,MATCH(D21,Clima!$B$8:$B$5034,0)),"")</f>
        <v>2.2000000000000002</v>
      </c>
      <c r="S21" s="278">
        <f t="shared" si="20"/>
        <v>3.8677419354838718</v>
      </c>
      <c r="T21" s="7"/>
      <c r="U21" s="270" t="str">
        <f t="shared" si="5"/>
        <v>H</v>
      </c>
      <c r="V21" s="263" t="str">
        <f t="shared" si="6"/>
        <v>H</v>
      </c>
      <c r="W21" s="263" t="str">
        <f t="shared" si="7"/>
        <v>H</v>
      </c>
      <c r="X21" s="257" t="str">
        <f t="shared" si="8"/>
        <v>H</v>
      </c>
      <c r="Y21" s="257" t="str">
        <f t="shared" si="9"/>
        <v>OSS</v>
      </c>
      <c r="Z21" s="7"/>
      <c r="AA21" s="279" t="b">
        <f t="shared" si="13"/>
        <v>1</v>
      </c>
      <c r="AB21" s="18" t="b">
        <f t="shared" si="14"/>
        <v>0</v>
      </c>
      <c r="AC21" s="18" t="b">
        <f t="shared" si="15"/>
        <v>0</v>
      </c>
      <c r="AD21" s="18" t="b">
        <f t="shared" si="16"/>
        <v>0</v>
      </c>
      <c r="AE21" s="18" t="b">
        <f t="shared" si="17"/>
        <v>0</v>
      </c>
      <c r="AF21" s="280" t="b">
        <f t="shared" si="18"/>
        <v>0</v>
      </c>
      <c r="AG21" s="281">
        <v>9</v>
      </c>
      <c r="AH21" s="279">
        <f t="array" ref="AH21">IFERROR(SMALL(IF(AA$13:AA$89=TRUE,ROW(AA$13:AA$89)-ROW(AA$13)+1,""),$AG21),"-")</f>
        <v>22</v>
      </c>
      <c r="AI21" s="18">
        <f t="array" ref="AI21">IFERROR(SMALL(IF(AB$13:AB$89=TRUE,ROW(AB$13:AB$89)-ROW(AB$13)+1,""),$AG21),"-")</f>
        <v>16</v>
      </c>
      <c r="AJ21" s="282" t="str">
        <f t="array" ref="AJ21">IFERROR(SMALL(IF(AC$13:AC$89=TRUE,ROW(AC$13:AC$89)-ROW(AC$13)+1,""),$AG21),"-")</f>
        <v>-</v>
      </c>
      <c r="AK21" s="279">
        <f t="array" ref="AK21">IFERROR(SMALL(IF(Y$13:Y$89=$AQ$7,ROW(Y$13:Y$89)-ROW(Y$13)+1,""),$AG21),"-")</f>
        <v>58</v>
      </c>
      <c r="AL21" s="18" t="str">
        <f t="array" ref="AL21">IFERROR(SMALL(IF(AD$13:AD$89=TRUE,ROW(AD$13:AD$89)-ROW(AD$13)+1,""),$AG21),"-")</f>
        <v>-</v>
      </c>
      <c r="AM21" s="18">
        <f t="array" ref="AM21">IFERROR(SMALL(IF(AE$13:AE$89=TRUE,ROW(AE$13:AE$89)-ROW(AE$13)+1,""),$AG21),"-")</f>
        <v>65</v>
      </c>
      <c r="AN21" s="280" t="str">
        <f t="array" ref="AN21">IFERROR(SMALL(IF(AF$13:AF$89=TRUE,ROW(AF$13:AF$89)-ROW(AF$13)+1,""),$AG21),"-")</f>
        <v>-</v>
      </c>
      <c r="AO21" s="7"/>
      <c r="AP21" s="7"/>
    </row>
    <row r="22" spans="1:44" s="1" customFormat="1" x14ac:dyDescent="0.25">
      <c r="A22" s="316" t="s">
        <v>269</v>
      </c>
      <c r="B22" s="317">
        <v>42035</v>
      </c>
      <c r="C22" s="318">
        <v>66815</v>
      </c>
      <c r="D22" s="283">
        <f t="shared" si="0"/>
        <v>42063</v>
      </c>
      <c r="E22" s="284">
        <f t="shared" si="1"/>
        <v>73731</v>
      </c>
      <c r="F22" s="285">
        <f t="shared" si="2"/>
        <v>7054.32</v>
      </c>
      <c r="G22" s="332">
        <v>5654.99</v>
      </c>
      <c r="H22" s="265">
        <f t="shared" si="3"/>
        <v>0.80163502648022777</v>
      </c>
      <c r="I22" s="339"/>
      <c r="J22" s="10"/>
      <c r="K22" s="276" t="b">
        <f t="shared" si="10"/>
        <v>1</v>
      </c>
      <c r="L22" s="342"/>
      <c r="M22" s="7"/>
      <c r="N22" s="277">
        <f t="shared" si="4"/>
        <v>101.1854025</v>
      </c>
      <c r="O22" s="7"/>
      <c r="P22" s="263">
        <f t="shared" si="19"/>
        <v>28</v>
      </c>
      <c r="Q22" s="263">
        <f>IF(K22,SUMIFS(Clima!$C$8:$C$5034,Clima!$B$8:$B$5034,"&gt;"&amp;B22,Clima!$B$8:$B$5034,"&lt;"&amp;D22),"")</f>
        <v>140.70000000000002</v>
      </c>
      <c r="R22" s="263">
        <f>IF(K22,INDEX(Clima!$C$8:$C$5034,MATCH(B22,Clima!$B$8:$B$5034,0))+INDEX(Clima!$C$8:$C$5034,MATCH(D22,Clima!$B$8:$B$5034,0)),"")</f>
        <v>11.1</v>
      </c>
      <c r="S22" s="278">
        <f t="shared" si="20"/>
        <v>5.2232142857142865</v>
      </c>
      <c r="T22" s="7"/>
      <c r="U22" s="270" t="str">
        <f t="shared" si="5"/>
        <v>H</v>
      </c>
      <c r="V22" s="263" t="str">
        <f t="shared" si="6"/>
        <v>H</v>
      </c>
      <c r="W22" s="263" t="str">
        <f t="shared" si="7"/>
        <v>H</v>
      </c>
      <c r="X22" s="257" t="str">
        <f t="shared" si="8"/>
        <v>H</v>
      </c>
      <c r="Y22" s="257" t="str">
        <f t="shared" si="9"/>
        <v>OSS</v>
      </c>
      <c r="Z22" s="7"/>
      <c r="AA22" s="279" t="b">
        <f t="shared" si="13"/>
        <v>1</v>
      </c>
      <c r="AB22" s="18" t="b">
        <f t="shared" si="14"/>
        <v>0</v>
      </c>
      <c r="AC22" s="18" t="b">
        <f t="shared" si="15"/>
        <v>0</v>
      </c>
      <c r="AD22" s="18" t="b">
        <f t="shared" si="16"/>
        <v>0</v>
      </c>
      <c r="AE22" s="18" t="b">
        <f t="shared" si="17"/>
        <v>0</v>
      </c>
      <c r="AF22" s="280" t="b">
        <f t="shared" si="18"/>
        <v>0</v>
      </c>
      <c r="AG22" s="281">
        <v>10</v>
      </c>
      <c r="AH22" s="279">
        <f t="array" ref="AH22">IFERROR(SMALL(IF(AA$13:AA$89=TRUE,ROW(AA$13:AA$89)-ROW(AA$13)+1,""),$AG22),"-")</f>
        <v>23</v>
      </c>
      <c r="AI22" s="18">
        <f t="array" ref="AI22">IFERROR(SMALL(IF(AB$13:AB$89=TRUE,ROW(AB$13:AB$89)-ROW(AB$13)+1,""),$AG22),"-")</f>
        <v>25</v>
      </c>
      <c r="AJ22" s="282" t="str">
        <f t="array" ref="AJ22">IFERROR(SMALL(IF(AC$13:AC$89=TRUE,ROW(AC$13:AC$89)-ROW(AC$13)+1,""),$AG22),"-")</f>
        <v>-</v>
      </c>
      <c r="AK22" s="279">
        <f t="array" ref="AK22">IFERROR(SMALL(IF(Y$13:Y$89=$AQ$7,ROW(Y$13:Y$89)-ROW(Y$13)+1,""),$AG22),"-")</f>
        <v>59</v>
      </c>
      <c r="AL22" s="18" t="str">
        <f t="array" ref="AL22">IFERROR(SMALL(IF(AD$13:AD$89=TRUE,ROW(AD$13:AD$89)-ROW(AD$13)+1,""),$AG22),"-")</f>
        <v>-</v>
      </c>
      <c r="AM22" s="18">
        <f t="array" ref="AM22">IFERROR(SMALL(IF(AE$13:AE$89=TRUE,ROW(AE$13:AE$89)-ROW(AE$13)+1,""),$AG22),"-")</f>
        <v>70</v>
      </c>
      <c r="AN22" s="280" t="str">
        <f t="array" ref="AN22">IFERROR(SMALL(IF(AF$13:AF$89=TRUE,ROW(AF$13:AF$89)-ROW(AF$13)+1,""),$AG22),"-")</f>
        <v>-</v>
      </c>
      <c r="AO22" s="7"/>
      <c r="AP22" s="7"/>
    </row>
    <row r="23" spans="1:44" s="1" customFormat="1" x14ac:dyDescent="0.25">
      <c r="A23" s="319" t="s">
        <v>270</v>
      </c>
      <c r="B23" s="320">
        <v>42063</v>
      </c>
      <c r="C23" s="321">
        <v>73731</v>
      </c>
      <c r="D23" s="286">
        <f t="shared" si="0"/>
        <v>42094</v>
      </c>
      <c r="E23" s="268">
        <f t="shared" si="1"/>
        <v>79394</v>
      </c>
      <c r="F23" s="287">
        <f t="shared" si="2"/>
        <v>5776.26</v>
      </c>
      <c r="G23" s="333">
        <v>4828.55</v>
      </c>
      <c r="H23" s="265">
        <f t="shared" si="3"/>
        <v>0.83593016934833264</v>
      </c>
      <c r="I23" s="339"/>
      <c r="J23" s="7"/>
      <c r="K23" s="276" t="b">
        <f t="shared" si="10"/>
        <v>1</v>
      </c>
      <c r="L23" s="342"/>
      <c r="M23" s="7"/>
      <c r="N23" s="277">
        <f t="shared" si="4"/>
        <v>74.835174919354841</v>
      </c>
      <c r="O23" s="7"/>
      <c r="P23" s="263">
        <f t="shared" si="19"/>
        <v>31</v>
      </c>
      <c r="Q23" s="263">
        <f>IF(K23,SUMIFS(Clima!$C$8:$C$5034,Clima!$B$8:$B$5034,"&gt;"&amp;B23,Clima!$B$8:$B$5034,"&lt;"&amp;D23),"")</f>
        <v>273.8</v>
      </c>
      <c r="R23" s="263">
        <f>IF(K23,INDEX(Clima!$C$8:$C$5034,MATCH(B23,Clima!$B$8:$B$5034,0))+INDEX(Clima!$C$8:$C$5034,MATCH(D23,Clima!$B$8:$B$5034,0)),"")</f>
        <v>20.5</v>
      </c>
      <c r="S23" s="278">
        <f t="shared" si="20"/>
        <v>9.1629032258064527</v>
      </c>
      <c r="T23" s="7"/>
      <c r="U23" s="270" t="str">
        <f t="shared" si="5"/>
        <v>H</v>
      </c>
      <c r="V23" s="263" t="str">
        <f t="shared" si="6"/>
        <v>H</v>
      </c>
      <c r="W23" s="263" t="str">
        <f t="shared" si="7"/>
        <v>H</v>
      </c>
      <c r="X23" s="257" t="str">
        <f t="shared" si="8"/>
        <v>H</v>
      </c>
      <c r="Y23" s="257" t="str">
        <f t="shared" si="9"/>
        <v>OSS</v>
      </c>
      <c r="Z23" s="7"/>
      <c r="AA23" s="279" t="b">
        <f t="shared" si="13"/>
        <v>1</v>
      </c>
      <c r="AB23" s="18" t="b">
        <f t="shared" si="14"/>
        <v>0</v>
      </c>
      <c r="AC23" s="18" t="b">
        <f t="shared" si="15"/>
        <v>0</v>
      </c>
      <c r="AD23" s="18" t="b">
        <f t="shared" si="16"/>
        <v>0</v>
      </c>
      <c r="AE23" s="18" t="b">
        <f t="shared" si="17"/>
        <v>0</v>
      </c>
      <c r="AF23" s="280" t="b">
        <f t="shared" si="18"/>
        <v>0</v>
      </c>
      <c r="AG23" s="281">
        <v>11</v>
      </c>
      <c r="AH23" s="279" t="str">
        <f t="array" ref="AH23">IFERROR(SMALL(IF(AA$13:AA$89=TRUE,ROW(AA$13:AA$89)-ROW(AA$13)+1,""),$AG23),"-")</f>
        <v>-</v>
      </c>
      <c r="AI23" s="18">
        <f t="array" ref="AI23">IFERROR(SMALL(IF(AB$13:AB$89=TRUE,ROW(AB$13:AB$89)-ROW(AB$13)+1,""),$AG23),"-")</f>
        <v>26</v>
      </c>
      <c r="AJ23" s="282" t="str">
        <f t="array" ref="AJ23">IFERROR(SMALL(IF(AC$13:AC$89=TRUE,ROW(AC$13:AC$89)-ROW(AC$13)+1,""),$AG23),"-")</f>
        <v>-</v>
      </c>
      <c r="AK23" s="279">
        <f t="array" ref="AK23">IFERROR(SMALL(IF(Y$13:Y$89=$AQ$7,ROW(Y$13:Y$89)-ROW(Y$13)+1,""),$AG23),"-")</f>
        <v>60</v>
      </c>
      <c r="AL23" s="18" t="str">
        <f t="array" ref="AL23">IFERROR(SMALL(IF(AD$13:AD$89=TRUE,ROW(AD$13:AD$89)-ROW(AD$13)+1,""),$AG23),"-")</f>
        <v>-</v>
      </c>
      <c r="AM23" s="18" t="str">
        <f t="array" ref="AM23">IFERROR(SMALL(IF(AE$13:AE$89=TRUE,ROW(AE$13:AE$89)-ROW(AE$13)+1,""),$AG23),"-")</f>
        <v>-</v>
      </c>
      <c r="AN23" s="280" t="str">
        <f t="array" ref="AN23">IFERROR(SMALL(IF(AF$13:AF$89=TRUE,ROW(AF$13:AF$89)-ROW(AF$13)+1,""),$AG23),"-")</f>
        <v>-</v>
      </c>
      <c r="AO23" s="7"/>
      <c r="AP23" s="7"/>
    </row>
    <row r="24" spans="1:44" s="1" customFormat="1" x14ac:dyDescent="0.25">
      <c r="A24" s="312" t="s">
        <v>271</v>
      </c>
      <c r="B24" s="313">
        <v>42094</v>
      </c>
      <c r="C24" s="314">
        <v>79394</v>
      </c>
      <c r="D24" s="9">
        <f t="shared" si="0"/>
        <v>42124</v>
      </c>
      <c r="E24" s="263">
        <f t="shared" si="1"/>
        <v>82476</v>
      </c>
      <c r="F24" s="264">
        <f t="shared" si="2"/>
        <v>3143.64</v>
      </c>
      <c r="G24" s="331">
        <v>2357.88</v>
      </c>
      <c r="H24" s="265">
        <f t="shared" si="3"/>
        <v>0.75004771538725812</v>
      </c>
      <c r="I24" s="339"/>
      <c r="J24" s="7"/>
      <c r="K24" s="276" t="b">
        <f t="shared" si="10"/>
        <v>1</v>
      </c>
      <c r="L24" s="342"/>
      <c r="M24" s="7"/>
      <c r="N24" s="277">
        <f t="shared" si="4"/>
        <v>42.085480500000003</v>
      </c>
      <c r="O24" s="7"/>
      <c r="P24" s="263">
        <f t="shared" si="19"/>
        <v>30</v>
      </c>
      <c r="Q24" s="263">
        <f>IF(K24,SUMIFS(Clima!$C$8:$C$5034,Clima!$B$8:$B$5034,"&gt;"&amp;B24,Clima!$B$8:$B$5034,"&lt;"&amp;D24),"")</f>
        <v>376.50000000000006</v>
      </c>
      <c r="R24" s="263">
        <f>IF(K24,INDEX(Clima!$C$8:$C$5034,MATCH(B24,Clima!$B$8:$B$5034,0))+INDEX(Clima!$C$8:$C$5034,MATCH(D24,Clima!$B$8:$B$5034,0)),"")</f>
        <v>26.3</v>
      </c>
      <c r="S24" s="278">
        <f t="shared" si="20"/>
        <v>12.988333333333335</v>
      </c>
      <c r="T24" s="7"/>
      <c r="U24" s="270" t="str">
        <f t="shared" si="5"/>
        <v>H</v>
      </c>
      <c r="V24" s="263" t="str">
        <f t="shared" si="6"/>
        <v>NH</v>
      </c>
      <c r="W24" s="263" t="str">
        <f t="shared" si="7"/>
        <v>HNH</v>
      </c>
      <c r="X24" s="257" t="str">
        <f t="shared" si="8"/>
        <v>HNH</v>
      </c>
      <c r="Y24" s="257" t="str">
        <f t="shared" si="9"/>
        <v>OSS</v>
      </c>
      <c r="Z24" s="7"/>
      <c r="AA24" s="279" t="b">
        <f t="shared" si="13"/>
        <v>0</v>
      </c>
      <c r="AB24" s="18" t="b">
        <f t="shared" si="14"/>
        <v>0</v>
      </c>
      <c r="AC24" s="18" t="b">
        <f t="shared" si="15"/>
        <v>1</v>
      </c>
      <c r="AD24" s="18" t="b">
        <f t="shared" si="16"/>
        <v>0</v>
      </c>
      <c r="AE24" s="18" t="b">
        <f t="shared" si="17"/>
        <v>0</v>
      </c>
      <c r="AF24" s="280" t="b">
        <f t="shared" si="18"/>
        <v>0</v>
      </c>
      <c r="AG24" s="281">
        <v>12</v>
      </c>
      <c r="AH24" s="279" t="str">
        <f t="array" ref="AH24">IFERROR(SMALL(IF(AA$13:AA$89=TRUE,ROW(AA$13:AA$89)-ROW(AA$13)+1,""),$AG24),"-")</f>
        <v>-</v>
      </c>
      <c r="AI24" s="18" t="str">
        <f t="array" ref="AI24">IFERROR(SMALL(IF(AB$13:AB$89=TRUE,ROW(AB$13:AB$89)-ROW(AB$13)+1,""),$AG24),"-")</f>
        <v>-</v>
      </c>
      <c r="AJ24" s="282" t="str">
        <f t="array" ref="AJ24">IFERROR(SMALL(IF(AC$13:AC$89=TRUE,ROW(AC$13:AC$89)-ROW(AC$13)+1,""),$AG24),"-")</f>
        <v>-</v>
      </c>
      <c r="AK24" s="279">
        <f t="array" ref="AK24">IFERROR(SMALL(IF(Y$13:Y$89=$AQ$7,ROW(Y$13:Y$89)-ROW(Y$13)+1,""),$AG24),"-")</f>
        <v>61</v>
      </c>
      <c r="AL24" s="18" t="str">
        <f t="array" ref="AL24">IFERROR(SMALL(IF(AD$13:AD$89=TRUE,ROW(AD$13:AD$89)-ROW(AD$13)+1,""),$AG24),"-")</f>
        <v>-</v>
      </c>
      <c r="AM24" s="18" t="str">
        <f t="array" ref="AM24">IFERROR(SMALL(IF(AE$13:AE$89=TRUE,ROW(AE$13:AE$89)-ROW(AE$13)+1,""),$AG24),"-")</f>
        <v>-</v>
      </c>
      <c r="AN24" s="280" t="str">
        <f t="array" ref="AN24">IFERROR(SMALL(IF(AF$13:AF$89=TRUE,ROW(AF$13:AF$89)-ROW(AF$13)+1,""),$AG24),"-")</f>
        <v>-</v>
      </c>
      <c r="AO24" s="7"/>
      <c r="AP24" s="7"/>
    </row>
    <row r="25" spans="1:44" s="1" customFormat="1" x14ac:dyDescent="0.25">
      <c r="A25" s="312" t="s">
        <v>261</v>
      </c>
      <c r="B25" s="315">
        <v>42124</v>
      </c>
      <c r="C25" s="314">
        <v>82476</v>
      </c>
      <c r="D25" s="9">
        <f t="shared" si="0"/>
        <v>42155</v>
      </c>
      <c r="E25" s="263">
        <f t="shared" si="1"/>
        <v>83749</v>
      </c>
      <c r="F25" s="264">
        <f t="shared" si="2"/>
        <v>1298.46</v>
      </c>
      <c r="G25" s="331">
        <v>1097.93</v>
      </c>
      <c r="H25" s="265">
        <f t="shared" si="3"/>
        <v>0.84556320564360865</v>
      </c>
      <c r="I25" s="339"/>
      <c r="J25" s="7"/>
      <c r="K25" s="276" t="b">
        <f t="shared" si="10"/>
        <v>1</v>
      </c>
      <c r="L25" s="342"/>
      <c r="M25" s="7"/>
      <c r="N25" s="277">
        <f t="shared" si="4"/>
        <v>16.822387016129031</v>
      </c>
      <c r="O25" s="7"/>
      <c r="P25" s="263">
        <f t="shared" si="19"/>
        <v>31</v>
      </c>
      <c r="Q25" s="263">
        <f>IF(K25,SUMIFS(Clima!$C$8:$C$5034,Clima!$B$8:$B$5034,"&gt;"&amp;B25,Clima!$B$8:$B$5034,"&lt;"&amp;D25),"")</f>
        <v>552.9</v>
      </c>
      <c r="R25" s="263">
        <f>IF(K25,INDEX(Clima!$C$8:$C$5034,MATCH(B25,Clima!$B$8:$B$5034,0))+INDEX(Clima!$C$8:$C$5034,MATCH(D25,Clima!$B$8:$B$5034,0)),"")</f>
        <v>33.799999999999997</v>
      </c>
      <c r="S25" s="278">
        <f t="shared" si="20"/>
        <v>18.380645161290321</v>
      </c>
      <c r="T25" s="7"/>
      <c r="U25" s="270" t="str">
        <f t="shared" si="5"/>
        <v>NH</v>
      </c>
      <c r="V25" s="263" t="str">
        <f t="shared" si="6"/>
        <v>NH</v>
      </c>
      <c r="W25" s="263" t="str">
        <f t="shared" si="7"/>
        <v>NH</v>
      </c>
      <c r="X25" s="257" t="str">
        <f t="shared" si="8"/>
        <v>NH</v>
      </c>
      <c r="Y25" s="257" t="str">
        <f t="shared" si="9"/>
        <v>OSS</v>
      </c>
      <c r="Z25" s="7"/>
      <c r="AA25" s="279" t="b">
        <f t="shared" si="13"/>
        <v>0</v>
      </c>
      <c r="AB25" s="18" t="b">
        <f t="shared" si="14"/>
        <v>1</v>
      </c>
      <c r="AC25" s="18" t="b">
        <f t="shared" si="15"/>
        <v>0</v>
      </c>
      <c r="AD25" s="18" t="b">
        <f t="shared" si="16"/>
        <v>0</v>
      </c>
      <c r="AE25" s="18" t="b">
        <f t="shared" si="17"/>
        <v>0</v>
      </c>
      <c r="AF25" s="280" t="b">
        <f t="shared" si="18"/>
        <v>0</v>
      </c>
      <c r="AG25" s="281">
        <v>13</v>
      </c>
      <c r="AH25" s="279" t="str">
        <f t="array" ref="AH25">IFERROR(SMALL(IF(AA$13:AA$89=TRUE,ROW(AA$13:AA$89)-ROW(AA$13)+1,""),$AG25),"-")</f>
        <v>-</v>
      </c>
      <c r="AI25" s="18" t="str">
        <f t="array" ref="AI25">IFERROR(SMALL(IF(AB$13:AB$89=TRUE,ROW(AB$13:AB$89)-ROW(AB$13)+1,""),$AG25),"-")</f>
        <v>-</v>
      </c>
      <c r="AJ25" s="282" t="str">
        <f t="array" ref="AJ25">IFERROR(SMALL(IF(AC$13:AC$89=TRUE,ROW(AC$13:AC$89)-ROW(AC$13)+1,""),$AG25),"-")</f>
        <v>-</v>
      </c>
      <c r="AK25" s="279">
        <f t="array" ref="AK25">IFERROR(SMALL(IF(Y$13:Y$89=$AQ$7,ROW(Y$13:Y$89)-ROW(Y$13)+1,""),$AG25),"-")</f>
        <v>62</v>
      </c>
      <c r="AL25" s="18" t="str">
        <f t="array" ref="AL25">IFERROR(SMALL(IF(AD$13:AD$89=TRUE,ROW(AD$13:AD$89)-ROW(AD$13)+1,""),$AG25),"-")</f>
        <v>-</v>
      </c>
      <c r="AM25" s="18" t="str">
        <f t="array" ref="AM25">IFERROR(SMALL(IF(AE$13:AE$89=TRUE,ROW(AE$13:AE$89)-ROW(AE$13)+1,""),$AG25),"-")</f>
        <v>-</v>
      </c>
      <c r="AN25" s="280" t="str">
        <f t="array" ref="AN25">IFERROR(SMALL(IF(AF$13:AF$89=TRUE,ROW(AF$13:AF$89)-ROW(AF$13)+1,""),$AG25),"-")</f>
        <v>-</v>
      </c>
      <c r="AO25" s="7"/>
      <c r="AP25" s="7"/>
    </row>
    <row r="26" spans="1:44" s="1" customFormat="1" x14ac:dyDescent="0.25">
      <c r="A26" s="312" t="s">
        <v>262</v>
      </c>
      <c r="B26" s="315">
        <v>42155</v>
      </c>
      <c r="C26" s="314">
        <v>83749</v>
      </c>
      <c r="D26" s="9">
        <f t="shared" si="0"/>
        <v>42185</v>
      </c>
      <c r="E26" s="263">
        <f t="shared" si="1"/>
        <v>84827</v>
      </c>
      <c r="F26" s="264">
        <f t="shared" si="2"/>
        <v>1099.56</v>
      </c>
      <c r="G26" s="331">
        <v>871.25</v>
      </c>
      <c r="H26" s="265">
        <f t="shared" si="3"/>
        <v>0.79236239950525666</v>
      </c>
      <c r="I26" s="339"/>
      <c r="J26" s="7"/>
      <c r="K26" s="276" t="b">
        <f t="shared" si="10"/>
        <v>1</v>
      </c>
      <c r="L26" s="342"/>
      <c r="M26" s="7"/>
      <c r="N26" s="277">
        <f t="shared" si="4"/>
        <v>14.720359499999997</v>
      </c>
      <c r="O26" s="7"/>
      <c r="P26" s="263">
        <f t="shared" si="19"/>
        <v>30</v>
      </c>
      <c r="Q26" s="263">
        <f>IF(K26,SUMIFS(Clima!$C$8:$C$5034,Clima!$B$8:$B$5034,"&gt;"&amp;B26,Clima!$B$8:$B$5034,"&lt;"&amp;D26),"")</f>
        <v>650.59999999999991</v>
      </c>
      <c r="R26" s="263">
        <f>IF(K26,INDEX(Clima!$C$8:$C$5034,MATCH(B26,Clima!$B$8:$B$5034,0))+INDEX(Clima!$C$8:$C$5034,MATCH(D26,Clima!$B$8:$B$5034,0)),"")</f>
        <v>44.2</v>
      </c>
      <c r="S26" s="278">
        <f t="shared" si="20"/>
        <v>22.423333333333332</v>
      </c>
      <c r="T26" s="7"/>
      <c r="U26" s="270" t="str">
        <f t="shared" si="5"/>
        <v>NH</v>
      </c>
      <c r="V26" s="263" t="str">
        <f t="shared" si="6"/>
        <v>NH</v>
      </c>
      <c r="W26" s="263" t="str">
        <f t="shared" si="7"/>
        <v>NH</v>
      </c>
      <c r="X26" s="257" t="str">
        <f t="shared" si="8"/>
        <v>NH</v>
      </c>
      <c r="Y26" s="257" t="str">
        <f t="shared" si="9"/>
        <v>OSS</v>
      </c>
      <c r="Z26" s="7"/>
      <c r="AA26" s="279" t="b">
        <f t="shared" si="13"/>
        <v>0</v>
      </c>
      <c r="AB26" s="18" t="b">
        <f t="shared" si="14"/>
        <v>1</v>
      </c>
      <c r="AC26" s="18" t="b">
        <f t="shared" si="15"/>
        <v>0</v>
      </c>
      <c r="AD26" s="18" t="b">
        <f t="shared" si="16"/>
        <v>0</v>
      </c>
      <c r="AE26" s="18" t="b">
        <f t="shared" si="17"/>
        <v>0</v>
      </c>
      <c r="AF26" s="280" t="b">
        <f t="shared" si="18"/>
        <v>0</v>
      </c>
      <c r="AG26" s="281">
        <v>14</v>
      </c>
      <c r="AH26" s="279" t="str">
        <f t="array" ref="AH26">IFERROR(SMALL(IF(AA$13:AA$89=TRUE,ROW(AA$13:AA$89)-ROW(AA$13)+1,""),$AG26),"-")</f>
        <v>-</v>
      </c>
      <c r="AI26" s="18" t="str">
        <f t="array" ref="AI26">IFERROR(SMALL(IF(AB$13:AB$89=TRUE,ROW(AB$13:AB$89)-ROW(AB$13)+1,""),$AG26),"-")</f>
        <v>-</v>
      </c>
      <c r="AJ26" s="282" t="str">
        <f t="array" ref="AJ26">IFERROR(SMALL(IF(AC$13:AC$89=TRUE,ROW(AC$13:AC$89)-ROW(AC$13)+1,""),$AG26),"-")</f>
        <v>-</v>
      </c>
      <c r="AK26" s="279">
        <f t="array" ref="AK26">IFERROR(SMALL(IF(Y$13:Y$89=$AQ$7,ROW(Y$13:Y$89)-ROW(Y$13)+1,""),$AG26),"-")</f>
        <v>63</v>
      </c>
      <c r="AL26" s="18" t="str">
        <f t="array" ref="AL26">IFERROR(SMALL(IF(AD$13:AD$89=TRUE,ROW(AD$13:AD$89)-ROW(AD$13)+1,""),$AG26),"-")</f>
        <v>-</v>
      </c>
      <c r="AM26" s="18" t="str">
        <f t="array" ref="AM26">IFERROR(SMALL(IF(AE$13:AE$89=TRUE,ROW(AE$13:AE$89)-ROW(AE$13)+1,""),$AG26),"-")</f>
        <v>-</v>
      </c>
      <c r="AN26" s="280" t="str">
        <f t="array" ref="AN26">IFERROR(SMALL(IF(AF$13:AF$89=TRUE,ROW(AF$13:AF$89)-ROW(AF$13)+1,""),$AG26),"-")</f>
        <v>-</v>
      </c>
      <c r="AO26" s="7"/>
      <c r="AP26" s="7"/>
    </row>
    <row r="27" spans="1:44" s="1" customFormat="1" x14ac:dyDescent="0.25">
      <c r="A27" s="312" t="s">
        <v>263</v>
      </c>
      <c r="B27" s="313">
        <v>42185</v>
      </c>
      <c r="C27" s="314">
        <v>84827</v>
      </c>
      <c r="D27" s="9">
        <f t="shared" si="0"/>
        <v>42216</v>
      </c>
      <c r="E27" s="263">
        <f t="shared" si="1"/>
        <v>85810</v>
      </c>
      <c r="F27" s="264">
        <f t="shared" si="2"/>
        <v>1002.66</v>
      </c>
      <c r="G27" s="331">
        <v>787.46</v>
      </c>
      <c r="H27" s="265">
        <f t="shared" si="3"/>
        <v>0.78537091337043474</v>
      </c>
      <c r="I27" s="339"/>
      <c r="J27" s="7"/>
      <c r="K27" s="276" t="b">
        <f t="shared" si="10"/>
        <v>1</v>
      </c>
      <c r="L27" s="342"/>
      <c r="M27" s="7"/>
      <c r="N27" s="277">
        <f t="shared" si="4"/>
        <v>12.990107177419354</v>
      </c>
      <c r="O27" s="7"/>
      <c r="P27" s="263">
        <f t="shared" si="19"/>
        <v>31</v>
      </c>
      <c r="Q27" s="263">
        <f>IF(K27,SUMIFS(Clima!$C$8:$C$5034,Clima!$B$8:$B$5034,"&gt;"&amp;B27,Clima!$B$8:$B$5034,"&lt;"&amp;D27),"")</f>
        <v>796.9</v>
      </c>
      <c r="R27" s="263">
        <f>IF(K27,INDEX(Clima!$C$8:$C$5034,MATCH(B27,Clima!$B$8:$B$5034,0))+INDEX(Clima!$C$8:$C$5034,MATCH(D27,Clima!$B$8:$B$5034,0)),"")</f>
        <v>46.3</v>
      </c>
      <c r="S27" s="278">
        <f t="shared" si="20"/>
        <v>26.453225806451613</v>
      </c>
      <c r="T27" s="7"/>
      <c r="U27" s="270" t="str">
        <f t="shared" si="5"/>
        <v>NH</v>
      </c>
      <c r="V27" s="263" t="str">
        <f t="shared" si="6"/>
        <v>NH</v>
      </c>
      <c r="W27" s="263" t="str">
        <f t="shared" si="7"/>
        <v>NH</v>
      </c>
      <c r="X27" s="257" t="str">
        <f t="shared" si="8"/>
        <v>NH</v>
      </c>
      <c r="Y27" s="257" t="str">
        <f t="shared" si="9"/>
        <v>OSS</v>
      </c>
      <c r="Z27" s="7"/>
      <c r="AA27" s="279" t="b">
        <f t="shared" si="13"/>
        <v>0</v>
      </c>
      <c r="AB27" s="18" t="b">
        <f t="shared" si="14"/>
        <v>1</v>
      </c>
      <c r="AC27" s="18" t="b">
        <f t="shared" si="15"/>
        <v>0</v>
      </c>
      <c r="AD27" s="18" t="b">
        <f t="shared" si="16"/>
        <v>0</v>
      </c>
      <c r="AE27" s="18" t="b">
        <f t="shared" si="17"/>
        <v>0</v>
      </c>
      <c r="AF27" s="280" t="b">
        <f t="shared" si="18"/>
        <v>0</v>
      </c>
      <c r="AG27" s="281">
        <v>15</v>
      </c>
      <c r="AH27" s="279" t="str">
        <f t="array" ref="AH27">IFERROR(SMALL(IF(AA$13:AA$89=TRUE,ROW(AA$13:AA$89)-ROW(AA$13)+1,""),$AG27),"-")</f>
        <v>-</v>
      </c>
      <c r="AI27" s="18" t="str">
        <f t="array" ref="AI27">IFERROR(SMALL(IF(AB$13:AB$89=TRUE,ROW(AB$13:AB$89)-ROW(AB$13)+1,""),$AG27),"-")</f>
        <v>-</v>
      </c>
      <c r="AJ27" s="282" t="str">
        <f t="array" ref="AJ27">IFERROR(SMALL(IF(AC$13:AC$89=TRUE,ROW(AC$13:AC$89)-ROW(AC$13)+1,""),$AG27),"-")</f>
        <v>-</v>
      </c>
      <c r="AK27" s="279">
        <f t="array" ref="AK27">IFERROR(SMALL(IF(Y$13:Y$89=$AQ$7,ROW(Y$13:Y$89)-ROW(Y$13)+1,""),$AG27),"-")</f>
        <v>64</v>
      </c>
      <c r="AL27" s="18" t="str">
        <f t="array" ref="AL27">IFERROR(SMALL(IF(AD$13:AD$89=TRUE,ROW(AD$13:AD$89)-ROW(AD$13)+1,""),$AG27),"-")</f>
        <v>-</v>
      </c>
      <c r="AM27" s="18" t="str">
        <f t="array" ref="AM27">IFERROR(SMALL(IF(AE$13:AE$89=TRUE,ROW(AE$13:AE$89)-ROW(AE$13)+1,""),$AG27),"-")</f>
        <v>-</v>
      </c>
      <c r="AN27" s="280" t="str">
        <f t="array" ref="AN27">IFERROR(SMALL(IF(AF$13:AF$89=TRUE,ROW(AF$13:AF$89)-ROW(AF$13)+1,""),$AG27),"-")</f>
        <v>-</v>
      </c>
      <c r="AO27" s="7"/>
      <c r="AP27" s="7"/>
    </row>
    <row r="28" spans="1:44" s="1" customFormat="1" x14ac:dyDescent="0.25">
      <c r="A28" s="312" t="s">
        <v>264</v>
      </c>
      <c r="B28" s="315">
        <v>42216</v>
      </c>
      <c r="C28" s="314">
        <v>85810</v>
      </c>
      <c r="D28" s="9">
        <f t="shared" si="0"/>
        <v>42247</v>
      </c>
      <c r="E28" s="263">
        <f t="shared" si="1"/>
        <v>87292</v>
      </c>
      <c r="F28" s="264">
        <f t="shared" si="2"/>
        <v>1511.64</v>
      </c>
      <c r="G28" s="331">
        <v>1173.4000000000001</v>
      </c>
      <c r="H28" s="265">
        <f t="shared" si="3"/>
        <v>0.77624302082506413</v>
      </c>
      <c r="I28" s="339"/>
      <c r="J28" s="7"/>
      <c r="K28" s="276" t="b">
        <f t="shared" si="10"/>
        <v>1</v>
      </c>
      <c r="L28" s="342"/>
      <c r="M28" s="7"/>
      <c r="N28" s="277">
        <f t="shared" si="4"/>
        <v>19.584271451612903</v>
      </c>
      <c r="O28" s="7"/>
      <c r="P28" s="263">
        <f t="shared" si="19"/>
        <v>31</v>
      </c>
      <c r="Q28" s="263">
        <f>IF(K28,SUMIFS(Clima!$C$8:$C$5034,Clima!$B$8:$B$5034,"&gt;"&amp;B28,Clima!$B$8:$B$5034,"&lt;"&amp;D28),"")</f>
        <v>733.30000000000007</v>
      </c>
      <c r="R28" s="263">
        <f>IF(K28,INDEX(Clima!$C$8:$C$5034,MATCH(B28,Clima!$B$8:$B$5034,0))+INDEX(Clima!$C$8:$C$5034,MATCH(D28,Clima!$B$8:$B$5034,0)),"")</f>
        <v>46.900000000000006</v>
      </c>
      <c r="S28" s="278">
        <f t="shared" si="20"/>
        <v>24.411290322580648</v>
      </c>
      <c r="T28" s="7"/>
      <c r="U28" s="270" t="str">
        <f t="shared" si="5"/>
        <v>NH</v>
      </c>
      <c r="V28" s="263" t="str">
        <f t="shared" si="6"/>
        <v>NH</v>
      </c>
      <c r="W28" s="263" t="str">
        <f t="shared" si="7"/>
        <v>NH</v>
      </c>
      <c r="X28" s="257" t="str">
        <f t="shared" si="8"/>
        <v>NH</v>
      </c>
      <c r="Y28" s="257" t="str">
        <f t="shared" si="9"/>
        <v>OSS</v>
      </c>
      <c r="Z28" s="7"/>
      <c r="AA28" s="279" t="b">
        <f t="shared" si="13"/>
        <v>0</v>
      </c>
      <c r="AB28" s="18" t="b">
        <f t="shared" si="14"/>
        <v>1</v>
      </c>
      <c r="AC28" s="18" t="b">
        <f t="shared" si="15"/>
        <v>0</v>
      </c>
      <c r="AD28" s="18" t="b">
        <f t="shared" si="16"/>
        <v>0</v>
      </c>
      <c r="AE28" s="18" t="b">
        <f t="shared" si="17"/>
        <v>0</v>
      </c>
      <c r="AF28" s="280" t="b">
        <f t="shared" si="18"/>
        <v>0</v>
      </c>
      <c r="AG28" s="281">
        <v>16</v>
      </c>
      <c r="AH28" s="279" t="str">
        <f t="array" ref="AH28">IFERROR(SMALL(IF(AA$13:AA$89=TRUE,ROW(AA$13:AA$89)-ROW(AA$13)+1,""),$AG28),"-")</f>
        <v>-</v>
      </c>
      <c r="AI28" s="18" t="str">
        <f t="array" ref="AI28">IFERROR(SMALL(IF(AB$13:AB$89=TRUE,ROW(AB$13:AB$89)-ROW(AB$13)+1,""),$AG28),"-")</f>
        <v>-</v>
      </c>
      <c r="AJ28" s="282" t="str">
        <f t="array" ref="AJ28">IFERROR(SMALL(IF(AC$13:AC$89=TRUE,ROW(AC$13:AC$89)-ROW(AC$13)+1,""),$AG28),"-")</f>
        <v>-</v>
      </c>
      <c r="AK28" s="279">
        <f t="array" ref="AK28">IFERROR(SMALL(IF(Y$13:Y$89=$AQ$7,ROW(Y$13:Y$89)-ROW(Y$13)+1,""),$AG28),"-")</f>
        <v>65</v>
      </c>
      <c r="AL28" s="18" t="str">
        <f t="array" ref="AL28">IFERROR(SMALL(IF(AD$13:AD$89=TRUE,ROW(AD$13:AD$89)-ROW(AD$13)+1,""),$AG28),"-")</f>
        <v>-</v>
      </c>
      <c r="AM28" s="18" t="str">
        <f t="array" ref="AM28">IFERROR(SMALL(IF(AE$13:AE$89=TRUE,ROW(AE$13:AE$89)-ROW(AE$13)+1,""),$AG28),"-")</f>
        <v>-</v>
      </c>
      <c r="AN28" s="280" t="str">
        <f t="array" ref="AN28">IFERROR(SMALL(IF(AF$13:AF$89=TRUE,ROW(AF$13:AF$89)-ROW(AF$13)+1,""),$AG28),"-")</f>
        <v>-</v>
      </c>
      <c r="AO28" s="7"/>
      <c r="AP28" s="7"/>
    </row>
    <row r="29" spans="1:44" s="1" customFormat="1" x14ac:dyDescent="0.25">
      <c r="A29" s="312" t="s">
        <v>265</v>
      </c>
      <c r="B29" s="315">
        <v>42247</v>
      </c>
      <c r="C29" s="314">
        <v>87292</v>
      </c>
      <c r="D29" s="9" t="str">
        <f t="shared" si="0"/>
        <v/>
      </c>
      <c r="E29" s="263" t="str">
        <f t="shared" si="1"/>
        <v/>
      </c>
      <c r="F29" s="264" t="str">
        <f t="shared" si="2"/>
        <v/>
      </c>
      <c r="G29" s="331">
        <v>39.43</v>
      </c>
      <c r="H29" s="265" t="str">
        <f t="shared" si="3"/>
        <v/>
      </c>
      <c r="I29" s="339" t="b">
        <v>1</v>
      </c>
      <c r="J29" s="7"/>
      <c r="K29" s="276" t="b">
        <f t="shared" si="10"/>
        <v>0</v>
      </c>
      <c r="L29" s="342"/>
      <c r="M29" s="7"/>
      <c r="N29" s="277" t="str">
        <f t="shared" si="4"/>
        <v/>
      </c>
      <c r="O29" s="7"/>
      <c r="P29" s="263" t="str">
        <f t="shared" si="19"/>
        <v/>
      </c>
      <c r="Q29" s="263" t="str">
        <f>IF(K29,SUMIFS(Clima!$C$8:$C$5034,Clima!$B$8:$B$5034,"&gt;"&amp;B29,Clima!$B$8:$B$5034,"&lt;"&amp;D29),"")</f>
        <v/>
      </c>
      <c r="R29" s="263" t="str">
        <f>IF(K29,INDEX(Clima!$C$8:$C$5034,MATCH(B29,Clima!$B$8:$B$5034,0))+INDEX(Clima!$C$8:$C$5034,MATCH(D29,Clima!$B$8:$B$5034,0)),"")</f>
        <v/>
      </c>
      <c r="S29" s="278" t="str">
        <f t="shared" si="20"/>
        <v/>
      </c>
      <c r="T29" s="7"/>
      <c r="U29" s="270" t="str">
        <f t="shared" si="5"/>
        <v/>
      </c>
      <c r="V29" s="263" t="str">
        <f t="shared" si="6"/>
        <v/>
      </c>
      <c r="W29" s="263" t="str">
        <f t="shared" si="7"/>
        <v/>
      </c>
      <c r="X29" s="257" t="str">
        <f t="shared" si="8"/>
        <v/>
      </c>
      <c r="Y29" s="257" t="str">
        <f t="shared" si="9"/>
        <v/>
      </c>
      <c r="Z29" s="7"/>
      <c r="AA29" s="279" t="b">
        <f t="shared" si="13"/>
        <v>0</v>
      </c>
      <c r="AB29" s="18" t="b">
        <f t="shared" si="14"/>
        <v>0</v>
      </c>
      <c r="AC29" s="18" t="b">
        <f t="shared" si="15"/>
        <v>0</v>
      </c>
      <c r="AD29" s="18" t="b">
        <f t="shared" si="16"/>
        <v>0</v>
      </c>
      <c r="AE29" s="18" t="b">
        <f t="shared" si="17"/>
        <v>0</v>
      </c>
      <c r="AF29" s="280" t="b">
        <f t="shared" si="18"/>
        <v>0</v>
      </c>
      <c r="AG29" s="281">
        <v>17</v>
      </c>
      <c r="AH29" s="279" t="str">
        <f t="array" ref="AH29">IFERROR(SMALL(IF(AA$13:AA$89=TRUE,ROW(AA$13:AA$89)-ROW(AA$13)+1,""),$AG29),"-")</f>
        <v>-</v>
      </c>
      <c r="AI29" s="18" t="str">
        <f t="array" ref="AI29">IFERROR(SMALL(IF(AB$13:AB$89=TRUE,ROW(AB$13:AB$89)-ROW(AB$13)+1,""),$AG29),"-")</f>
        <v>-</v>
      </c>
      <c r="AJ29" s="282" t="str">
        <f t="array" ref="AJ29">IFERROR(SMALL(IF(AC$13:AC$89=TRUE,ROW(AC$13:AC$89)-ROW(AC$13)+1,""),$AG29),"-")</f>
        <v>-</v>
      </c>
      <c r="AK29" s="279">
        <f t="array" ref="AK29">IFERROR(SMALL(IF(Y$13:Y$89=$AQ$7,ROW(Y$13:Y$89)-ROW(Y$13)+1,""),$AG29),"-")</f>
        <v>66</v>
      </c>
      <c r="AL29" s="18" t="str">
        <f t="array" ref="AL29">IFERROR(SMALL(IF(AD$13:AD$89=TRUE,ROW(AD$13:AD$89)-ROW(AD$13)+1,""),$AG29),"-")</f>
        <v>-</v>
      </c>
      <c r="AM29" s="18" t="str">
        <f t="array" ref="AM29">IFERROR(SMALL(IF(AE$13:AE$89=TRUE,ROW(AE$13:AE$89)-ROW(AE$13)+1,""),$AG29),"-")</f>
        <v>-</v>
      </c>
      <c r="AN29" s="280" t="str">
        <f t="array" ref="AN29">IFERROR(SMALL(IF(AF$13:AF$89=TRUE,ROW(AF$13:AF$89)-ROW(AF$13)+1,""),$AG29),"-")</f>
        <v>-</v>
      </c>
      <c r="AO29" s="7"/>
      <c r="AP29" s="7"/>
    </row>
    <row r="30" spans="1:44" s="1" customFormat="1" x14ac:dyDescent="0.25">
      <c r="A30" s="312" t="s">
        <v>266</v>
      </c>
      <c r="B30" s="313">
        <v>42277</v>
      </c>
      <c r="C30" s="314">
        <v>87292</v>
      </c>
      <c r="D30" s="9">
        <f t="shared" si="0"/>
        <v>42308</v>
      </c>
      <c r="E30" s="263">
        <f t="shared" si="1"/>
        <v>88990</v>
      </c>
      <c r="F30" s="264">
        <f t="shared" si="2"/>
        <v>1731.96</v>
      </c>
      <c r="G30" s="331">
        <v>1377.22</v>
      </c>
      <c r="H30" s="265">
        <f t="shared" si="3"/>
        <v>0.79518002725236148</v>
      </c>
      <c r="I30" s="339"/>
      <c r="J30" s="7"/>
      <c r="K30" s="276" t="b">
        <f t="shared" si="10"/>
        <v>1</v>
      </c>
      <c r="L30" s="342"/>
      <c r="M30" s="7"/>
      <c r="N30" s="277">
        <f t="shared" si="4"/>
        <v>22.438659193548389</v>
      </c>
      <c r="O30" s="7"/>
      <c r="P30" s="263">
        <f t="shared" si="19"/>
        <v>31</v>
      </c>
      <c r="Q30" s="263">
        <f>IF(K30,SUMIFS(Clima!$C$8:$C$5034,Clima!$B$8:$B$5034,"&gt;"&amp;B30,Clima!$B$8:$B$5034,"&lt;"&amp;D30),"")</f>
        <v>419</v>
      </c>
      <c r="R30" s="263">
        <f>IF(K30,INDEX(Clima!$C$8:$C$5034,MATCH(B30,Clima!$B$8:$B$5034,0))+INDEX(Clima!$C$8:$C$5034,MATCH(D30,Clima!$B$8:$B$5034,0)),"")</f>
        <v>27.6</v>
      </c>
      <c r="S30" s="278">
        <f t="shared" si="20"/>
        <v>13.961290322580645</v>
      </c>
      <c r="T30" s="7"/>
      <c r="U30" s="270" t="str">
        <f t="shared" si="5"/>
        <v>NH</v>
      </c>
      <c r="V30" s="263" t="str">
        <f t="shared" si="6"/>
        <v>H</v>
      </c>
      <c r="W30" s="263" t="str">
        <f t="shared" si="7"/>
        <v>HNH</v>
      </c>
      <c r="X30" s="257" t="str">
        <f t="shared" si="8"/>
        <v>HNH</v>
      </c>
      <c r="Y30" s="257" t="str">
        <f t="shared" si="9"/>
        <v>OSS</v>
      </c>
      <c r="Z30" s="7"/>
      <c r="AA30" s="279" t="b">
        <f t="shared" si="13"/>
        <v>0</v>
      </c>
      <c r="AB30" s="18" t="b">
        <f t="shared" si="14"/>
        <v>0</v>
      </c>
      <c r="AC30" s="18" t="b">
        <f t="shared" si="15"/>
        <v>1</v>
      </c>
      <c r="AD30" s="18" t="b">
        <f t="shared" si="16"/>
        <v>0</v>
      </c>
      <c r="AE30" s="18" t="b">
        <f t="shared" si="17"/>
        <v>0</v>
      </c>
      <c r="AF30" s="280" t="b">
        <f t="shared" si="18"/>
        <v>0</v>
      </c>
      <c r="AG30" s="281">
        <v>18</v>
      </c>
      <c r="AH30" s="279" t="str">
        <f t="array" ref="AH30">IFERROR(SMALL(IF(AA$13:AA$89=TRUE,ROW(AA$13:AA$89)-ROW(AA$13)+1,""),$AG30),"-")</f>
        <v>-</v>
      </c>
      <c r="AI30" s="18" t="str">
        <f t="array" ref="AI30">IFERROR(SMALL(IF(AB$13:AB$89=TRUE,ROW(AB$13:AB$89)-ROW(AB$13)+1,""),$AG30),"-")</f>
        <v>-</v>
      </c>
      <c r="AJ30" s="282" t="str">
        <f t="array" ref="AJ30">IFERROR(SMALL(IF(AC$13:AC$89=TRUE,ROW(AC$13:AC$89)-ROW(AC$13)+1,""),$AG30),"-")</f>
        <v>-</v>
      </c>
      <c r="AK30" s="279">
        <f t="array" ref="AK30">IFERROR(SMALL(IF(Y$13:Y$89=$AQ$7,ROW(Y$13:Y$89)-ROW(Y$13)+1,""),$AG30),"-")</f>
        <v>67</v>
      </c>
      <c r="AL30" s="18" t="str">
        <f t="array" ref="AL30">IFERROR(SMALL(IF(AD$13:AD$89=TRUE,ROW(AD$13:AD$89)-ROW(AD$13)+1,""),$AG30),"-")</f>
        <v>-</v>
      </c>
      <c r="AM30" s="18" t="str">
        <f t="array" ref="AM30">IFERROR(SMALL(IF(AE$13:AE$89=TRUE,ROW(AE$13:AE$89)-ROW(AE$13)+1,""),$AG30),"-")</f>
        <v>-</v>
      </c>
      <c r="AN30" s="280" t="str">
        <f t="array" ref="AN30">IFERROR(SMALL(IF(AF$13:AF$89=TRUE,ROW(AF$13:AF$89)-ROW(AF$13)+1,""),$AG30),"-")</f>
        <v>-</v>
      </c>
      <c r="AO30" s="7"/>
      <c r="AP30" s="7"/>
    </row>
    <row r="31" spans="1:44" s="1" customFormat="1" x14ac:dyDescent="0.25">
      <c r="A31" s="312" t="s">
        <v>5</v>
      </c>
      <c r="B31" s="315">
        <v>42308</v>
      </c>
      <c r="C31" s="314">
        <v>88990</v>
      </c>
      <c r="D31" s="9">
        <f t="shared" si="0"/>
        <v>42338</v>
      </c>
      <c r="E31" s="263">
        <f t="shared" si="1"/>
        <v>4378</v>
      </c>
      <c r="F31" s="264">
        <f t="shared" si="2"/>
        <v>6840.12</v>
      </c>
      <c r="G31" s="331">
        <v>6003.7</v>
      </c>
      <c r="H31" s="265">
        <f t="shared" si="3"/>
        <v>0.8777185195581364</v>
      </c>
      <c r="I31" s="339"/>
      <c r="J31" s="7"/>
      <c r="K31" s="276" t="b">
        <f t="shared" si="10"/>
        <v>1</v>
      </c>
      <c r="L31" s="342">
        <v>91318</v>
      </c>
      <c r="M31" s="7"/>
      <c r="N31" s="277">
        <f t="shared" si="4"/>
        <v>91.57210649999999</v>
      </c>
      <c r="O31" s="7"/>
      <c r="P31" s="263">
        <f t="shared" si="19"/>
        <v>30</v>
      </c>
      <c r="Q31" s="263">
        <f>IF(K31,SUMIFS(Clima!$C$8:$C$5034,Clima!$B$8:$B$5034,"&gt;"&amp;B31,Clima!$B$8:$B$5034,"&lt;"&amp;D31),"")</f>
        <v>245.79999999999995</v>
      </c>
      <c r="R31" s="263">
        <f>IF(K31,INDEX(Clima!$C$8:$C$5034,MATCH(B31,Clima!$B$8:$B$5034,0))+INDEX(Clima!$C$8:$C$5034,MATCH(D31,Clima!$B$8:$B$5034,0)),"")</f>
        <v>16.3</v>
      </c>
      <c r="S31" s="278">
        <f t="shared" si="20"/>
        <v>8.4649999999999981</v>
      </c>
      <c r="T31" s="7"/>
      <c r="U31" s="270" t="str">
        <f t="shared" si="5"/>
        <v>H</v>
      </c>
      <c r="V31" s="263" t="str">
        <f t="shared" si="6"/>
        <v>H</v>
      </c>
      <c r="W31" s="263" t="str">
        <f t="shared" si="7"/>
        <v>H</v>
      </c>
      <c r="X31" s="257" t="str">
        <f t="shared" si="8"/>
        <v>H</v>
      </c>
      <c r="Y31" s="257" t="str">
        <f t="shared" si="9"/>
        <v>OSS</v>
      </c>
      <c r="Z31" s="7"/>
      <c r="AA31" s="279" t="b">
        <f t="shared" si="13"/>
        <v>1</v>
      </c>
      <c r="AB31" s="18" t="b">
        <f t="shared" si="14"/>
        <v>0</v>
      </c>
      <c r="AC31" s="18" t="b">
        <f t="shared" si="15"/>
        <v>0</v>
      </c>
      <c r="AD31" s="18" t="b">
        <f t="shared" si="16"/>
        <v>0</v>
      </c>
      <c r="AE31" s="18" t="b">
        <f t="shared" si="17"/>
        <v>0</v>
      </c>
      <c r="AF31" s="280" t="b">
        <f t="shared" si="18"/>
        <v>0</v>
      </c>
      <c r="AG31" s="281">
        <v>19</v>
      </c>
      <c r="AH31" s="279" t="str">
        <f t="array" ref="AH31">IFERROR(SMALL(IF(AA$13:AA$89=TRUE,ROW(AA$13:AA$89)-ROW(AA$13)+1,""),$AG31),"-")</f>
        <v>-</v>
      </c>
      <c r="AI31" s="18" t="str">
        <f t="array" ref="AI31">IFERROR(SMALL(IF(AB$13:AB$89=TRUE,ROW(AB$13:AB$89)-ROW(AB$13)+1,""),$AG31),"-")</f>
        <v>-</v>
      </c>
      <c r="AJ31" s="282" t="str">
        <f t="array" ref="AJ31">IFERROR(SMALL(IF(AC$13:AC$89=TRUE,ROW(AC$13:AC$89)-ROW(AC$13)+1,""),$AG31),"-")</f>
        <v>-</v>
      </c>
      <c r="AK31" s="279">
        <f t="array" ref="AK31">IFERROR(SMALL(IF(Y$13:Y$89=$AQ$7,ROW(Y$13:Y$89)-ROW(Y$13)+1,""),$AG31),"-")</f>
        <v>68</v>
      </c>
      <c r="AL31" s="18" t="str">
        <f t="array" ref="AL31">IFERROR(SMALL(IF(AD$13:AD$89=TRUE,ROW(AD$13:AD$89)-ROW(AD$13)+1,""),$AG31),"-")</f>
        <v>-</v>
      </c>
      <c r="AM31" s="18" t="str">
        <f t="array" ref="AM31">IFERROR(SMALL(IF(AE$13:AE$89=TRUE,ROW(AE$13:AE$89)-ROW(AE$13)+1,""),$AG31),"-")</f>
        <v>-</v>
      </c>
      <c r="AN31" s="280" t="str">
        <f t="array" ref="AN31">IFERROR(SMALL(IF(AF$13:AF$89=TRUE,ROW(AF$13:AF$89)-ROW(AF$13)+1,""),$AG31),"-")</f>
        <v>-</v>
      </c>
      <c r="AO31" s="7"/>
      <c r="AP31" s="7"/>
    </row>
    <row r="32" spans="1:44" s="1" customFormat="1" x14ac:dyDescent="0.25">
      <c r="A32" s="312" t="s">
        <v>267</v>
      </c>
      <c r="B32" s="315">
        <v>42338</v>
      </c>
      <c r="C32" s="314">
        <v>4378</v>
      </c>
      <c r="D32" s="9">
        <f t="shared" si="0"/>
        <v>42369</v>
      </c>
      <c r="E32" s="263">
        <f t="shared" si="1"/>
        <v>11824</v>
      </c>
      <c r="F32" s="264">
        <f t="shared" si="2"/>
        <v>7594.92</v>
      </c>
      <c r="G32" s="331">
        <v>5909.96</v>
      </c>
      <c r="H32" s="265">
        <f t="shared" si="3"/>
        <v>0.77814644525551291</v>
      </c>
      <c r="I32" s="339"/>
      <c r="J32" s="7"/>
      <c r="K32" s="276" t="b">
        <f t="shared" si="10"/>
        <v>1</v>
      </c>
      <c r="L32" s="342"/>
      <c r="M32" s="7"/>
      <c r="N32" s="277">
        <f t="shared" si="4"/>
        <v>98.397088548387089</v>
      </c>
      <c r="O32" s="7"/>
      <c r="P32" s="263">
        <f t="shared" si="19"/>
        <v>31</v>
      </c>
      <c r="Q32" s="263">
        <f>IF(K32,SUMIFS(Clima!$C$8:$C$5034,Clima!$B$8:$B$5034,"&gt;"&amp;B32,Clima!$B$8:$B$5034,"&lt;"&amp;D32),"")</f>
        <v>137.50000000000006</v>
      </c>
      <c r="R32" s="263">
        <f>IF(K32,INDEX(Clima!$C$8:$C$5034,MATCH(B32,Clima!$B$8:$B$5034,0))+INDEX(Clima!$C$8:$C$5034,MATCH(D32,Clima!$B$8:$B$5034,0)),"")</f>
        <v>4.2</v>
      </c>
      <c r="S32" s="278">
        <f t="shared" si="20"/>
        <v>4.5032258064516144</v>
      </c>
      <c r="T32" s="7"/>
      <c r="U32" s="270" t="str">
        <f t="shared" si="5"/>
        <v>H</v>
      </c>
      <c r="V32" s="263" t="str">
        <f t="shared" si="6"/>
        <v>H</v>
      </c>
      <c r="W32" s="263" t="str">
        <f t="shared" si="7"/>
        <v>H</v>
      </c>
      <c r="X32" s="257" t="str">
        <f t="shared" si="8"/>
        <v>H</v>
      </c>
      <c r="Y32" s="257" t="str">
        <f t="shared" si="9"/>
        <v>OSS</v>
      </c>
      <c r="Z32" s="7"/>
      <c r="AA32" s="279" t="b">
        <f t="shared" si="13"/>
        <v>1</v>
      </c>
      <c r="AB32" s="18" t="b">
        <f t="shared" si="14"/>
        <v>0</v>
      </c>
      <c r="AC32" s="18" t="b">
        <f t="shared" si="15"/>
        <v>0</v>
      </c>
      <c r="AD32" s="18" t="b">
        <f t="shared" si="16"/>
        <v>0</v>
      </c>
      <c r="AE32" s="18" t="b">
        <f t="shared" si="17"/>
        <v>0</v>
      </c>
      <c r="AF32" s="280" t="b">
        <f t="shared" si="18"/>
        <v>0</v>
      </c>
      <c r="AG32" s="281">
        <v>20</v>
      </c>
      <c r="AH32" s="279" t="str">
        <f t="array" ref="AH32">IFERROR(SMALL(IF(AA$13:AA$89=TRUE,ROW(AA$13:AA$89)-ROW(AA$13)+1,""),$AG32),"-")</f>
        <v>-</v>
      </c>
      <c r="AI32" s="18" t="str">
        <f t="array" ref="AI32">IFERROR(SMALL(IF(AB$13:AB$89=TRUE,ROW(AB$13:AB$89)-ROW(AB$13)+1,""),$AG32),"-")</f>
        <v>-</v>
      </c>
      <c r="AJ32" s="282" t="str">
        <f t="array" ref="AJ32">IFERROR(SMALL(IF(AC$13:AC$89=TRUE,ROW(AC$13:AC$89)-ROW(AC$13)+1,""),$AG32),"-")</f>
        <v>-</v>
      </c>
      <c r="AK32" s="279">
        <f t="array" ref="AK32">IFERROR(SMALL(IF(Y$13:Y$89=$AQ$7,ROW(Y$13:Y$89)-ROW(Y$13)+1,""),$AG32),"-")</f>
        <v>69</v>
      </c>
      <c r="AL32" s="18" t="str">
        <f t="array" ref="AL32">IFERROR(SMALL(IF(AD$13:AD$89=TRUE,ROW(AD$13:AD$89)-ROW(AD$13)+1,""),$AG32),"-")</f>
        <v>-</v>
      </c>
      <c r="AM32" s="18" t="str">
        <f t="array" ref="AM32">IFERROR(SMALL(IF(AE$13:AE$89=TRUE,ROW(AE$13:AE$89)-ROW(AE$13)+1,""),$AG32),"-")</f>
        <v>-</v>
      </c>
      <c r="AN32" s="280" t="str">
        <f t="array" ref="AN32">IFERROR(SMALL(IF(AF$13:AF$89=TRUE,ROW(AF$13:AF$89)-ROW(AF$13)+1,""),$AG32),"-")</f>
        <v>-</v>
      </c>
      <c r="AO32" s="7"/>
      <c r="AP32" s="7"/>
    </row>
    <row r="33" spans="1:42" s="1" customFormat="1" x14ac:dyDescent="0.25">
      <c r="A33" s="312" t="s">
        <v>268</v>
      </c>
      <c r="B33" s="313">
        <v>42369</v>
      </c>
      <c r="C33" s="314">
        <v>11824</v>
      </c>
      <c r="D33" s="9">
        <f t="shared" si="0"/>
        <v>42400</v>
      </c>
      <c r="E33" s="263">
        <f t="shared" si="1"/>
        <v>19962</v>
      </c>
      <c r="F33" s="264">
        <f t="shared" si="2"/>
        <v>8300.76</v>
      </c>
      <c r="G33" s="331">
        <v>6128.37</v>
      </c>
      <c r="H33" s="265">
        <f t="shared" si="3"/>
        <v>0.73829022884651518</v>
      </c>
      <c r="I33" s="339"/>
      <c r="J33" s="7"/>
      <c r="K33" s="276" t="b">
        <f t="shared" si="10"/>
        <v>1</v>
      </c>
      <c r="L33" s="342"/>
      <c r="M33" s="7"/>
      <c r="N33" s="277">
        <f t="shared" si="4"/>
        <v>107.54170112903226</v>
      </c>
      <c r="O33" s="7"/>
      <c r="P33" s="263">
        <f t="shared" si="19"/>
        <v>31</v>
      </c>
      <c r="Q33" s="263">
        <f>IF(K33,SUMIFS(Clima!$C$8:$C$5034,Clima!$B$8:$B$5034,"&gt;"&amp;B33,Clima!$B$8:$B$5034,"&lt;"&amp;D33),"")</f>
        <v>85.5</v>
      </c>
      <c r="R33" s="263">
        <f>IF(K33,INDEX(Clima!$C$8:$C$5034,MATCH(B33,Clima!$B$8:$B$5034,0))+INDEX(Clima!$C$8:$C$5034,MATCH(D33,Clima!$B$8:$B$5034,0)),"")</f>
        <v>7.6999999999999993</v>
      </c>
      <c r="S33" s="278">
        <f t="shared" si="20"/>
        <v>2.8822580645161286</v>
      </c>
      <c r="T33" s="7"/>
      <c r="U33" s="270" t="str">
        <f t="shared" si="5"/>
        <v>H</v>
      </c>
      <c r="V33" s="263" t="str">
        <f t="shared" si="6"/>
        <v>H</v>
      </c>
      <c r="W33" s="263" t="str">
        <f t="shared" si="7"/>
        <v>H</v>
      </c>
      <c r="X33" s="257" t="str">
        <f t="shared" si="8"/>
        <v>H</v>
      </c>
      <c r="Y33" s="257" t="str">
        <f t="shared" si="9"/>
        <v>OSS</v>
      </c>
      <c r="Z33" s="7"/>
      <c r="AA33" s="279" t="b">
        <f t="shared" si="13"/>
        <v>1</v>
      </c>
      <c r="AB33" s="18" t="b">
        <f t="shared" si="14"/>
        <v>0</v>
      </c>
      <c r="AC33" s="18" t="b">
        <f t="shared" si="15"/>
        <v>0</v>
      </c>
      <c r="AD33" s="18" t="b">
        <f t="shared" si="16"/>
        <v>0</v>
      </c>
      <c r="AE33" s="18" t="b">
        <f t="shared" si="17"/>
        <v>0</v>
      </c>
      <c r="AF33" s="280" t="b">
        <f t="shared" si="18"/>
        <v>0</v>
      </c>
      <c r="AG33" s="281">
        <v>21</v>
      </c>
      <c r="AH33" s="279" t="str">
        <f t="array" ref="AH33">IFERROR(SMALL(IF(AA$13:AA$89=TRUE,ROW(AA$13:AA$89)-ROW(AA$13)+1,""),$AG33),"-")</f>
        <v>-</v>
      </c>
      <c r="AI33" s="18" t="str">
        <f t="array" ref="AI33">IFERROR(SMALL(IF(AB$13:AB$89=TRUE,ROW(AB$13:AB$89)-ROW(AB$13)+1,""),$AG33),"-")</f>
        <v>-</v>
      </c>
      <c r="AJ33" s="282" t="str">
        <f t="array" ref="AJ33">IFERROR(SMALL(IF(AC$13:AC$89=TRUE,ROW(AC$13:AC$89)-ROW(AC$13)+1,""),$AG33),"-")</f>
        <v>-</v>
      </c>
      <c r="AK33" s="279">
        <f t="array" ref="AK33">IFERROR(SMALL(IF(Y$13:Y$89=$AQ$7,ROW(Y$13:Y$89)-ROW(Y$13)+1,""),$AG33),"-")</f>
        <v>70</v>
      </c>
      <c r="AL33" s="18" t="str">
        <f t="array" ref="AL33">IFERROR(SMALL(IF(AD$13:AD$89=TRUE,ROW(AD$13:AD$89)-ROW(AD$13)+1,""),$AG33),"-")</f>
        <v>-</v>
      </c>
      <c r="AM33" s="18" t="str">
        <f t="array" ref="AM33">IFERROR(SMALL(IF(AE$13:AE$89=TRUE,ROW(AE$13:AE$89)-ROW(AE$13)+1,""),$AG33),"-")</f>
        <v>-</v>
      </c>
      <c r="AN33" s="280" t="str">
        <f t="array" ref="AN33">IFERROR(SMALL(IF(AF$13:AF$89=TRUE,ROW(AF$13:AF$89)-ROW(AF$13)+1,""),$AG33),"-")</f>
        <v>-</v>
      </c>
      <c r="AO33" s="7"/>
      <c r="AP33" s="7"/>
    </row>
    <row r="34" spans="1:42" s="1" customFormat="1" x14ac:dyDescent="0.25">
      <c r="A34" s="312" t="s">
        <v>269</v>
      </c>
      <c r="B34" s="315">
        <v>42400</v>
      </c>
      <c r="C34" s="314">
        <v>19962</v>
      </c>
      <c r="D34" s="9">
        <f t="shared" si="0"/>
        <v>42429</v>
      </c>
      <c r="E34" s="263">
        <f t="shared" si="1"/>
        <v>26241</v>
      </c>
      <c r="F34" s="264">
        <f t="shared" si="2"/>
        <v>6404.58</v>
      </c>
      <c r="G34" s="331">
        <v>4712.71</v>
      </c>
      <c r="H34" s="265">
        <f t="shared" si="3"/>
        <v>0.73583435603895964</v>
      </c>
      <c r="I34" s="339"/>
      <c r="J34" s="7"/>
      <c r="K34" s="276" t="b">
        <f t="shared" si="10"/>
        <v>1</v>
      </c>
      <c r="L34" s="342"/>
      <c r="M34" s="7"/>
      <c r="N34" s="277">
        <f t="shared" si="4"/>
        <v>88.69791181034482</v>
      </c>
      <c r="O34" s="7"/>
      <c r="P34" s="263">
        <f t="shared" si="19"/>
        <v>29</v>
      </c>
      <c r="Q34" s="263">
        <f>IF(K34,SUMIFS(Clima!$C$8:$C$5034,Clima!$B$8:$B$5034,"&gt;"&amp;B34,Clima!$B$8:$B$5034,"&lt;"&amp;D34),"")</f>
        <v>197.4</v>
      </c>
      <c r="R34" s="263">
        <f>IF(K34,INDEX(Clima!$C$8:$C$5034,MATCH(B34,Clima!$B$8:$B$5034,0))+INDEX(Clima!$C$8:$C$5034,MATCH(D34,Clima!$B$8:$B$5034,0)),"")</f>
        <v>16.2</v>
      </c>
      <c r="S34" s="278">
        <f t="shared" si="20"/>
        <v>7.0862068965517242</v>
      </c>
      <c r="T34" s="7"/>
      <c r="U34" s="270" t="str">
        <f t="shared" si="5"/>
        <v>H</v>
      </c>
      <c r="V34" s="263" t="str">
        <f t="shared" si="6"/>
        <v>H</v>
      </c>
      <c r="W34" s="263" t="str">
        <f t="shared" si="7"/>
        <v>H</v>
      </c>
      <c r="X34" s="257" t="str">
        <f t="shared" si="8"/>
        <v>H</v>
      </c>
      <c r="Y34" s="257" t="str">
        <f t="shared" si="9"/>
        <v>OSS</v>
      </c>
      <c r="Z34" s="7"/>
      <c r="AA34" s="279" t="b">
        <f t="shared" si="13"/>
        <v>1</v>
      </c>
      <c r="AB34" s="18" t="b">
        <f t="shared" si="14"/>
        <v>0</v>
      </c>
      <c r="AC34" s="18" t="b">
        <f t="shared" si="15"/>
        <v>0</v>
      </c>
      <c r="AD34" s="18" t="b">
        <f t="shared" si="16"/>
        <v>0</v>
      </c>
      <c r="AE34" s="18" t="b">
        <f t="shared" si="17"/>
        <v>0</v>
      </c>
      <c r="AF34" s="280" t="b">
        <f t="shared" si="18"/>
        <v>0</v>
      </c>
      <c r="AG34" s="281">
        <v>22</v>
      </c>
      <c r="AH34" s="279" t="str">
        <f t="array" ref="AH34">IFERROR(SMALL(IF(AA$13:AA$89=TRUE,ROW(AA$13:AA$89)-ROW(AA$13)+1,""),$AG34),"-")</f>
        <v>-</v>
      </c>
      <c r="AI34" s="18" t="str">
        <f t="array" ref="AI34">IFERROR(SMALL(IF(AB$13:AB$89=TRUE,ROW(AB$13:AB$89)-ROW(AB$13)+1,""),$AG34),"-")</f>
        <v>-</v>
      </c>
      <c r="AJ34" s="282" t="str">
        <f t="array" ref="AJ34">IFERROR(SMALL(IF(AC$13:AC$89=TRUE,ROW(AC$13:AC$89)-ROW(AC$13)+1,""),$AG34),"-")</f>
        <v>-</v>
      </c>
      <c r="AK34" s="279" t="str">
        <f t="array" ref="AK34">IFERROR(SMALL(IF(Y$13:Y$89=$AQ$7,ROW(Y$13:Y$89)-ROW(Y$13)+1,""),$AG34),"-")</f>
        <v>-</v>
      </c>
      <c r="AL34" s="18" t="str">
        <f t="array" ref="AL34">IFERROR(SMALL(IF(AD$13:AD$89=TRUE,ROW(AD$13:AD$89)-ROW(AD$13)+1,""),$AG34),"-")</f>
        <v>-</v>
      </c>
      <c r="AM34" s="18" t="str">
        <f t="array" ref="AM34">IFERROR(SMALL(IF(AE$13:AE$89=TRUE,ROW(AE$13:AE$89)-ROW(AE$13)+1,""),$AG34),"-")</f>
        <v>-</v>
      </c>
      <c r="AN34" s="280" t="str">
        <f t="array" ref="AN34">IFERROR(SMALL(IF(AF$13:AF$89=TRUE,ROW(AF$13:AF$89)-ROW(AF$13)+1,""),$AG34),"-")</f>
        <v>-</v>
      </c>
      <c r="AO34" s="7"/>
      <c r="AP34" s="7"/>
    </row>
    <row r="35" spans="1:42" s="1" customFormat="1" x14ac:dyDescent="0.25">
      <c r="A35" s="312" t="s">
        <v>270</v>
      </c>
      <c r="B35" s="315">
        <v>42429</v>
      </c>
      <c r="C35" s="314">
        <v>26241</v>
      </c>
      <c r="D35" s="9">
        <f t="shared" si="0"/>
        <v>42460</v>
      </c>
      <c r="E35" s="263">
        <f t="shared" si="1"/>
        <v>31638</v>
      </c>
      <c r="F35" s="264">
        <f t="shared" si="2"/>
        <v>5504.9400000000005</v>
      </c>
      <c r="G35" s="331">
        <v>4062.61</v>
      </c>
      <c r="H35" s="265">
        <f t="shared" si="3"/>
        <v>0.73799351128259338</v>
      </c>
      <c r="I35" s="339"/>
      <c r="J35" s="7"/>
      <c r="K35" s="276" t="b">
        <f t="shared" si="10"/>
        <v>1</v>
      </c>
      <c r="L35" s="342"/>
      <c r="M35" s="7"/>
      <c r="N35" s="277">
        <f t="shared" si="4"/>
        <v>71.320049274193565</v>
      </c>
      <c r="O35" s="7"/>
      <c r="P35" s="263">
        <f t="shared" si="19"/>
        <v>31</v>
      </c>
      <c r="Q35" s="263">
        <f>IF(K35,SUMIFS(Clima!$C$8:$C$5034,Clima!$B$8:$B$5034,"&gt;"&amp;B35,Clima!$B$8:$B$5034,"&lt;"&amp;D35),"")</f>
        <v>275.39999999999998</v>
      </c>
      <c r="R35" s="263">
        <f>IF(K35,INDEX(Clima!$C$8:$C$5034,MATCH(B35,Clima!$B$8:$B$5034,0))+INDEX(Clima!$C$8:$C$5034,MATCH(D35,Clima!$B$8:$B$5034,0)),"")</f>
        <v>23.7</v>
      </c>
      <c r="S35" s="278">
        <f t="shared" si="20"/>
        <v>9.2661290322580641</v>
      </c>
      <c r="T35" s="7"/>
      <c r="U35" s="270" t="str">
        <f t="shared" si="5"/>
        <v>H</v>
      </c>
      <c r="V35" s="263" t="str">
        <f t="shared" si="6"/>
        <v>H</v>
      </c>
      <c r="W35" s="263" t="str">
        <f t="shared" si="7"/>
        <v>H</v>
      </c>
      <c r="X35" s="257" t="str">
        <f t="shared" si="8"/>
        <v>H</v>
      </c>
      <c r="Y35" s="257" t="str">
        <f t="shared" si="9"/>
        <v>OSS</v>
      </c>
      <c r="Z35" s="7"/>
      <c r="AA35" s="279" t="b">
        <f t="shared" si="13"/>
        <v>1</v>
      </c>
      <c r="AB35" s="18" t="b">
        <f t="shared" si="14"/>
        <v>0</v>
      </c>
      <c r="AC35" s="18" t="b">
        <f t="shared" si="15"/>
        <v>0</v>
      </c>
      <c r="AD35" s="18" t="b">
        <f t="shared" si="16"/>
        <v>0</v>
      </c>
      <c r="AE35" s="18" t="b">
        <f t="shared" si="17"/>
        <v>0</v>
      </c>
      <c r="AF35" s="280" t="b">
        <f t="shared" si="18"/>
        <v>0</v>
      </c>
      <c r="AG35" s="281">
        <v>23</v>
      </c>
      <c r="AH35" s="279" t="str">
        <f t="array" ref="AH35">IFERROR(SMALL(IF(AA$13:AA$89=TRUE,ROW(AA$13:AA$89)-ROW(AA$13)+1,""),$AG35),"-")</f>
        <v>-</v>
      </c>
      <c r="AI35" s="18" t="str">
        <f t="array" ref="AI35">IFERROR(SMALL(IF(AB$13:AB$89=TRUE,ROW(AB$13:AB$89)-ROW(AB$13)+1,""),$AG35),"-")</f>
        <v>-</v>
      </c>
      <c r="AJ35" s="282" t="str">
        <f t="array" ref="AJ35">IFERROR(SMALL(IF(AC$13:AC$89=TRUE,ROW(AC$13:AC$89)-ROW(AC$13)+1,""),$AG35),"-")</f>
        <v>-</v>
      </c>
      <c r="AK35" s="279" t="str">
        <f t="array" ref="AK35">IFERROR(SMALL(IF(Y$13:Y$89=$AQ$7,ROW(Y$13:Y$89)-ROW(Y$13)+1,""),$AG35),"-")</f>
        <v>-</v>
      </c>
      <c r="AL35" s="18" t="str">
        <f t="array" ref="AL35">IFERROR(SMALL(IF(AD$13:AD$89=TRUE,ROW(AD$13:AD$89)-ROW(AD$13)+1,""),$AG35),"-")</f>
        <v>-</v>
      </c>
      <c r="AM35" s="18" t="str">
        <f t="array" ref="AM35">IFERROR(SMALL(IF(AE$13:AE$89=TRUE,ROW(AE$13:AE$89)-ROW(AE$13)+1,""),$AG35),"-")</f>
        <v>-</v>
      </c>
      <c r="AN35" s="280" t="str">
        <f t="array" ref="AN35">IFERROR(SMALL(IF(AF$13:AF$89=TRUE,ROW(AF$13:AF$89)-ROW(AF$13)+1,""),$AG35),"-")</f>
        <v>-</v>
      </c>
      <c r="AO35" s="7"/>
      <c r="AP35" s="7"/>
    </row>
    <row r="36" spans="1:42" s="1" customFormat="1" x14ac:dyDescent="0.25">
      <c r="A36" s="322" t="s">
        <v>271</v>
      </c>
      <c r="B36" s="323">
        <v>42460</v>
      </c>
      <c r="C36" s="324">
        <v>31638</v>
      </c>
      <c r="D36" s="288">
        <f t="shared" si="0"/>
        <v>42490</v>
      </c>
      <c r="E36" s="289">
        <f t="shared" si="1"/>
        <v>33750</v>
      </c>
      <c r="F36" s="290">
        <f t="shared" si="2"/>
        <v>2154.2400000000002</v>
      </c>
      <c r="G36" s="334">
        <v>1444.79</v>
      </c>
      <c r="H36" s="265">
        <f t="shared" si="3"/>
        <v>0.67067271984551391</v>
      </c>
      <c r="I36" s="339"/>
      <c r="J36" s="7"/>
      <c r="K36" s="276" t="b">
        <f t="shared" si="10"/>
        <v>1</v>
      </c>
      <c r="L36" s="342"/>
      <c r="M36" s="7"/>
      <c r="N36" s="277">
        <f t="shared" si="4"/>
        <v>28.839887999999998</v>
      </c>
      <c r="O36" s="7"/>
      <c r="P36" s="263">
        <f t="shared" si="19"/>
        <v>30</v>
      </c>
      <c r="Q36" s="263">
        <f>IF(K36,SUMIFS(Clima!$C$8:$C$5034,Clima!$B$8:$B$5034,"&gt;"&amp;B36,Clima!$B$8:$B$5034,"&lt;"&amp;D36),"")</f>
        <v>402.90000000000003</v>
      </c>
      <c r="R36" s="263">
        <f>IF(K36,INDEX(Clima!$C$8:$C$5034,MATCH(B36,Clima!$B$8:$B$5034,0))+INDEX(Clima!$C$8:$C$5034,MATCH(D36,Clima!$B$8:$B$5034,0)),"")</f>
        <v>27.299999999999997</v>
      </c>
      <c r="S36" s="278">
        <f t="shared" si="20"/>
        <v>13.885</v>
      </c>
      <c r="T36" s="7"/>
      <c r="U36" s="270" t="str">
        <f t="shared" si="5"/>
        <v>H</v>
      </c>
      <c r="V36" s="263" t="str">
        <f t="shared" si="6"/>
        <v>NH</v>
      </c>
      <c r="W36" s="263" t="str">
        <f t="shared" si="7"/>
        <v>HNH</v>
      </c>
      <c r="X36" s="257" t="str">
        <f t="shared" si="8"/>
        <v>HNH</v>
      </c>
      <c r="Y36" s="257" t="str">
        <f t="shared" si="9"/>
        <v>OSS</v>
      </c>
      <c r="Z36" s="7"/>
      <c r="AA36" s="279" t="b">
        <f t="shared" si="13"/>
        <v>0</v>
      </c>
      <c r="AB36" s="18" t="b">
        <f t="shared" si="14"/>
        <v>0</v>
      </c>
      <c r="AC36" s="18" t="b">
        <f t="shared" si="15"/>
        <v>1</v>
      </c>
      <c r="AD36" s="18" t="b">
        <f t="shared" si="16"/>
        <v>0</v>
      </c>
      <c r="AE36" s="18" t="b">
        <f t="shared" si="17"/>
        <v>0</v>
      </c>
      <c r="AF36" s="280" t="b">
        <f t="shared" si="18"/>
        <v>0</v>
      </c>
      <c r="AG36" s="281">
        <v>24</v>
      </c>
      <c r="AH36" s="279" t="str">
        <f t="array" ref="AH36">IFERROR(SMALL(IF(AA$13:AA$89=TRUE,ROW(AA$13:AA$89)-ROW(AA$13)+1,""),$AG36),"-")</f>
        <v>-</v>
      </c>
      <c r="AI36" s="18" t="str">
        <f t="array" ref="AI36">IFERROR(SMALL(IF(AB$13:AB$89=TRUE,ROW(AB$13:AB$89)-ROW(AB$13)+1,""),$AG36),"-")</f>
        <v>-</v>
      </c>
      <c r="AJ36" s="282" t="str">
        <f t="array" ref="AJ36">IFERROR(SMALL(IF(AC$13:AC$89=TRUE,ROW(AC$13:AC$89)-ROW(AC$13)+1,""),$AG36),"-")</f>
        <v>-</v>
      </c>
      <c r="AK36" s="279" t="str">
        <f t="array" ref="AK36">IFERROR(SMALL(IF(Y$13:Y$89=$AQ$7,ROW(Y$13:Y$89)-ROW(Y$13)+1,""),$AG36),"-")</f>
        <v>-</v>
      </c>
      <c r="AL36" s="18" t="str">
        <f t="array" ref="AL36">IFERROR(SMALL(IF(AD$13:AD$89=TRUE,ROW(AD$13:AD$89)-ROW(AD$13)+1,""),$AG36),"-")</f>
        <v>-</v>
      </c>
      <c r="AM36" s="18" t="str">
        <f t="array" ref="AM36">IFERROR(SMALL(IF(AE$13:AE$89=TRUE,ROW(AE$13:AE$89)-ROW(AE$13)+1,""),$AG36),"-")</f>
        <v>-</v>
      </c>
      <c r="AN36" s="280" t="str">
        <f t="array" ref="AN36">IFERROR(SMALL(IF(AF$13:AF$89=TRUE,ROW(AF$13:AF$89)-ROW(AF$13)+1,""),$AG36),"-")</f>
        <v>-</v>
      </c>
      <c r="AO36" s="7"/>
      <c r="AP36" s="7"/>
    </row>
    <row r="37" spans="1:42" s="1" customFormat="1" x14ac:dyDescent="0.25">
      <c r="A37" s="325" t="s">
        <v>261</v>
      </c>
      <c r="B37" s="326">
        <v>42490</v>
      </c>
      <c r="C37" s="327">
        <v>33750</v>
      </c>
      <c r="D37" s="291">
        <f t="shared" si="0"/>
        <v>42521</v>
      </c>
      <c r="E37" s="246">
        <f t="shared" si="1"/>
        <v>34841</v>
      </c>
      <c r="F37" s="292">
        <f t="shared" si="2"/>
        <v>1112.82</v>
      </c>
      <c r="G37" s="335">
        <v>762.23</v>
      </c>
      <c r="H37" s="265">
        <f t="shared" si="3"/>
        <v>0.68495354145324494</v>
      </c>
      <c r="I37" s="339"/>
      <c r="J37" s="7"/>
      <c r="K37" s="276" t="b">
        <f t="shared" si="10"/>
        <v>1</v>
      </c>
      <c r="L37" s="342"/>
      <c r="M37" s="7"/>
      <c r="N37" s="277">
        <f t="shared" si="4"/>
        <v>14.417301048387097</v>
      </c>
      <c r="O37" s="7"/>
      <c r="P37" s="263">
        <f t="shared" si="19"/>
        <v>31</v>
      </c>
      <c r="Q37" s="263">
        <f>IF(K37,SUMIFS(Clima!$C$8:$C$5034,Clima!$B$8:$B$5034,"&gt;"&amp;B37,Clima!$B$8:$B$5034,"&lt;"&amp;D37),"")</f>
        <v>495.4</v>
      </c>
      <c r="R37" s="263">
        <f>IF(K37,INDEX(Clima!$C$8:$C$5034,MATCH(B37,Clima!$B$8:$B$5034,0))+INDEX(Clima!$C$8:$C$5034,MATCH(D37,Clima!$B$8:$B$5034,0)),"")</f>
        <v>30</v>
      </c>
      <c r="S37" s="278">
        <f t="shared" si="20"/>
        <v>16.464516129032258</v>
      </c>
      <c r="T37" s="7"/>
      <c r="U37" s="270" t="str">
        <f t="shared" si="5"/>
        <v>NH</v>
      </c>
      <c r="V37" s="263" t="str">
        <f t="shared" si="6"/>
        <v>NH</v>
      </c>
      <c r="W37" s="263" t="str">
        <f t="shared" si="7"/>
        <v>NH</v>
      </c>
      <c r="X37" s="257" t="str">
        <f t="shared" si="8"/>
        <v>NH</v>
      </c>
      <c r="Y37" s="257" t="str">
        <f t="shared" si="9"/>
        <v>OSS</v>
      </c>
      <c r="Z37" s="7"/>
      <c r="AA37" s="279" t="b">
        <f t="shared" si="13"/>
        <v>0</v>
      </c>
      <c r="AB37" s="18" t="b">
        <f t="shared" si="14"/>
        <v>1</v>
      </c>
      <c r="AC37" s="18" t="b">
        <f t="shared" si="15"/>
        <v>0</v>
      </c>
      <c r="AD37" s="18" t="b">
        <f t="shared" si="16"/>
        <v>0</v>
      </c>
      <c r="AE37" s="18" t="b">
        <f t="shared" si="17"/>
        <v>0</v>
      </c>
      <c r="AF37" s="280" t="b">
        <f t="shared" si="18"/>
        <v>0</v>
      </c>
      <c r="AG37" s="281">
        <v>25</v>
      </c>
      <c r="AH37" s="279" t="str">
        <f t="array" ref="AH37">IFERROR(SMALL(IF(AA$13:AA$89=TRUE,ROW(AA$13:AA$89)-ROW(AA$13)+1,""),$AG37),"-")</f>
        <v>-</v>
      </c>
      <c r="AI37" s="18" t="str">
        <f t="array" ref="AI37">IFERROR(SMALL(IF(AB$13:AB$89=TRUE,ROW(AB$13:AB$89)-ROW(AB$13)+1,""),$AG37),"-")</f>
        <v>-</v>
      </c>
      <c r="AJ37" s="282" t="str">
        <f t="array" ref="AJ37">IFERROR(SMALL(IF(AC$13:AC$89=TRUE,ROW(AC$13:AC$89)-ROW(AC$13)+1,""),$AG37),"-")</f>
        <v>-</v>
      </c>
      <c r="AK37" s="279" t="str">
        <f t="array" ref="AK37">IFERROR(SMALL(IF(Y$13:Y$89=$AQ$7,ROW(Y$13:Y$89)-ROW(Y$13)+1,""),$AG37),"-")</f>
        <v>-</v>
      </c>
      <c r="AL37" s="18" t="str">
        <f t="array" ref="AL37">IFERROR(SMALL(IF(AD$13:AD$89=TRUE,ROW(AD$13:AD$89)-ROW(AD$13)+1,""),$AG37),"-")</f>
        <v>-</v>
      </c>
      <c r="AM37" s="18" t="str">
        <f t="array" ref="AM37">IFERROR(SMALL(IF(AE$13:AE$89=TRUE,ROW(AE$13:AE$89)-ROW(AE$13)+1,""),$AG37),"-")</f>
        <v>-</v>
      </c>
      <c r="AN37" s="280" t="str">
        <f t="array" ref="AN37">IFERROR(SMALL(IF(AF$13:AF$89=TRUE,ROW(AF$13:AF$89)-ROW(AF$13)+1,""),$AG37),"-")</f>
        <v>-</v>
      </c>
      <c r="AO37" s="7"/>
      <c r="AP37" s="7"/>
    </row>
    <row r="38" spans="1:42" s="1" customFormat="1" x14ac:dyDescent="0.25">
      <c r="A38" s="312" t="s">
        <v>262</v>
      </c>
      <c r="B38" s="315">
        <v>42521</v>
      </c>
      <c r="C38" s="314">
        <v>34841</v>
      </c>
      <c r="D38" s="9">
        <f t="shared" si="0"/>
        <v>42551</v>
      </c>
      <c r="E38" s="263">
        <f t="shared" si="1"/>
        <v>35767</v>
      </c>
      <c r="F38" s="264">
        <f t="shared" si="2"/>
        <v>944.52</v>
      </c>
      <c r="G38" s="336">
        <v>652.37</v>
      </c>
      <c r="H38" s="265">
        <f t="shared" si="3"/>
        <v>0.69068945072629484</v>
      </c>
      <c r="I38" s="339"/>
      <c r="J38" s="7"/>
      <c r="K38" s="276" t="b">
        <f t="shared" si="10"/>
        <v>1</v>
      </c>
      <c r="L38" s="342"/>
      <c r="M38" s="7"/>
      <c r="N38" s="277">
        <f t="shared" si="4"/>
        <v>12.6447615</v>
      </c>
      <c r="O38" s="7"/>
      <c r="P38" s="263">
        <f t="shared" si="19"/>
        <v>30</v>
      </c>
      <c r="Q38" s="263">
        <f>IF(K38,SUMIFS(Clima!$C$8:$C$5034,Clima!$B$8:$B$5034,"&gt;"&amp;B38,Clima!$B$8:$B$5034,"&lt;"&amp;D38),"")</f>
        <v>609.1</v>
      </c>
      <c r="R38" s="263">
        <f>IF(K38,INDEX(Clima!$C$8:$C$5034,MATCH(B38,Clima!$B$8:$B$5034,0))+INDEX(Clima!$C$8:$C$5034,MATCH(D38,Clima!$B$8:$B$5034,0)),"")</f>
        <v>41.5</v>
      </c>
      <c r="S38" s="278">
        <f t="shared" si="20"/>
        <v>20.995000000000001</v>
      </c>
      <c r="T38" s="7"/>
      <c r="U38" s="270" t="str">
        <f t="shared" si="5"/>
        <v>NH</v>
      </c>
      <c r="V38" s="263" t="str">
        <f t="shared" si="6"/>
        <v>NH</v>
      </c>
      <c r="W38" s="263" t="str">
        <f t="shared" si="7"/>
        <v>NH</v>
      </c>
      <c r="X38" s="257" t="str">
        <f t="shared" si="8"/>
        <v>NH</v>
      </c>
      <c r="Y38" s="257" t="str">
        <f t="shared" si="9"/>
        <v>OSS</v>
      </c>
      <c r="Z38" s="7"/>
      <c r="AA38" s="279" t="b">
        <f t="shared" si="13"/>
        <v>0</v>
      </c>
      <c r="AB38" s="18" t="b">
        <f t="shared" si="14"/>
        <v>1</v>
      </c>
      <c r="AC38" s="18" t="b">
        <f t="shared" si="15"/>
        <v>0</v>
      </c>
      <c r="AD38" s="18" t="b">
        <f t="shared" si="16"/>
        <v>0</v>
      </c>
      <c r="AE38" s="18" t="b">
        <f t="shared" si="17"/>
        <v>0</v>
      </c>
      <c r="AF38" s="280" t="b">
        <f t="shared" si="18"/>
        <v>0</v>
      </c>
      <c r="AG38" s="281">
        <v>26</v>
      </c>
      <c r="AH38" s="279" t="str">
        <f t="array" ref="AH38">IFERROR(SMALL(IF(AA$13:AA$89=TRUE,ROW(AA$13:AA$89)-ROW(AA$13)+1,""),$AG38),"-")</f>
        <v>-</v>
      </c>
      <c r="AI38" s="18" t="str">
        <f t="array" ref="AI38">IFERROR(SMALL(IF(AB$13:AB$89=TRUE,ROW(AB$13:AB$89)-ROW(AB$13)+1,""),$AG38),"-")</f>
        <v>-</v>
      </c>
      <c r="AJ38" s="282" t="str">
        <f t="array" ref="AJ38">IFERROR(SMALL(IF(AC$13:AC$89=TRUE,ROW(AC$13:AC$89)-ROW(AC$13)+1,""),$AG38),"-")</f>
        <v>-</v>
      </c>
      <c r="AK38" s="279" t="str">
        <f t="array" ref="AK38">IFERROR(SMALL(IF(Y$13:Y$89=$AQ$7,ROW(Y$13:Y$89)-ROW(Y$13)+1,""),$AG38),"-")</f>
        <v>-</v>
      </c>
      <c r="AL38" s="18" t="str">
        <f t="array" ref="AL38">IFERROR(SMALL(IF(AD$13:AD$89=TRUE,ROW(AD$13:AD$89)-ROW(AD$13)+1,""),$AG38),"-")</f>
        <v>-</v>
      </c>
      <c r="AM38" s="18" t="str">
        <f t="array" ref="AM38">IFERROR(SMALL(IF(AE$13:AE$89=TRUE,ROW(AE$13:AE$89)-ROW(AE$13)+1,""),$AG38),"-")</f>
        <v>-</v>
      </c>
      <c r="AN38" s="280" t="str">
        <f t="array" ref="AN38">IFERROR(SMALL(IF(AF$13:AF$89=TRUE,ROW(AF$13:AF$89)-ROW(AF$13)+1,""),$AG38),"-")</f>
        <v>-</v>
      </c>
      <c r="AO38" s="7"/>
      <c r="AP38" s="7"/>
    </row>
    <row r="39" spans="1:42" s="1" customFormat="1" x14ac:dyDescent="0.25">
      <c r="A39" s="312" t="s">
        <v>263</v>
      </c>
      <c r="B39" s="313">
        <v>42551</v>
      </c>
      <c r="C39" s="314">
        <v>35767</v>
      </c>
      <c r="D39" s="9">
        <f t="shared" si="0"/>
        <v>42582</v>
      </c>
      <c r="E39" s="263">
        <f t="shared" si="1"/>
        <v>36589</v>
      </c>
      <c r="F39" s="264">
        <f t="shared" si="2"/>
        <v>838.44</v>
      </c>
      <c r="G39" s="331">
        <v>594.38</v>
      </c>
      <c r="H39" s="265">
        <f t="shared" si="3"/>
        <v>0.70891178855970605</v>
      </c>
      <c r="I39" s="339"/>
      <c r="J39" s="7"/>
      <c r="K39" s="276" t="b">
        <f t="shared" si="10"/>
        <v>1</v>
      </c>
      <c r="L39" s="342"/>
      <c r="M39" s="7"/>
      <c r="N39" s="277">
        <f t="shared" si="4"/>
        <v>10.862531129032257</v>
      </c>
      <c r="O39" s="7"/>
      <c r="P39" s="263">
        <f t="shared" si="19"/>
        <v>31</v>
      </c>
      <c r="Q39" s="263">
        <f>IF(K39,SUMIFS(Clima!$C$8:$C$5034,Clima!$B$8:$B$5034,"&gt;"&amp;B39,Clima!$B$8:$B$5034,"&lt;"&amp;D39),"")</f>
        <v>731.4</v>
      </c>
      <c r="R39" s="263">
        <f>IF(K39,INDEX(Clima!$C$8:$C$5034,MATCH(B39,Clima!$B$8:$B$5034,0))+INDEX(Clima!$C$8:$C$5034,MATCH(D39,Clima!$B$8:$B$5034,0)),"")</f>
        <v>48.5</v>
      </c>
      <c r="S39" s="278">
        <f t="shared" si="20"/>
        <v>24.375806451612902</v>
      </c>
      <c r="T39" s="7"/>
      <c r="U39" s="270" t="str">
        <f t="shared" si="5"/>
        <v>NH</v>
      </c>
      <c r="V39" s="263" t="str">
        <f t="shared" si="6"/>
        <v>NH</v>
      </c>
      <c r="W39" s="263" t="str">
        <f t="shared" si="7"/>
        <v>NH</v>
      </c>
      <c r="X39" s="257" t="str">
        <f t="shared" si="8"/>
        <v>NH</v>
      </c>
      <c r="Y39" s="257" t="str">
        <f t="shared" si="9"/>
        <v/>
      </c>
      <c r="Z39" s="7"/>
      <c r="AA39" s="279" t="b">
        <f t="shared" si="13"/>
        <v>0</v>
      </c>
      <c r="AB39" s="18" t="b">
        <f t="shared" si="14"/>
        <v>0</v>
      </c>
      <c r="AC39" s="18" t="b">
        <f t="shared" si="15"/>
        <v>0</v>
      </c>
      <c r="AD39" s="18" t="b">
        <f t="shared" si="16"/>
        <v>0</v>
      </c>
      <c r="AE39" s="18" t="b">
        <f t="shared" si="17"/>
        <v>0</v>
      </c>
      <c r="AF39" s="280" t="b">
        <f t="shared" si="18"/>
        <v>0</v>
      </c>
      <c r="AG39" s="281">
        <v>27</v>
      </c>
      <c r="AH39" s="279" t="str">
        <f t="array" ref="AH39">IFERROR(SMALL(IF(AA$13:AA$89=TRUE,ROW(AA$13:AA$89)-ROW(AA$13)+1,""),$AG39),"-")</f>
        <v>-</v>
      </c>
      <c r="AI39" s="18" t="str">
        <f t="array" ref="AI39">IFERROR(SMALL(IF(AB$13:AB$89=TRUE,ROW(AB$13:AB$89)-ROW(AB$13)+1,""),$AG39),"-")</f>
        <v>-</v>
      </c>
      <c r="AJ39" s="282" t="str">
        <f t="array" ref="AJ39">IFERROR(SMALL(IF(AC$13:AC$89=TRUE,ROW(AC$13:AC$89)-ROW(AC$13)+1,""),$AG39),"-")</f>
        <v>-</v>
      </c>
      <c r="AK39" s="279" t="str">
        <f t="array" ref="AK39">IFERROR(SMALL(IF(Y$13:Y$89=$AQ$7,ROW(Y$13:Y$89)-ROW(Y$13)+1,""),$AG39),"-")</f>
        <v>-</v>
      </c>
      <c r="AL39" s="18" t="str">
        <f t="array" ref="AL39">IFERROR(SMALL(IF(AD$13:AD$89=TRUE,ROW(AD$13:AD$89)-ROW(AD$13)+1,""),$AG39),"-")</f>
        <v>-</v>
      </c>
      <c r="AM39" s="18" t="str">
        <f t="array" ref="AM39">IFERROR(SMALL(IF(AE$13:AE$89=TRUE,ROW(AE$13:AE$89)-ROW(AE$13)+1,""),$AG39),"-")</f>
        <v>-</v>
      </c>
      <c r="AN39" s="280" t="str">
        <f t="array" ref="AN39">IFERROR(SMALL(IF(AF$13:AF$89=TRUE,ROW(AF$13:AF$89)-ROW(AF$13)+1,""),$AG39),"-")</f>
        <v>-</v>
      </c>
      <c r="AO39" s="7"/>
      <c r="AP39" s="7"/>
    </row>
    <row r="40" spans="1:42" s="1" customFormat="1" x14ac:dyDescent="0.25">
      <c r="A40" s="312" t="s">
        <v>264</v>
      </c>
      <c r="B40" s="315">
        <v>42582</v>
      </c>
      <c r="C40" s="327">
        <v>36589</v>
      </c>
      <c r="D40" s="9" t="str">
        <f t="shared" si="0"/>
        <v/>
      </c>
      <c r="E40" s="263" t="str">
        <f t="shared" si="1"/>
        <v/>
      </c>
      <c r="F40" s="264" t="str">
        <f t="shared" si="2"/>
        <v/>
      </c>
      <c r="G40" s="337"/>
      <c r="H40" s="265" t="str">
        <f t="shared" si="3"/>
        <v/>
      </c>
      <c r="I40" s="339"/>
      <c r="J40" s="7"/>
      <c r="K40" s="276" t="b">
        <f t="shared" si="10"/>
        <v>0</v>
      </c>
      <c r="L40" s="342"/>
      <c r="M40" s="7"/>
      <c r="N40" s="277" t="str">
        <f t="shared" si="4"/>
        <v/>
      </c>
      <c r="O40" s="7"/>
      <c r="P40" s="263" t="str">
        <f t="shared" si="19"/>
        <v/>
      </c>
      <c r="Q40" s="263" t="str">
        <f>IF(K40,SUMIFS(Clima!$C$8:$C$5034,Clima!$B$8:$B$5034,"&gt;"&amp;B40,Clima!$B$8:$B$5034,"&lt;"&amp;D40),"")</f>
        <v/>
      </c>
      <c r="R40" s="263" t="str">
        <f>IF(K40,INDEX(Clima!$C$8:$C$5034,MATCH(B40,Clima!$B$8:$B$5034,0))+INDEX(Clima!$C$8:$C$5034,MATCH(D40,Clima!$B$8:$B$5034,0)),"")</f>
        <v/>
      </c>
      <c r="S40" s="278" t="str">
        <f t="shared" si="20"/>
        <v/>
      </c>
      <c r="T40" s="7"/>
      <c r="U40" s="270" t="str">
        <f t="shared" si="5"/>
        <v/>
      </c>
      <c r="V40" s="263" t="str">
        <f t="shared" si="6"/>
        <v/>
      </c>
      <c r="W40" s="263" t="str">
        <f t="shared" si="7"/>
        <v/>
      </c>
      <c r="X40" s="257" t="str">
        <f t="shared" si="8"/>
        <v/>
      </c>
      <c r="Y40" s="257" t="str">
        <f t="shared" si="9"/>
        <v/>
      </c>
      <c r="Z40" s="7"/>
      <c r="AA40" s="279" t="b">
        <f t="shared" si="13"/>
        <v>0</v>
      </c>
      <c r="AB40" s="18" t="b">
        <f t="shared" si="14"/>
        <v>0</v>
      </c>
      <c r="AC40" s="18" t="b">
        <f t="shared" si="15"/>
        <v>0</v>
      </c>
      <c r="AD40" s="18" t="b">
        <f t="shared" si="16"/>
        <v>0</v>
      </c>
      <c r="AE40" s="18" t="b">
        <f t="shared" si="17"/>
        <v>0</v>
      </c>
      <c r="AF40" s="280" t="b">
        <f t="shared" si="18"/>
        <v>0</v>
      </c>
      <c r="AG40" s="281">
        <v>28</v>
      </c>
      <c r="AH40" s="279" t="str">
        <f t="array" ref="AH40">IFERROR(SMALL(IF(AA$13:AA$89=TRUE,ROW(AA$13:AA$89)-ROW(AA$13)+1,""),$AG40),"-")</f>
        <v>-</v>
      </c>
      <c r="AI40" s="18" t="str">
        <f t="array" ref="AI40">IFERROR(SMALL(IF(AB$13:AB$89=TRUE,ROW(AB$13:AB$89)-ROW(AB$13)+1,""),$AG40),"-")</f>
        <v>-</v>
      </c>
      <c r="AJ40" s="282" t="str">
        <f t="array" ref="AJ40">IFERROR(SMALL(IF(AC$13:AC$89=TRUE,ROW(AC$13:AC$89)-ROW(AC$13)+1,""),$AG40),"-")</f>
        <v>-</v>
      </c>
      <c r="AK40" s="279" t="str">
        <f t="array" ref="AK40">IFERROR(SMALL(IF(Y$13:Y$89=$AQ$7,ROW(Y$13:Y$89)-ROW(Y$13)+1,""),$AG40),"-")</f>
        <v>-</v>
      </c>
      <c r="AL40" s="18" t="str">
        <f t="array" ref="AL40">IFERROR(SMALL(IF(AD$13:AD$89=TRUE,ROW(AD$13:AD$89)-ROW(AD$13)+1,""),$AG40),"-")</f>
        <v>-</v>
      </c>
      <c r="AM40" s="18" t="str">
        <f t="array" ref="AM40">IFERROR(SMALL(IF(AE$13:AE$89=TRUE,ROW(AE$13:AE$89)-ROW(AE$13)+1,""),$AG40),"-")</f>
        <v>-</v>
      </c>
      <c r="AN40" s="280" t="str">
        <f t="array" ref="AN40">IFERROR(SMALL(IF(AF$13:AF$89=TRUE,ROW(AF$13:AF$89)-ROW(AF$13)+1,""),$AG40),"-")</f>
        <v>-</v>
      </c>
      <c r="AO40" s="7"/>
      <c r="AP40" s="7"/>
    </row>
    <row r="41" spans="1:42" s="1" customFormat="1" x14ac:dyDescent="0.25">
      <c r="A41" s="312" t="s">
        <v>265</v>
      </c>
      <c r="B41" s="313">
        <v>42613</v>
      </c>
      <c r="C41" s="327"/>
      <c r="D41" s="9" t="str">
        <f t="shared" si="0"/>
        <v/>
      </c>
      <c r="E41" s="263" t="str">
        <f t="shared" si="1"/>
        <v/>
      </c>
      <c r="F41" s="264" t="str">
        <f t="shared" si="2"/>
        <v/>
      </c>
      <c r="G41" s="337"/>
      <c r="H41" s="265" t="str">
        <f t="shared" si="3"/>
        <v/>
      </c>
      <c r="I41" s="339"/>
      <c r="J41" s="7"/>
      <c r="K41" s="276" t="b">
        <f t="shared" si="10"/>
        <v>0</v>
      </c>
      <c r="L41" s="342"/>
      <c r="M41" s="7"/>
      <c r="N41" s="277" t="str">
        <f t="shared" si="4"/>
        <v/>
      </c>
      <c r="O41" s="7"/>
      <c r="P41" s="263" t="str">
        <f t="shared" si="19"/>
        <v/>
      </c>
      <c r="Q41" s="263" t="str">
        <f>IF(K41,SUMIFS(Clima!$C$8:$C$5034,Clima!$B$8:$B$5034,"&gt;"&amp;B41,Clima!$B$8:$B$5034,"&lt;"&amp;D41),"")</f>
        <v/>
      </c>
      <c r="R41" s="263" t="str">
        <f>IF(K41,INDEX(Clima!$C$8:$C$5034,MATCH(B41,Clima!$B$8:$B$5034,0))+INDEX(Clima!$C$8:$C$5034,MATCH(D41,Clima!$B$8:$B$5034,0)),"")</f>
        <v/>
      </c>
      <c r="S41" s="278" t="str">
        <f t="shared" si="20"/>
        <v/>
      </c>
      <c r="T41" s="7"/>
      <c r="U41" s="270" t="str">
        <f t="shared" si="5"/>
        <v/>
      </c>
      <c r="V41" s="263" t="str">
        <f t="shared" si="6"/>
        <v/>
      </c>
      <c r="W41" s="263" t="str">
        <f t="shared" si="7"/>
        <v/>
      </c>
      <c r="X41" s="257" t="str">
        <f t="shared" si="8"/>
        <v/>
      </c>
      <c r="Y41" s="257" t="str">
        <f t="shared" si="9"/>
        <v/>
      </c>
      <c r="Z41" s="7"/>
      <c r="AA41" s="279" t="b">
        <f t="shared" si="13"/>
        <v>0</v>
      </c>
      <c r="AB41" s="18" t="b">
        <f t="shared" si="14"/>
        <v>0</v>
      </c>
      <c r="AC41" s="18" t="b">
        <f t="shared" si="15"/>
        <v>0</v>
      </c>
      <c r="AD41" s="18" t="b">
        <f t="shared" si="16"/>
        <v>0</v>
      </c>
      <c r="AE41" s="18" t="b">
        <f t="shared" si="17"/>
        <v>0</v>
      </c>
      <c r="AF41" s="280" t="b">
        <f t="shared" si="18"/>
        <v>0</v>
      </c>
      <c r="AG41" s="281">
        <v>29</v>
      </c>
      <c r="AH41" s="279" t="str">
        <f t="array" ref="AH41">IFERROR(SMALL(IF(AA$13:AA$89=TRUE,ROW(AA$13:AA$89)-ROW(AA$13)+1,""),$AG41),"-")</f>
        <v>-</v>
      </c>
      <c r="AI41" s="18" t="str">
        <f t="array" ref="AI41">IFERROR(SMALL(IF(AB$13:AB$89=TRUE,ROW(AB$13:AB$89)-ROW(AB$13)+1,""),$AG41),"-")</f>
        <v>-</v>
      </c>
      <c r="AJ41" s="282" t="str">
        <f t="array" ref="AJ41">IFERROR(SMALL(IF(AC$13:AC$89=TRUE,ROW(AC$13:AC$89)-ROW(AC$13)+1,""),$AG41),"-")</f>
        <v>-</v>
      </c>
      <c r="AK41" s="279" t="str">
        <f t="array" ref="AK41">IFERROR(SMALL(IF(Y$13:Y$89=$AQ$7,ROW(Y$13:Y$89)-ROW(Y$13)+1,""),$AG41),"-")</f>
        <v>-</v>
      </c>
      <c r="AL41" s="18" t="str">
        <f t="array" ref="AL41">IFERROR(SMALL(IF(AD$13:AD$89=TRUE,ROW(AD$13:AD$89)-ROW(AD$13)+1,""),$AG41),"-")</f>
        <v>-</v>
      </c>
      <c r="AM41" s="18" t="str">
        <f t="array" ref="AM41">IFERROR(SMALL(IF(AE$13:AE$89=TRUE,ROW(AE$13:AE$89)-ROW(AE$13)+1,""),$AG41),"-")</f>
        <v>-</v>
      </c>
      <c r="AN41" s="280" t="str">
        <f t="array" ref="AN41">IFERROR(SMALL(IF(AF$13:AF$89=TRUE,ROW(AF$13:AF$89)-ROW(AF$13)+1,""),$AG41),"-")</f>
        <v>-</v>
      </c>
      <c r="AO41" s="7"/>
      <c r="AP41" s="7"/>
    </row>
    <row r="42" spans="1:42" x14ac:dyDescent="0.25">
      <c r="A42" s="312" t="s">
        <v>266</v>
      </c>
      <c r="B42" s="315">
        <v>42643</v>
      </c>
      <c r="C42" s="327"/>
      <c r="D42" s="9" t="str">
        <f t="shared" si="0"/>
        <v/>
      </c>
      <c r="E42" s="263" t="str">
        <f t="shared" si="1"/>
        <v/>
      </c>
      <c r="F42" s="264" t="str">
        <f t="shared" si="2"/>
        <v/>
      </c>
      <c r="G42" s="337"/>
      <c r="H42" s="265" t="str">
        <f t="shared" si="3"/>
        <v/>
      </c>
      <c r="I42" s="339"/>
      <c r="J42" s="28"/>
      <c r="K42" s="276" t="b">
        <f t="shared" si="10"/>
        <v>0</v>
      </c>
      <c r="L42" s="342"/>
      <c r="M42" s="28"/>
      <c r="N42" s="277" t="str">
        <f t="shared" si="4"/>
        <v/>
      </c>
      <c r="O42" s="28"/>
      <c r="P42" s="263" t="str">
        <f t="shared" si="19"/>
        <v/>
      </c>
      <c r="Q42" s="263" t="str">
        <f>IF(K42,SUMIFS(Clima!$C$8:$C$5034,Clima!$B$8:$B$5034,"&gt;"&amp;B42,Clima!$B$8:$B$5034,"&lt;"&amp;D42),"")</f>
        <v/>
      </c>
      <c r="R42" s="263" t="str">
        <f>IF(K42,INDEX(Clima!$C$8:$C$5034,MATCH(B42,Clima!$B$8:$B$5034,0))+INDEX(Clima!$C$8:$C$5034,MATCH(D42,Clima!$B$8:$B$5034,0)),"")</f>
        <v/>
      </c>
      <c r="S42" s="278" t="str">
        <f t="shared" si="20"/>
        <v/>
      </c>
      <c r="T42" s="28"/>
      <c r="U42" s="270" t="str">
        <f t="shared" si="5"/>
        <v/>
      </c>
      <c r="V42" s="263" t="str">
        <f t="shared" si="6"/>
        <v/>
      </c>
      <c r="W42" s="263" t="str">
        <f t="shared" si="7"/>
        <v/>
      </c>
      <c r="X42" s="257" t="str">
        <f t="shared" si="8"/>
        <v/>
      </c>
      <c r="Y42" s="257" t="str">
        <f t="shared" si="9"/>
        <v/>
      </c>
      <c r="Z42" s="28"/>
      <c r="AA42" s="279" t="b">
        <f t="shared" si="13"/>
        <v>0</v>
      </c>
      <c r="AB42" s="18" t="b">
        <f t="shared" si="14"/>
        <v>0</v>
      </c>
      <c r="AC42" s="18" t="b">
        <f t="shared" si="15"/>
        <v>0</v>
      </c>
      <c r="AD42" s="18" t="b">
        <f t="shared" si="16"/>
        <v>0</v>
      </c>
      <c r="AE42" s="18" t="b">
        <f t="shared" si="17"/>
        <v>0</v>
      </c>
      <c r="AF42" s="280" t="b">
        <f t="shared" si="18"/>
        <v>0</v>
      </c>
      <c r="AG42" s="281">
        <v>30</v>
      </c>
      <c r="AH42" s="279" t="str">
        <f t="array" ref="AH42">IFERROR(SMALL(IF(AA$13:AA$89=TRUE,ROW(AA$13:AA$89)-ROW(AA$13)+1,""),$AG42),"-")</f>
        <v>-</v>
      </c>
      <c r="AI42" s="18" t="str">
        <f t="array" ref="AI42">IFERROR(SMALL(IF(AB$13:AB$89=TRUE,ROW(AB$13:AB$89)-ROW(AB$13)+1,""),$AG42),"-")</f>
        <v>-</v>
      </c>
      <c r="AJ42" s="282" t="str">
        <f t="array" ref="AJ42">IFERROR(SMALL(IF(AC$13:AC$89=TRUE,ROW(AC$13:AC$89)-ROW(AC$13)+1,""),$AG42),"-")</f>
        <v>-</v>
      </c>
      <c r="AK42" s="279" t="str">
        <f t="array" ref="AK42">IFERROR(SMALL(IF(Y$13:Y$89=$AQ$7,ROW(Y$13:Y$89)-ROW(Y$13)+1,""),$AG42),"-")</f>
        <v>-</v>
      </c>
      <c r="AL42" s="18" t="str">
        <f t="array" ref="AL42">IFERROR(SMALL(IF(AD$13:AD$89=TRUE,ROW(AD$13:AD$89)-ROW(AD$13)+1,""),$AG42),"-")</f>
        <v>-</v>
      </c>
      <c r="AM42" s="18" t="str">
        <f t="array" ref="AM42">IFERROR(SMALL(IF(AE$13:AE$89=TRUE,ROW(AE$13:AE$89)-ROW(AE$13)+1,""),$AG42),"-")</f>
        <v>-</v>
      </c>
      <c r="AN42" s="280" t="str">
        <f t="array" ref="AN42">IFERROR(SMALL(IF(AF$13:AF$89=TRUE,ROW(AF$13:AF$89)-ROW(AF$13)+1,""),$AG42),"-")</f>
        <v>-</v>
      </c>
      <c r="AO42" s="28"/>
      <c r="AP42" s="28"/>
    </row>
    <row r="43" spans="1:42" x14ac:dyDescent="0.25">
      <c r="A43" s="312" t="s">
        <v>5</v>
      </c>
      <c r="B43" s="313">
        <v>42674</v>
      </c>
      <c r="C43" s="327"/>
      <c r="D43" s="16"/>
      <c r="E43" s="263" t="str">
        <f t="shared" si="1"/>
        <v/>
      </c>
      <c r="F43" s="264" t="str">
        <f t="shared" si="2"/>
        <v/>
      </c>
      <c r="G43" s="337"/>
      <c r="H43" s="265" t="str">
        <f t="shared" si="3"/>
        <v/>
      </c>
      <c r="I43" s="339"/>
      <c r="J43" s="28"/>
      <c r="K43" s="276" t="b">
        <f t="shared" si="10"/>
        <v>0</v>
      </c>
      <c r="L43" s="342"/>
      <c r="M43" s="28"/>
      <c r="N43" s="277" t="str">
        <f t="shared" si="4"/>
        <v/>
      </c>
      <c r="O43" s="28"/>
      <c r="P43" s="263" t="str">
        <f t="shared" si="19"/>
        <v/>
      </c>
      <c r="Q43" s="263" t="str">
        <f>IF(K43,SUMIFS(Clima!$C$8:$C$5034,Clima!$B$8:$B$5034,"&gt;"&amp;B43,Clima!$B$8:$B$5034,"&lt;"&amp;D43),"")</f>
        <v/>
      </c>
      <c r="R43" s="263" t="str">
        <f>IF(K43,INDEX(Clima!$C$8:$C$5034,MATCH(B43,Clima!$B$8:$B$5034,0))+INDEX(Clima!$C$8:$C$5034,MATCH(D43,Clima!$B$8:$B$5034,0)),"")</f>
        <v/>
      </c>
      <c r="S43" s="278" t="str">
        <f t="shared" si="20"/>
        <v/>
      </c>
      <c r="T43" s="28"/>
      <c r="U43" s="270" t="str">
        <f t="shared" si="5"/>
        <v/>
      </c>
      <c r="V43" s="263" t="str">
        <f t="shared" si="6"/>
        <v/>
      </c>
      <c r="W43" s="263" t="str">
        <f t="shared" si="7"/>
        <v/>
      </c>
      <c r="X43" s="257" t="str">
        <f t="shared" si="8"/>
        <v/>
      </c>
      <c r="Y43" s="257" t="str">
        <f t="shared" si="9"/>
        <v/>
      </c>
      <c r="Z43" s="28"/>
      <c r="AA43" s="279" t="b">
        <f t="shared" si="13"/>
        <v>0</v>
      </c>
      <c r="AB43" s="18" t="b">
        <f t="shared" si="14"/>
        <v>0</v>
      </c>
      <c r="AC43" s="18" t="b">
        <f t="shared" si="15"/>
        <v>0</v>
      </c>
      <c r="AD43" s="18" t="b">
        <f t="shared" si="16"/>
        <v>0</v>
      </c>
      <c r="AE43" s="18" t="b">
        <f t="shared" si="17"/>
        <v>0</v>
      </c>
      <c r="AF43" s="280" t="b">
        <f t="shared" si="18"/>
        <v>0</v>
      </c>
      <c r="AG43" s="281">
        <v>31</v>
      </c>
      <c r="AH43" s="279" t="str">
        <f t="array" ref="AH43">IFERROR(SMALL(IF(AA$13:AA$89=TRUE,ROW(AA$13:AA$89)-ROW(AA$13)+1,""),$AG43),"-")</f>
        <v>-</v>
      </c>
      <c r="AI43" s="18" t="str">
        <f t="array" ref="AI43">IFERROR(SMALL(IF(AB$13:AB$89=TRUE,ROW(AB$13:AB$89)-ROW(AB$13)+1,""),$AG43),"-")</f>
        <v>-</v>
      </c>
      <c r="AJ43" s="282" t="str">
        <f t="array" ref="AJ43">IFERROR(SMALL(IF(AC$13:AC$89=TRUE,ROW(AC$13:AC$89)-ROW(AC$13)+1,""),$AG43),"-")</f>
        <v>-</v>
      </c>
      <c r="AK43" s="279" t="str">
        <f t="array" ref="AK43">IFERROR(SMALL(IF(Y$13:Y$89=$AQ$7,ROW(Y$13:Y$89)-ROW(Y$13)+1,""),$AG43),"-")</f>
        <v>-</v>
      </c>
      <c r="AL43" s="18" t="str">
        <f t="array" ref="AL43">IFERROR(SMALL(IF(AD$13:AD$89=TRUE,ROW(AD$13:AD$89)-ROW(AD$13)+1,""),$AG43),"-")</f>
        <v>-</v>
      </c>
      <c r="AM43" s="18" t="str">
        <f t="array" ref="AM43">IFERROR(SMALL(IF(AE$13:AE$89=TRUE,ROW(AE$13:AE$89)-ROW(AE$13)+1,""),$AG43),"-")</f>
        <v>-</v>
      </c>
      <c r="AN43" s="280" t="str">
        <f t="array" ref="AN43">IFERROR(SMALL(IF(AF$13:AF$89=TRUE,ROW(AF$13:AF$89)-ROW(AF$13)+1,""),$AG43),"-")</f>
        <v>-</v>
      </c>
      <c r="AO43" s="28"/>
      <c r="AP43" s="28"/>
    </row>
    <row r="44" spans="1:42" x14ac:dyDescent="0.25">
      <c r="A44" s="312" t="s">
        <v>267</v>
      </c>
      <c r="B44" s="315">
        <v>42704</v>
      </c>
      <c r="C44" s="327"/>
      <c r="D44" s="9" t="str">
        <f t="shared" ref="D44:D82" si="21">+IF(K44,B45,"")</f>
        <v/>
      </c>
      <c r="E44" s="263" t="str">
        <f t="shared" si="1"/>
        <v/>
      </c>
      <c r="F44" s="264" t="str">
        <f t="shared" si="2"/>
        <v/>
      </c>
      <c r="G44" s="337"/>
      <c r="H44" s="265" t="str">
        <f t="shared" si="3"/>
        <v/>
      </c>
      <c r="I44" s="339"/>
      <c r="J44" s="28"/>
      <c r="K44" s="276" t="b">
        <f t="shared" si="10"/>
        <v>0</v>
      </c>
      <c r="L44" s="342"/>
      <c r="M44" s="28"/>
      <c r="N44" s="277" t="str">
        <f t="shared" si="4"/>
        <v/>
      </c>
      <c r="O44" s="28"/>
      <c r="P44" s="263" t="str">
        <f t="shared" si="19"/>
        <v/>
      </c>
      <c r="Q44" s="263" t="str">
        <f>IF(K44,SUMIFS(Clima!$C$8:$C$5034,Clima!$B$8:$B$5034,"&gt;"&amp;B44,Clima!$B$8:$B$5034,"&lt;"&amp;D44),"")</f>
        <v/>
      </c>
      <c r="R44" s="263" t="str">
        <f>IF(K44,INDEX(Clima!$C$8:$C$5034,MATCH(B44,Clima!$B$8:$B$5034,0))+INDEX(Clima!$C$8:$C$5034,MATCH(D44,Clima!$B$8:$B$5034,0)),"")</f>
        <v/>
      </c>
      <c r="S44" s="278" t="str">
        <f t="shared" si="20"/>
        <v/>
      </c>
      <c r="T44" s="28"/>
      <c r="U44" s="270" t="str">
        <f t="shared" si="5"/>
        <v/>
      </c>
      <c r="V44" s="263" t="str">
        <f t="shared" si="6"/>
        <v/>
      </c>
      <c r="W44" s="263" t="str">
        <f t="shared" si="7"/>
        <v/>
      </c>
      <c r="X44" s="257" t="str">
        <f t="shared" si="8"/>
        <v/>
      </c>
      <c r="Y44" s="257" t="str">
        <f t="shared" si="9"/>
        <v/>
      </c>
      <c r="Z44" s="28"/>
      <c r="AA44" s="279" t="b">
        <f t="shared" si="13"/>
        <v>0</v>
      </c>
      <c r="AB44" s="18" t="b">
        <f t="shared" si="14"/>
        <v>0</v>
      </c>
      <c r="AC44" s="18" t="b">
        <f t="shared" si="15"/>
        <v>0</v>
      </c>
      <c r="AD44" s="18" t="b">
        <f t="shared" si="16"/>
        <v>0</v>
      </c>
      <c r="AE44" s="18" t="b">
        <f t="shared" si="17"/>
        <v>0</v>
      </c>
      <c r="AF44" s="280" t="b">
        <f t="shared" si="18"/>
        <v>0</v>
      </c>
      <c r="AG44" s="281">
        <v>32</v>
      </c>
      <c r="AH44" s="279" t="str">
        <f t="array" ref="AH44">IFERROR(SMALL(IF(AA$13:AA$89=TRUE,ROW(AA$13:AA$89)-ROW(AA$13)+1,""),$AG44),"-")</f>
        <v>-</v>
      </c>
      <c r="AI44" s="18" t="str">
        <f t="array" ref="AI44">IFERROR(SMALL(IF(AB$13:AB$89=TRUE,ROW(AB$13:AB$89)-ROW(AB$13)+1,""),$AG44),"-")</f>
        <v>-</v>
      </c>
      <c r="AJ44" s="282" t="str">
        <f t="array" ref="AJ44">IFERROR(SMALL(IF(AC$13:AC$89=TRUE,ROW(AC$13:AC$89)-ROW(AC$13)+1,""),$AG44),"-")</f>
        <v>-</v>
      </c>
      <c r="AK44" s="279" t="str">
        <f t="array" ref="AK44">IFERROR(SMALL(IF(Y$13:Y$89=$AQ$7,ROW(Y$13:Y$89)-ROW(Y$13)+1,""),$AG44),"-")</f>
        <v>-</v>
      </c>
      <c r="AL44" s="18" t="str">
        <f t="array" ref="AL44">IFERROR(SMALL(IF(AD$13:AD$89=TRUE,ROW(AD$13:AD$89)-ROW(AD$13)+1,""),$AG44),"-")</f>
        <v>-</v>
      </c>
      <c r="AM44" s="18" t="str">
        <f t="array" ref="AM44">IFERROR(SMALL(IF(AE$13:AE$89=TRUE,ROW(AE$13:AE$89)-ROW(AE$13)+1,""),$AG44),"-")</f>
        <v>-</v>
      </c>
      <c r="AN44" s="280" t="str">
        <f t="array" ref="AN44">IFERROR(SMALL(IF(AF$13:AF$89=TRUE,ROW(AF$13:AF$89)-ROW(AF$13)+1,""),$AG44),"-")</f>
        <v>-</v>
      </c>
      <c r="AO44" s="28"/>
      <c r="AP44" s="28"/>
    </row>
    <row r="45" spans="1:42" x14ac:dyDescent="0.25">
      <c r="A45" s="312" t="s">
        <v>268</v>
      </c>
      <c r="B45" s="313">
        <v>42735</v>
      </c>
      <c r="C45" s="327"/>
      <c r="D45" s="9" t="str">
        <f t="shared" si="21"/>
        <v/>
      </c>
      <c r="E45" s="263" t="str">
        <f t="shared" ref="E45:E76" si="22">+IF(K45,C46,"")</f>
        <v/>
      </c>
      <c r="F45" s="264" t="str">
        <f t="shared" ref="F45:F76" si="23">IF(K45,(E45-C45+L45)*$C$4,"")</f>
        <v/>
      </c>
      <c r="G45" s="337"/>
      <c r="H45" s="265" t="str">
        <f t="shared" ref="H45:H76" si="24">+IFERROR(G45/F45,"")</f>
        <v/>
      </c>
      <c r="I45" s="339"/>
      <c r="J45" s="28"/>
      <c r="K45" s="276" t="b">
        <f t="shared" si="10"/>
        <v>0</v>
      </c>
      <c r="L45" s="342"/>
      <c r="M45" s="28"/>
      <c r="N45" s="277" t="str">
        <f t="shared" ref="N45:N76" si="25">+IF(K45,F45*$C$3*$C$4/(P45*24),"")</f>
        <v/>
      </c>
      <c r="O45" s="28"/>
      <c r="P45" s="263" t="str">
        <f t="shared" si="19"/>
        <v/>
      </c>
      <c r="Q45" s="263" t="str">
        <f>IF(K45,SUMIFS(Clima!$C$8:$C$5034,Clima!$B$8:$B$5034,"&gt;"&amp;B45,Clima!$B$8:$B$5034,"&lt;"&amp;D45),"")</f>
        <v/>
      </c>
      <c r="R45" s="263" t="str">
        <f>IF(K45,INDEX(Clima!$C$8:$C$5034,MATCH(B45,Clima!$B$8:$B$5034,0))+INDEX(Clima!$C$8:$C$5034,MATCH(D45,Clima!$B$8:$B$5034,0)),"")</f>
        <v/>
      </c>
      <c r="S45" s="278" t="str">
        <f t="shared" si="20"/>
        <v/>
      </c>
      <c r="T45" s="28"/>
      <c r="U45" s="270" t="str">
        <f t="shared" ref="U45:U76" si="26">IF(K45,IF(OR(B45&gt;DATE(YEAR(B45),$C$8,$D$8),B45&lt;DATE(YEAR(B45),$C$9,$D$9)),$AQ$2,$AQ$3),"")</f>
        <v/>
      </c>
      <c r="V45" s="263" t="str">
        <f t="shared" ref="V45:V76" si="27">IF(K45,IF(OR(D45&gt;DATE(YEAR(D45),$C$8,$D$8),D45&lt;DATE(YEAR(D45),$C$9,$D$9)),$AQ$2,$AQ$3),"")</f>
        <v/>
      </c>
      <c r="W45" s="263" t="str">
        <f t="shared" ref="W45:W76" si="28">IF(U45=V45,U45,$AQ$4)</f>
        <v/>
      </c>
      <c r="X45" s="257" t="str">
        <f t="shared" ref="X45:X76" si="29">IF(K45,IF(AND(W45=$AQ$3,(D45-B45)&lt;$F$8),$AQ$3,IF(AND(W45=$AQ$2,(D45-B45)&lt;$E$8),$AQ$2,$AQ$4)),"")</f>
        <v/>
      </c>
      <c r="Y45" s="257" t="str">
        <f t="shared" ref="Y45:Y76" si="30">IF(K45,IF(D45&lt;=$C$5,$AQ$6,IF(B45&gt;$C$6,$AQ$7,"")),"")</f>
        <v/>
      </c>
      <c r="Z45" s="28"/>
      <c r="AA45" s="279" t="b">
        <f t="shared" si="13"/>
        <v>0</v>
      </c>
      <c r="AB45" s="18" t="b">
        <f t="shared" si="14"/>
        <v>0</v>
      </c>
      <c r="AC45" s="18" t="b">
        <f t="shared" si="15"/>
        <v>0</v>
      </c>
      <c r="AD45" s="18" t="b">
        <f t="shared" si="16"/>
        <v>0</v>
      </c>
      <c r="AE45" s="18" t="b">
        <f t="shared" si="17"/>
        <v>0</v>
      </c>
      <c r="AF45" s="280" t="b">
        <f t="shared" si="18"/>
        <v>0</v>
      </c>
      <c r="AG45" s="281">
        <v>33</v>
      </c>
      <c r="AH45" s="279" t="str">
        <f t="array" ref="AH45">IFERROR(SMALL(IF(AA$13:AA$89=TRUE,ROW(AA$13:AA$89)-ROW(AA$13)+1,""),$AG45),"-")</f>
        <v>-</v>
      </c>
      <c r="AI45" s="18" t="str">
        <f t="array" ref="AI45">IFERROR(SMALL(IF(AB$13:AB$89=TRUE,ROW(AB$13:AB$89)-ROW(AB$13)+1,""),$AG45),"-")</f>
        <v>-</v>
      </c>
      <c r="AJ45" s="282" t="str">
        <f t="array" ref="AJ45">IFERROR(SMALL(IF(AC$13:AC$89=TRUE,ROW(AC$13:AC$89)-ROW(AC$13)+1,""),$AG45),"-")</f>
        <v>-</v>
      </c>
      <c r="AK45" s="279" t="str">
        <f t="array" ref="AK45">IFERROR(SMALL(IF(Y$13:Y$89=$AQ$7,ROW(Y$13:Y$89)-ROW(Y$13)+1,""),$AG45),"-")</f>
        <v>-</v>
      </c>
      <c r="AL45" s="18" t="str">
        <f t="array" ref="AL45">IFERROR(SMALL(IF(AD$13:AD$89=TRUE,ROW(AD$13:AD$89)-ROW(AD$13)+1,""),$AG45),"-")</f>
        <v>-</v>
      </c>
      <c r="AM45" s="18" t="str">
        <f t="array" ref="AM45">IFERROR(SMALL(IF(AE$13:AE$89=TRUE,ROW(AE$13:AE$89)-ROW(AE$13)+1,""),$AG45),"-")</f>
        <v>-</v>
      </c>
      <c r="AN45" s="280" t="str">
        <f t="array" ref="AN45">IFERROR(SMALL(IF(AF$13:AF$89=TRUE,ROW(AF$13:AF$89)-ROW(AF$13)+1,""),$AG45),"-")</f>
        <v>-</v>
      </c>
      <c r="AO45" s="28"/>
      <c r="AP45" s="28"/>
    </row>
    <row r="46" spans="1:42" x14ac:dyDescent="0.25">
      <c r="A46" s="312" t="s">
        <v>269</v>
      </c>
      <c r="B46" s="315">
        <v>42766</v>
      </c>
      <c r="C46" s="327"/>
      <c r="D46" s="9" t="str">
        <f t="shared" si="21"/>
        <v/>
      </c>
      <c r="E46" s="263" t="str">
        <f t="shared" si="22"/>
        <v/>
      </c>
      <c r="F46" s="264" t="str">
        <f t="shared" si="23"/>
        <v/>
      </c>
      <c r="G46" s="337"/>
      <c r="H46" s="265" t="str">
        <f t="shared" si="24"/>
        <v/>
      </c>
      <c r="I46" s="339"/>
      <c r="J46" s="28"/>
      <c r="K46" s="276" t="b">
        <f t="shared" si="10"/>
        <v>0</v>
      </c>
      <c r="L46" s="342"/>
      <c r="M46" s="28"/>
      <c r="N46" s="277" t="str">
        <f t="shared" si="25"/>
        <v/>
      </c>
      <c r="O46" s="28"/>
      <c r="P46" s="263" t="str">
        <f t="shared" si="19"/>
        <v/>
      </c>
      <c r="Q46" s="263" t="str">
        <f>IF(K46,SUMIFS(Clima!$C$8:$C$5034,Clima!$B$8:$B$5034,"&gt;"&amp;B46,Clima!$B$8:$B$5034,"&lt;"&amp;D46),"")</f>
        <v/>
      </c>
      <c r="R46" s="263" t="str">
        <f>IF(K46,INDEX(Clima!$C$8:$C$5034,MATCH(B46,Clima!$B$8:$B$5034,0))+INDEX(Clima!$C$8:$C$5034,MATCH(D46,Clima!$B$8:$B$5034,0)),"")</f>
        <v/>
      </c>
      <c r="S46" s="278" t="str">
        <f t="shared" si="20"/>
        <v/>
      </c>
      <c r="T46" s="28"/>
      <c r="U46" s="270" t="str">
        <f t="shared" si="26"/>
        <v/>
      </c>
      <c r="V46" s="263" t="str">
        <f t="shared" si="27"/>
        <v/>
      </c>
      <c r="W46" s="263" t="str">
        <f t="shared" si="28"/>
        <v/>
      </c>
      <c r="X46" s="257" t="str">
        <f t="shared" si="29"/>
        <v/>
      </c>
      <c r="Y46" s="257" t="str">
        <f t="shared" si="30"/>
        <v/>
      </c>
      <c r="Z46" s="28"/>
      <c r="AA46" s="279" t="b">
        <f t="shared" si="13"/>
        <v>0</v>
      </c>
      <c r="AB46" s="18" t="b">
        <f t="shared" si="14"/>
        <v>0</v>
      </c>
      <c r="AC46" s="18" t="b">
        <f t="shared" si="15"/>
        <v>0</v>
      </c>
      <c r="AD46" s="18" t="b">
        <f t="shared" si="16"/>
        <v>0</v>
      </c>
      <c r="AE46" s="18" t="b">
        <f t="shared" si="17"/>
        <v>0</v>
      </c>
      <c r="AF46" s="280" t="b">
        <f t="shared" si="18"/>
        <v>0</v>
      </c>
      <c r="AG46" s="281">
        <v>34</v>
      </c>
      <c r="AH46" s="279" t="str">
        <f t="array" ref="AH46">IFERROR(SMALL(IF(AA$13:AA$89=TRUE,ROW(AA$13:AA$89)-ROW(AA$13)+1,""),$AG46),"-")</f>
        <v>-</v>
      </c>
      <c r="AI46" s="18" t="str">
        <f t="array" ref="AI46">IFERROR(SMALL(IF(AB$13:AB$89=TRUE,ROW(AB$13:AB$89)-ROW(AB$13)+1,""),$AG46),"-")</f>
        <v>-</v>
      </c>
      <c r="AJ46" s="282" t="str">
        <f t="array" ref="AJ46">IFERROR(SMALL(IF(AC$13:AC$89=TRUE,ROW(AC$13:AC$89)-ROW(AC$13)+1,""),$AG46),"-")</f>
        <v>-</v>
      </c>
      <c r="AK46" s="279" t="str">
        <f t="array" ref="AK46">IFERROR(SMALL(IF(Y$13:Y$89=$AQ$7,ROW(Y$13:Y$89)-ROW(Y$13)+1,""),$AG46),"-")</f>
        <v>-</v>
      </c>
      <c r="AL46" s="18" t="str">
        <f t="array" ref="AL46">IFERROR(SMALL(IF(AD$13:AD$89=TRUE,ROW(AD$13:AD$89)-ROW(AD$13)+1,""),$AG46),"-")</f>
        <v>-</v>
      </c>
      <c r="AM46" s="18" t="str">
        <f t="array" ref="AM46">IFERROR(SMALL(IF(AE$13:AE$89=TRUE,ROW(AE$13:AE$89)-ROW(AE$13)+1,""),$AG46),"-")</f>
        <v>-</v>
      </c>
      <c r="AN46" s="280" t="str">
        <f t="array" ref="AN46">IFERROR(SMALL(IF(AF$13:AF$89=TRUE,ROW(AF$13:AF$89)-ROW(AF$13)+1,""),$AG46),"-")</f>
        <v>-</v>
      </c>
      <c r="AO46" s="28"/>
      <c r="AP46" s="28"/>
    </row>
    <row r="47" spans="1:42" x14ac:dyDescent="0.25">
      <c r="A47" s="312" t="s">
        <v>270</v>
      </c>
      <c r="B47" s="313">
        <v>42794</v>
      </c>
      <c r="C47" s="327"/>
      <c r="D47" s="9" t="str">
        <f t="shared" si="21"/>
        <v/>
      </c>
      <c r="E47" s="263" t="str">
        <f t="shared" si="22"/>
        <v/>
      </c>
      <c r="F47" s="264" t="str">
        <f t="shared" si="23"/>
        <v/>
      </c>
      <c r="G47" s="337"/>
      <c r="H47" s="265" t="str">
        <f t="shared" si="24"/>
        <v/>
      </c>
      <c r="I47" s="339"/>
      <c r="J47" s="28"/>
      <c r="K47" s="276" t="b">
        <f t="shared" si="10"/>
        <v>0</v>
      </c>
      <c r="L47" s="342"/>
      <c r="M47" s="28"/>
      <c r="N47" s="277" t="str">
        <f t="shared" si="25"/>
        <v/>
      </c>
      <c r="O47" s="28"/>
      <c r="P47" s="263" t="str">
        <f t="shared" si="19"/>
        <v/>
      </c>
      <c r="Q47" s="263" t="str">
        <f>IF(K47,SUMIFS(Clima!$C$8:$C$5034,Clima!$B$8:$B$5034,"&gt;"&amp;B47,Clima!$B$8:$B$5034,"&lt;"&amp;D47),"")</f>
        <v/>
      </c>
      <c r="R47" s="263" t="str">
        <f>IF(K47,INDEX(Clima!$C$8:$C$5034,MATCH(B47,Clima!$B$8:$B$5034,0))+INDEX(Clima!$C$8:$C$5034,MATCH(D47,Clima!$B$8:$B$5034,0)),"")</f>
        <v/>
      </c>
      <c r="S47" s="278" t="str">
        <f t="shared" si="20"/>
        <v/>
      </c>
      <c r="T47" s="28"/>
      <c r="U47" s="270" t="str">
        <f t="shared" si="26"/>
        <v/>
      </c>
      <c r="V47" s="263" t="str">
        <f t="shared" si="27"/>
        <v/>
      </c>
      <c r="W47" s="263" t="str">
        <f t="shared" si="28"/>
        <v/>
      </c>
      <c r="X47" s="257" t="str">
        <f t="shared" si="29"/>
        <v/>
      </c>
      <c r="Y47" s="257" t="str">
        <f t="shared" si="30"/>
        <v/>
      </c>
      <c r="Z47" s="28"/>
      <c r="AA47" s="279" t="b">
        <f t="shared" si="13"/>
        <v>0</v>
      </c>
      <c r="AB47" s="18" t="b">
        <f t="shared" si="14"/>
        <v>0</v>
      </c>
      <c r="AC47" s="18" t="b">
        <f t="shared" si="15"/>
        <v>0</v>
      </c>
      <c r="AD47" s="18" t="b">
        <f t="shared" si="16"/>
        <v>0</v>
      </c>
      <c r="AE47" s="18" t="b">
        <f t="shared" si="17"/>
        <v>0</v>
      </c>
      <c r="AF47" s="280" t="b">
        <f t="shared" si="18"/>
        <v>0</v>
      </c>
      <c r="AG47" s="281">
        <v>35</v>
      </c>
      <c r="AH47" s="279" t="str">
        <f t="array" ref="AH47">IFERROR(SMALL(IF(AA$13:AA$89=TRUE,ROW(AA$13:AA$89)-ROW(AA$13)+1,""),$AG47),"-")</f>
        <v>-</v>
      </c>
      <c r="AI47" s="18" t="str">
        <f t="array" ref="AI47">IFERROR(SMALL(IF(AB$13:AB$89=TRUE,ROW(AB$13:AB$89)-ROW(AB$13)+1,""),$AG47),"-")</f>
        <v>-</v>
      </c>
      <c r="AJ47" s="282" t="str">
        <f t="array" ref="AJ47">IFERROR(SMALL(IF(AC$13:AC$89=TRUE,ROW(AC$13:AC$89)-ROW(AC$13)+1,""),$AG47),"-")</f>
        <v>-</v>
      </c>
      <c r="AK47" s="279" t="str">
        <f t="array" ref="AK47">IFERROR(SMALL(IF(Y$13:Y$89=$AQ$7,ROW(Y$13:Y$89)-ROW(Y$13)+1,""),$AG47),"-")</f>
        <v>-</v>
      </c>
      <c r="AL47" s="18" t="str">
        <f t="array" ref="AL47">IFERROR(SMALL(IF(AD$13:AD$89=TRUE,ROW(AD$13:AD$89)-ROW(AD$13)+1,""),$AG47),"-")</f>
        <v>-</v>
      </c>
      <c r="AM47" s="18" t="str">
        <f t="array" ref="AM47">IFERROR(SMALL(IF(AE$13:AE$89=TRUE,ROW(AE$13:AE$89)-ROW(AE$13)+1,""),$AG47),"-")</f>
        <v>-</v>
      </c>
      <c r="AN47" s="280" t="str">
        <f t="array" ref="AN47">IFERROR(SMALL(IF(AF$13:AF$89=TRUE,ROW(AF$13:AF$89)-ROW(AF$13)+1,""),$AG47),"-")</f>
        <v>-</v>
      </c>
      <c r="AO47" s="28"/>
      <c r="AP47" s="28"/>
    </row>
    <row r="48" spans="1:42" x14ac:dyDescent="0.25">
      <c r="A48" s="312" t="s">
        <v>271</v>
      </c>
      <c r="B48" s="315">
        <v>42825</v>
      </c>
      <c r="C48" s="327"/>
      <c r="D48" s="9" t="str">
        <f t="shared" si="21"/>
        <v/>
      </c>
      <c r="E48" s="263" t="str">
        <f t="shared" si="22"/>
        <v/>
      </c>
      <c r="F48" s="264" t="str">
        <f t="shared" si="23"/>
        <v/>
      </c>
      <c r="G48" s="337"/>
      <c r="H48" s="265" t="str">
        <f t="shared" si="24"/>
        <v/>
      </c>
      <c r="I48" s="339"/>
      <c r="J48" s="28"/>
      <c r="K48" s="276" t="b">
        <f t="shared" si="10"/>
        <v>0</v>
      </c>
      <c r="L48" s="342"/>
      <c r="M48" s="28"/>
      <c r="N48" s="277" t="str">
        <f t="shared" si="25"/>
        <v/>
      </c>
      <c r="O48" s="28"/>
      <c r="P48" s="263" t="str">
        <f t="shared" si="19"/>
        <v/>
      </c>
      <c r="Q48" s="263" t="str">
        <f>IF(K48,SUMIFS(Clima!$C$8:$C$5034,Clima!$B$8:$B$5034,"&gt;"&amp;B48,Clima!$B$8:$B$5034,"&lt;"&amp;D48),"")</f>
        <v/>
      </c>
      <c r="R48" s="263" t="str">
        <f>IF(K48,INDEX(Clima!$C$8:$C$5034,MATCH(B48,Clima!$B$8:$B$5034,0))+INDEX(Clima!$C$8:$C$5034,MATCH(D48,Clima!$B$8:$B$5034,0)),"")</f>
        <v/>
      </c>
      <c r="S48" s="278" t="str">
        <f t="shared" si="20"/>
        <v/>
      </c>
      <c r="T48" s="28"/>
      <c r="U48" s="270" t="str">
        <f t="shared" si="26"/>
        <v/>
      </c>
      <c r="V48" s="263" t="str">
        <f t="shared" si="27"/>
        <v/>
      </c>
      <c r="W48" s="263" t="str">
        <f t="shared" si="28"/>
        <v/>
      </c>
      <c r="X48" s="257" t="str">
        <f t="shared" si="29"/>
        <v/>
      </c>
      <c r="Y48" s="257" t="str">
        <f t="shared" si="30"/>
        <v/>
      </c>
      <c r="Z48" s="28"/>
      <c r="AA48" s="279" t="b">
        <f t="shared" si="13"/>
        <v>0</v>
      </c>
      <c r="AB48" s="18" t="b">
        <f t="shared" si="14"/>
        <v>0</v>
      </c>
      <c r="AC48" s="18" t="b">
        <f t="shared" si="15"/>
        <v>0</v>
      </c>
      <c r="AD48" s="18" t="b">
        <f t="shared" si="16"/>
        <v>0</v>
      </c>
      <c r="AE48" s="18" t="b">
        <f t="shared" si="17"/>
        <v>0</v>
      </c>
      <c r="AF48" s="280" t="b">
        <f t="shared" si="18"/>
        <v>0</v>
      </c>
      <c r="AG48" s="281">
        <v>36</v>
      </c>
      <c r="AH48" s="279" t="str">
        <f t="array" ref="AH48">IFERROR(SMALL(IF(AA$13:AA$89=TRUE,ROW(AA$13:AA$89)-ROW(AA$13)+1,""),$AG48),"-")</f>
        <v>-</v>
      </c>
      <c r="AI48" s="18" t="str">
        <f t="array" ref="AI48">IFERROR(SMALL(IF(AB$13:AB$89=TRUE,ROW(AB$13:AB$89)-ROW(AB$13)+1,""),$AG48),"-")</f>
        <v>-</v>
      </c>
      <c r="AJ48" s="282" t="str">
        <f t="array" ref="AJ48">IFERROR(SMALL(IF(AC$13:AC$89=TRUE,ROW(AC$13:AC$89)-ROW(AC$13)+1,""),$AG48),"-")</f>
        <v>-</v>
      </c>
      <c r="AK48" s="279" t="str">
        <f t="array" ref="AK48">IFERROR(SMALL(IF(Y$13:Y$89=$AQ$7,ROW(Y$13:Y$89)-ROW(Y$13)+1,""),$AG48),"-")</f>
        <v>-</v>
      </c>
      <c r="AL48" s="18" t="str">
        <f t="array" ref="AL48">IFERROR(SMALL(IF(AD$13:AD$89=TRUE,ROW(AD$13:AD$89)-ROW(AD$13)+1,""),$AG48),"-")</f>
        <v>-</v>
      </c>
      <c r="AM48" s="18" t="str">
        <f t="array" ref="AM48">IFERROR(SMALL(IF(AE$13:AE$89=TRUE,ROW(AE$13:AE$89)-ROW(AE$13)+1,""),$AG48),"-")</f>
        <v>-</v>
      </c>
      <c r="AN48" s="280" t="str">
        <f t="array" ref="AN48">IFERROR(SMALL(IF(AF$13:AF$89=TRUE,ROW(AF$13:AF$89)-ROW(AF$13)+1,""),$AG48),"-")</f>
        <v>-</v>
      </c>
      <c r="AO48" s="28"/>
      <c r="AP48" s="28"/>
    </row>
    <row r="49" spans="1:42" x14ac:dyDescent="0.25">
      <c r="A49" s="312" t="s">
        <v>261</v>
      </c>
      <c r="B49" s="313">
        <v>42855</v>
      </c>
      <c r="C49" s="327"/>
      <c r="D49" s="9" t="str">
        <f t="shared" si="21"/>
        <v/>
      </c>
      <c r="E49" s="263" t="str">
        <f t="shared" si="22"/>
        <v/>
      </c>
      <c r="F49" s="264" t="str">
        <f t="shared" si="23"/>
        <v/>
      </c>
      <c r="G49" s="337"/>
      <c r="H49" s="265" t="str">
        <f t="shared" si="24"/>
        <v/>
      </c>
      <c r="I49" s="339"/>
      <c r="J49" s="28"/>
      <c r="K49" s="276" t="b">
        <f t="shared" si="10"/>
        <v>0</v>
      </c>
      <c r="L49" s="342"/>
      <c r="M49" s="28"/>
      <c r="N49" s="277" t="str">
        <f t="shared" si="25"/>
        <v/>
      </c>
      <c r="O49" s="28"/>
      <c r="P49" s="263" t="str">
        <f t="shared" si="19"/>
        <v/>
      </c>
      <c r="Q49" s="263" t="str">
        <f>IF(K49,SUMIFS(Clima!$C$8:$C$5034,Clima!$B$8:$B$5034,"&gt;"&amp;B49,Clima!$B$8:$B$5034,"&lt;"&amp;D49),"")</f>
        <v/>
      </c>
      <c r="R49" s="263" t="str">
        <f>IF(K49,INDEX(Clima!$C$8:$C$5034,MATCH(B49,Clima!$B$8:$B$5034,0))+INDEX(Clima!$C$8:$C$5034,MATCH(D49,Clima!$B$8:$B$5034,0)),"")</f>
        <v/>
      </c>
      <c r="S49" s="278" t="str">
        <f t="shared" si="20"/>
        <v/>
      </c>
      <c r="T49" s="28"/>
      <c r="U49" s="270" t="str">
        <f t="shared" si="26"/>
        <v/>
      </c>
      <c r="V49" s="263" t="str">
        <f t="shared" si="27"/>
        <v/>
      </c>
      <c r="W49" s="263" t="str">
        <f t="shared" si="28"/>
        <v/>
      </c>
      <c r="X49" s="257" t="str">
        <f t="shared" si="29"/>
        <v/>
      </c>
      <c r="Y49" s="257" t="str">
        <f t="shared" si="30"/>
        <v/>
      </c>
      <c r="Z49" s="28"/>
      <c r="AA49" s="279" t="b">
        <f t="shared" si="13"/>
        <v>0</v>
      </c>
      <c r="AB49" s="18" t="b">
        <f t="shared" si="14"/>
        <v>0</v>
      </c>
      <c r="AC49" s="18" t="b">
        <f t="shared" si="15"/>
        <v>0</v>
      </c>
      <c r="AD49" s="18" t="b">
        <f t="shared" si="16"/>
        <v>0</v>
      </c>
      <c r="AE49" s="18" t="b">
        <f t="shared" si="17"/>
        <v>0</v>
      </c>
      <c r="AF49" s="280" t="b">
        <f t="shared" si="18"/>
        <v>0</v>
      </c>
      <c r="AG49" s="281">
        <v>37</v>
      </c>
      <c r="AH49" s="279" t="str">
        <f t="array" ref="AH49">IFERROR(SMALL(IF(AA$13:AA$89=TRUE,ROW(AA$13:AA$89)-ROW(AA$13)+1,""),$AG49),"-")</f>
        <v>-</v>
      </c>
      <c r="AI49" s="18" t="str">
        <f t="array" ref="AI49">IFERROR(SMALL(IF(AB$13:AB$89=TRUE,ROW(AB$13:AB$89)-ROW(AB$13)+1,""),$AG49),"-")</f>
        <v>-</v>
      </c>
      <c r="AJ49" s="282" t="str">
        <f t="array" ref="AJ49">IFERROR(SMALL(IF(AC$13:AC$89=TRUE,ROW(AC$13:AC$89)-ROW(AC$13)+1,""),$AG49),"-")</f>
        <v>-</v>
      </c>
      <c r="AK49" s="279" t="str">
        <f t="array" ref="AK49">IFERROR(SMALL(IF(Y$13:Y$89=$AQ$7,ROW(Y$13:Y$89)-ROW(Y$13)+1,""),$AG49),"-")</f>
        <v>-</v>
      </c>
      <c r="AL49" s="18" t="str">
        <f t="array" ref="AL49">IFERROR(SMALL(IF(AD$13:AD$89=TRUE,ROW(AD$13:AD$89)-ROW(AD$13)+1,""),$AG49),"-")</f>
        <v>-</v>
      </c>
      <c r="AM49" s="18" t="str">
        <f t="array" ref="AM49">IFERROR(SMALL(IF(AE$13:AE$89=TRUE,ROW(AE$13:AE$89)-ROW(AE$13)+1,""),$AG49),"-")</f>
        <v>-</v>
      </c>
      <c r="AN49" s="280" t="str">
        <f t="array" ref="AN49">IFERROR(SMALL(IF(AF$13:AF$89=TRUE,ROW(AF$13:AF$89)-ROW(AF$13)+1,""),$AG49),"-")</f>
        <v>-</v>
      </c>
      <c r="AO49" s="28"/>
      <c r="AP49" s="28"/>
    </row>
    <row r="50" spans="1:42" x14ac:dyDescent="0.25">
      <c r="A50" s="312" t="s">
        <v>262</v>
      </c>
      <c r="B50" s="315">
        <v>42886</v>
      </c>
      <c r="C50" s="327"/>
      <c r="D50" s="9" t="str">
        <f t="shared" si="21"/>
        <v/>
      </c>
      <c r="E50" s="263" t="str">
        <f t="shared" si="22"/>
        <v/>
      </c>
      <c r="F50" s="264" t="str">
        <f t="shared" si="23"/>
        <v/>
      </c>
      <c r="G50" s="337"/>
      <c r="H50" s="265" t="str">
        <f t="shared" si="24"/>
        <v/>
      </c>
      <c r="I50" s="339"/>
      <c r="J50" s="28"/>
      <c r="K50" s="276" t="b">
        <f t="shared" si="10"/>
        <v>0</v>
      </c>
      <c r="L50" s="342"/>
      <c r="M50" s="28"/>
      <c r="N50" s="277" t="str">
        <f t="shared" si="25"/>
        <v/>
      </c>
      <c r="O50" s="28"/>
      <c r="P50" s="263" t="str">
        <f t="shared" si="19"/>
        <v/>
      </c>
      <c r="Q50" s="263" t="str">
        <f>IF(K50,SUMIFS(Clima!$C$8:$C$5034,Clima!$B$8:$B$5034,"&gt;"&amp;B50,Clima!$B$8:$B$5034,"&lt;"&amp;D50),"")</f>
        <v/>
      </c>
      <c r="R50" s="263" t="str">
        <f>IF(K50,INDEX(Clima!$C$8:$C$5034,MATCH(B50,Clima!$B$8:$B$5034,0))+INDEX(Clima!$C$8:$C$5034,MATCH(D50,Clima!$B$8:$B$5034,0)),"")</f>
        <v/>
      </c>
      <c r="S50" s="278" t="str">
        <f t="shared" si="20"/>
        <v/>
      </c>
      <c r="T50" s="28"/>
      <c r="U50" s="270" t="str">
        <f t="shared" si="26"/>
        <v/>
      </c>
      <c r="V50" s="263" t="str">
        <f t="shared" si="27"/>
        <v/>
      </c>
      <c r="W50" s="263" t="str">
        <f t="shared" si="28"/>
        <v/>
      </c>
      <c r="X50" s="257" t="str">
        <f t="shared" si="29"/>
        <v/>
      </c>
      <c r="Y50" s="257" t="str">
        <f t="shared" si="30"/>
        <v/>
      </c>
      <c r="Z50" s="28"/>
      <c r="AA50" s="279" t="b">
        <f t="shared" si="13"/>
        <v>0</v>
      </c>
      <c r="AB50" s="18" t="b">
        <f t="shared" si="14"/>
        <v>0</v>
      </c>
      <c r="AC50" s="18" t="b">
        <f t="shared" si="15"/>
        <v>0</v>
      </c>
      <c r="AD50" s="18" t="b">
        <f t="shared" si="16"/>
        <v>0</v>
      </c>
      <c r="AE50" s="18" t="b">
        <f t="shared" si="17"/>
        <v>0</v>
      </c>
      <c r="AF50" s="280" t="b">
        <f t="shared" si="18"/>
        <v>0</v>
      </c>
      <c r="AG50" s="281">
        <v>38</v>
      </c>
      <c r="AH50" s="279" t="str">
        <f t="array" ref="AH50">IFERROR(SMALL(IF(AA$13:AA$89=TRUE,ROW(AA$13:AA$89)-ROW(AA$13)+1,""),$AG50),"-")</f>
        <v>-</v>
      </c>
      <c r="AI50" s="18" t="str">
        <f t="array" ref="AI50">IFERROR(SMALL(IF(AB$13:AB$89=TRUE,ROW(AB$13:AB$89)-ROW(AB$13)+1,""),$AG50),"-")</f>
        <v>-</v>
      </c>
      <c r="AJ50" s="282" t="str">
        <f t="array" ref="AJ50">IFERROR(SMALL(IF(AC$13:AC$89=TRUE,ROW(AC$13:AC$89)-ROW(AC$13)+1,""),$AG50),"-")</f>
        <v>-</v>
      </c>
      <c r="AK50" s="279" t="str">
        <f t="array" ref="AK50">IFERROR(SMALL(IF(Y$13:Y$89=$AQ$7,ROW(Y$13:Y$89)-ROW(Y$13)+1,""),$AG50),"-")</f>
        <v>-</v>
      </c>
      <c r="AL50" s="18" t="str">
        <f t="array" ref="AL50">IFERROR(SMALL(IF(AD$13:AD$89=TRUE,ROW(AD$13:AD$89)-ROW(AD$13)+1,""),$AG50),"-")</f>
        <v>-</v>
      </c>
      <c r="AM50" s="18" t="str">
        <f t="array" ref="AM50">IFERROR(SMALL(IF(AE$13:AE$89=TRUE,ROW(AE$13:AE$89)-ROW(AE$13)+1,""),$AG50),"-")</f>
        <v>-</v>
      </c>
      <c r="AN50" s="280" t="str">
        <f t="array" ref="AN50">IFERROR(SMALL(IF(AF$13:AF$89=TRUE,ROW(AF$13:AF$89)-ROW(AF$13)+1,""),$AG50),"-")</f>
        <v>-</v>
      </c>
      <c r="AO50" s="28"/>
      <c r="AP50" s="28"/>
    </row>
    <row r="51" spans="1:42" x14ac:dyDescent="0.25">
      <c r="A51" s="312" t="s">
        <v>263</v>
      </c>
      <c r="B51" s="313">
        <v>42916</v>
      </c>
      <c r="C51" s="327"/>
      <c r="D51" s="9" t="str">
        <f t="shared" si="21"/>
        <v/>
      </c>
      <c r="E51" s="263" t="str">
        <f t="shared" si="22"/>
        <v/>
      </c>
      <c r="F51" s="264" t="str">
        <f t="shared" si="23"/>
        <v/>
      </c>
      <c r="G51" s="337"/>
      <c r="H51" s="265" t="str">
        <f t="shared" si="24"/>
        <v/>
      </c>
      <c r="I51" s="339"/>
      <c r="J51" s="28"/>
      <c r="K51" s="276" t="b">
        <f t="shared" si="10"/>
        <v>0</v>
      </c>
      <c r="L51" s="342"/>
      <c r="M51" s="28"/>
      <c r="N51" s="277" t="str">
        <f t="shared" si="25"/>
        <v/>
      </c>
      <c r="O51" s="28"/>
      <c r="P51" s="263" t="str">
        <f t="shared" si="19"/>
        <v/>
      </c>
      <c r="Q51" s="263" t="str">
        <f>IF(K51,SUMIFS(Clima!$C$8:$C$5034,Clima!$B$8:$B$5034,"&gt;"&amp;B51,Clima!$B$8:$B$5034,"&lt;"&amp;D51),"")</f>
        <v/>
      </c>
      <c r="R51" s="263" t="str">
        <f>IF(K51,INDEX(Clima!$C$8:$C$5034,MATCH(B51,Clima!$B$8:$B$5034,0))+INDEX(Clima!$C$8:$C$5034,MATCH(D51,Clima!$B$8:$B$5034,0)),"")</f>
        <v/>
      </c>
      <c r="S51" s="278" t="str">
        <f t="shared" si="20"/>
        <v/>
      </c>
      <c r="T51" s="28"/>
      <c r="U51" s="270" t="str">
        <f t="shared" si="26"/>
        <v/>
      </c>
      <c r="V51" s="263" t="str">
        <f t="shared" si="27"/>
        <v/>
      </c>
      <c r="W51" s="263" t="str">
        <f t="shared" si="28"/>
        <v/>
      </c>
      <c r="X51" s="257" t="str">
        <f t="shared" si="29"/>
        <v/>
      </c>
      <c r="Y51" s="257" t="str">
        <f t="shared" si="30"/>
        <v/>
      </c>
      <c r="Z51" s="28"/>
      <c r="AA51" s="279" t="b">
        <f t="shared" si="13"/>
        <v>0</v>
      </c>
      <c r="AB51" s="18" t="b">
        <f t="shared" si="14"/>
        <v>0</v>
      </c>
      <c r="AC51" s="18" t="b">
        <f t="shared" si="15"/>
        <v>0</v>
      </c>
      <c r="AD51" s="18" t="b">
        <f t="shared" si="16"/>
        <v>0</v>
      </c>
      <c r="AE51" s="18" t="b">
        <f t="shared" si="17"/>
        <v>0</v>
      </c>
      <c r="AF51" s="280" t="b">
        <f t="shared" si="18"/>
        <v>0</v>
      </c>
      <c r="AG51" s="281">
        <v>39</v>
      </c>
      <c r="AH51" s="279" t="str">
        <f t="array" ref="AH51">IFERROR(SMALL(IF(AA$13:AA$89=TRUE,ROW(AA$13:AA$89)-ROW(AA$13)+1,""),$AG51),"-")</f>
        <v>-</v>
      </c>
      <c r="AI51" s="18" t="str">
        <f t="array" ref="AI51">IFERROR(SMALL(IF(AB$13:AB$89=TRUE,ROW(AB$13:AB$89)-ROW(AB$13)+1,""),$AG51),"-")</f>
        <v>-</v>
      </c>
      <c r="AJ51" s="282" t="str">
        <f t="array" ref="AJ51">IFERROR(SMALL(IF(AC$13:AC$89=TRUE,ROW(AC$13:AC$89)-ROW(AC$13)+1,""),$AG51),"-")</f>
        <v>-</v>
      </c>
      <c r="AK51" s="279" t="str">
        <f t="array" ref="AK51">IFERROR(SMALL(IF(Y$13:Y$89=$AQ$7,ROW(Y$13:Y$89)-ROW(Y$13)+1,""),$AG51),"-")</f>
        <v>-</v>
      </c>
      <c r="AL51" s="18" t="str">
        <f t="array" ref="AL51">IFERROR(SMALL(IF(AD$13:AD$89=TRUE,ROW(AD$13:AD$89)-ROW(AD$13)+1,""),$AG51),"-")</f>
        <v>-</v>
      </c>
      <c r="AM51" s="18" t="str">
        <f t="array" ref="AM51">IFERROR(SMALL(IF(AE$13:AE$89=TRUE,ROW(AE$13:AE$89)-ROW(AE$13)+1,""),$AG51),"-")</f>
        <v>-</v>
      </c>
      <c r="AN51" s="280" t="str">
        <f t="array" ref="AN51">IFERROR(SMALL(IF(AF$13:AF$89=TRUE,ROW(AF$13:AF$89)-ROW(AF$13)+1,""),$AG51),"-")</f>
        <v>-</v>
      </c>
      <c r="AO51" s="28"/>
      <c r="AP51" s="28"/>
    </row>
    <row r="52" spans="1:42" x14ac:dyDescent="0.25">
      <c r="A52" s="312" t="s">
        <v>264</v>
      </c>
      <c r="B52" s="315">
        <v>42947</v>
      </c>
      <c r="C52" s="327"/>
      <c r="D52" s="9" t="str">
        <f t="shared" si="21"/>
        <v/>
      </c>
      <c r="E52" s="263" t="str">
        <f t="shared" si="22"/>
        <v/>
      </c>
      <c r="F52" s="264" t="str">
        <f t="shared" si="23"/>
        <v/>
      </c>
      <c r="G52" s="337"/>
      <c r="H52" s="265" t="str">
        <f t="shared" si="24"/>
        <v/>
      </c>
      <c r="I52" s="339"/>
      <c r="J52" s="28"/>
      <c r="K52" s="276" t="b">
        <f t="shared" si="10"/>
        <v>0</v>
      </c>
      <c r="L52" s="342"/>
      <c r="M52" s="28"/>
      <c r="N52" s="277" t="str">
        <f t="shared" si="25"/>
        <v/>
      </c>
      <c r="O52" s="28"/>
      <c r="P52" s="263" t="str">
        <f t="shared" si="19"/>
        <v/>
      </c>
      <c r="Q52" s="263" t="str">
        <f>IF(K52,SUMIFS(Clima!$C$8:$C$5034,Clima!$B$8:$B$5034,"&gt;"&amp;B52,Clima!$B$8:$B$5034,"&lt;"&amp;D52),"")</f>
        <v/>
      </c>
      <c r="R52" s="263" t="str">
        <f>IF(K52,INDEX(Clima!$C$8:$C$5034,MATCH(B52,Clima!$B$8:$B$5034,0))+INDEX(Clima!$C$8:$C$5034,MATCH(D52,Clima!$B$8:$B$5034,0)),"")</f>
        <v/>
      </c>
      <c r="S52" s="278" t="str">
        <f t="shared" si="20"/>
        <v/>
      </c>
      <c r="T52" s="28"/>
      <c r="U52" s="270" t="str">
        <f t="shared" si="26"/>
        <v/>
      </c>
      <c r="V52" s="263" t="str">
        <f t="shared" si="27"/>
        <v/>
      </c>
      <c r="W52" s="263" t="str">
        <f t="shared" si="28"/>
        <v/>
      </c>
      <c r="X52" s="257" t="str">
        <f t="shared" si="29"/>
        <v/>
      </c>
      <c r="Y52" s="257" t="str">
        <f t="shared" si="30"/>
        <v/>
      </c>
      <c r="Z52" s="28"/>
      <c r="AA52" s="279" t="b">
        <f t="shared" si="13"/>
        <v>0</v>
      </c>
      <c r="AB52" s="18" t="b">
        <f t="shared" si="14"/>
        <v>0</v>
      </c>
      <c r="AC52" s="18" t="b">
        <f t="shared" si="15"/>
        <v>0</v>
      </c>
      <c r="AD52" s="18" t="b">
        <f t="shared" si="16"/>
        <v>0</v>
      </c>
      <c r="AE52" s="18" t="b">
        <f t="shared" si="17"/>
        <v>0</v>
      </c>
      <c r="AF52" s="280" t="b">
        <f t="shared" si="18"/>
        <v>0</v>
      </c>
      <c r="AG52" s="281">
        <v>40</v>
      </c>
      <c r="AH52" s="279" t="str">
        <f t="array" ref="AH52">IFERROR(SMALL(IF(AA$13:AA$89=TRUE,ROW(AA$13:AA$89)-ROW(AA$13)+1,""),$AG52),"-")</f>
        <v>-</v>
      </c>
      <c r="AI52" s="18" t="str">
        <f t="array" ref="AI52">IFERROR(SMALL(IF(AB$13:AB$89=TRUE,ROW(AB$13:AB$89)-ROW(AB$13)+1,""),$AG52),"-")</f>
        <v>-</v>
      </c>
      <c r="AJ52" s="282" t="str">
        <f t="array" ref="AJ52">IFERROR(SMALL(IF(AC$13:AC$89=TRUE,ROW(AC$13:AC$89)-ROW(AC$13)+1,""),$AG52),"-")</f>
        <v>-</v>
      </c>
      <c r="AK52" s="279" t="str">
        <f t="array" ref="AK52">IFERROR(SMALL(IF(Y$13:Y$89=$AQ$7,ROW(Y$13:Y$89)-ROW(Y$13)+1,""),$AG52),"-")</f>
        <v>-</v>
      </c>
      <c r="AL52" s="18" t="str">
        <f t="array" ref="AL52">IFERROR(SMALL(IF(AD$13:AD$89=TRUE,ROW(AD$13:AD$89)-ROW(AD$13)+1,""),$AG52),"-")</f>
        <v>-</v>
      </c>
      <c r="AM52" s="18" t="str">
        <f t="array" ref="AM52">IFERROR(SMALL(IF(AE$13:AE$89=TRUE,ROW(AE$13:AE$89)-ROW(AE$13)+1,""),$AG52),"-")</f>
        <v>-</v>
      </c>
      <c r="AN52" s="280" t="str">
        <f t="array" ref="AN52">IFERROR(SMALL(IF(AF$13:AF$89=TRUE,ROW(AF$13:AF$89)-ROW(AF$13)+1,""),$AG52),"-")</f>
        <v>-</v>
      </c>
      <c r="AO52" s="28"/>
      <c r="AP52" s="28"/>
    </row>
    <row r="53" spans="1:42" x14ac:dyDescent="0.25">
      <c r="A53" s="312" t="s">
        <v>265</v>
      </c>
      <c r="B53" s="313">
        <v>42978</v>
      </c>
      <c r="C53" s="327"/>
      <c r="D53" s="9" t="str">
        <f t="shared" si="21"/>
        <v/>
      </c>
      <c r="E53" s="263" t="str">
        <f t="shared" si="22"/>
        <v/>
      </c>
      <c r="F53" s="264" t="str">
        <f t="shared" si="23"/>
        <v/>
      </c>
      <c r="G53" s="337"/>
      <c r="H53" s="265" t="str">
        <f t="shared" si="24"/>
        <v/>
      </c>
      <c r="I53" s="339"/>
      <c r="J53" s="28"/>
      <c r="K53" s="276" t="b">
        <f t="shared" si="10"/>
        <v>0</v>
      </c>
      <c r="L53" s="342"/>
      <c r="M53" s="28"/>
      <c r="N53" s="277" t="str">
        <f t="shared" si="25"/>
        <v/>
      </c>
      <c r="O53" s="28"/>
      <c r="P53" s="263" t="str">
        <f t="shared" si="19"/>
        <v/>
      </c>
      <c r="Q53" s="263" t="str">
        <f>IF(K53,SUMIFS(Clima!$C$8:$C$5034,Clima!$B$8:$B$5034,"&gt;"&amp;B53,Clima!$B$8:$B$5034,"&lt;"&amp;D53),"")</f>
        <v/>
      </c>
      <c r="R53" s="263" t="str">
        <f>IF(K53,INDEX(Clima!$C$8:$C$5034,MATCH(B53,Clima!$B$8:$B$5034,0))+INDEX(Clima!$C$8:$C$5034,MATCH(D53,Clima!$B$8:$B$5034,0)),"")</f>
        <v/>
      </c>
      <c r="S53" s="278" t="str">
        <f t="shared" si="20"/>
        <v/>
      </c>
      <c r="T53" s="28"/>
      <c r="U53" s="270" t="str">
        <f t="shared" si="26"/>
        <v/>
      </c>
      <c r="V53" s="263" t="str">
        <f t="shared" si="27"/>
        <v/>
      </c>
      <c r="W53" s="263" t="str">
        <f t="shared" si="28"/>
        <v/>
      </c>
      <c r="X53" s="257" t="str">
        <f t="shared" si="29"/>
        <v/>
      </c>
      <c r="Y53" s="257" t="str">
        <f t="shared" si="30"/>
        <v/>
      </c>
      <c r="Z53" s="28"/>
      <c r="AA53" s="279" t="b">
        <f t="shared" si="13"/>
        <v>0</v>
      </c>
      <c r="AB53" s="18" t="b">
        <f t="shared" si="14"/>
        <v>0</v>
      </c>
      <c r="AC53" s="18" t="b">
        <f t="shared" si="15"/>
        <v>0</v>
      </c>
      <c r="AD53" s="18" t="b">
        <f t="shared" si="16"/>
        <v>0</v>
      </c>
      <c r="AE53" s="18" t="b">
        <f t="shared" si="17"/>
        <v>0</v>
      </c>
      <c r="AF53" s="280" t="b">
        <f t="shared" si="18"/>
        <v>0</v>
      </c>
      <c r="AG53" s="281">
        <v>41</v>
      </c>
      <c r="AH53" s="279" t="str">
        <f t="array" ref="AH53">IFERROR(SMALL(IF(AA$13:AA$89=TRUE,ROW(AA$13:AA$89)-ROW(AA$13)+1,""),$AG53),"-")</f>
        <v>-</v>
      </c>
      <c r="AI53" s="18" t="str">
        <f t="array" ref="AI53">IFERROR(SMALL(IF(AB$13:AB$89=TRUE,ROW(AB$13:AB$89)-ROW(AB$13)+1,""),$AG53),"-")</f>
        <v>-</v>
      </c>
      <c r="AJ53" s="282" t="str">
        <f t="array" ref="AJ53">IFERROR(SMALL(IF(AC$13:AC$89=TRUE,ROW(AC$13:AC$89)-ROW(AC$13)+1,""),$AG53),"-")</f>
        <v>-</v>
      </c>
      <c r="AK53" s="279" t="str">
        <f t="array" ref="AK53">IFERROR(SMALL(IF(Y$13:Y$89=$AQ$7,ROW(Y$13:Y$89)-ROW(Y$13)+1,""),$AG53),"-")</f>
        <v>-</v>
      </c>
      <c r="AL53" s="18" t="str">
        <f t="array" ref="AL53">IFERROR(SMALL(IF(AD$13:AD$89=TRUE,ROW(AD$13:AD$89)-ROW(AD$13)+1,""),$AG53),"-")</f>
        <v>-</v>
      </c>
      <c r="AM53" s="18" t="str">
        <f t="array" ref="AM53">IFERROR(SMALL(IF(AE$13:AE$89=TRUE,ROW(AE$13:AE$89)-ROW(AE$13)+1,""),$AG53),"-")</f>
        <v>-</v>
      </c>
      <c r="AN53" s="280" t="str">
        <f t="array" ref="AN53">IFERROR(SMALL(IF(AF$13:AF$89=TRUE,ROW(AF$13:AF$89)-ROW(AF$13)+1,""),$AG53),"-")</f>
        <v>-</v>
      </c>
      <c r="AO53" s="28"/>
      <c r="AP53" s="28"/>
    </row>
    <row r="54" spans="1:42" x14ac:dyDescent="0.25">
      <c r="A54" s="312" t="s">
        <v>266</v>
      </c>
      <c r="B54" s="315">
        <v>43008</v>
      </c>
      <c r="C54" s="327"/>
      <c r="D54" s="9" t="str">
        <f t="shared" si="21"/>
        <v/>
      </c>
      <c r="E54" s="263" t="str">
        <f t="shared" si="22"/>
        <v/>
      </c>
      <c r="F54" s="264" t="str">
        <f t="shared" si="23"/>
        <v/>
      </c>
      <c r="G54" s="337"/>
      <c r="H54" s="265" t="str">
        <f t="shared" si="24"/>
        <v/>
      </c>
      <c r="I54" s="339"/>
      <c r="J54" s="28"/>
      <c r="K54" s="276" t="b">
        <f t="shared" si="10"/>
        <v>0</v>
      </c>
      <c r="L54" s="342"/>
      <c r="M54" s="28"/>
      <c r="N54" s="277" t="str">
        <f t="shared" si="25"/>
        <v/>
      </c>
      <c r="O54" s="28"/>
      <c r="P54" s="263" t="str">
        <f t="shared" si="19"/>
        <v/>
      </c>
      <c r="Q54" s="263" t="str">
        <f>IF(K54,SUMIFS(Clima!$C$8:$C$5034,Clima!$B$8:$B$5034,"&gt;"&amp;B54,Clima!$B$8:$B$5034,"&lt;"&amp;D54),"")</f>
        <v/>
      </c>
      <c r="R54" s="263" t="str">
        <f>IF(K54,INDEX(Clima!$C$8:$C$5034,MATCH(B54,Clima!$B$8:$B$5034,0))+INDEX(Clima!$C$8:$C$5034,MATCH(D54,Clima!$B$8:$B$5034,0)),"")</f>
        <v/>
      </c>
      <c r="S54" s="278" t="str">
        <f t="shared" si="20"/>
        <v/>
      </c>
      <c r="T54" s="28"/>
      <c r="U54" s="270" t="str">
        <f t="shared" si="26"/>
        <v/>
      </c>
      <c r="V54" s="263" t="str">
        <f t="shared" si="27"/>
        <v/>
      </c>
      <c r="W54" s="263" t="str">
        <f t="shared" si="28"/>
        <v/>
      </c>
      <c r="X54" s="257" t="str">
        <f t="shared" si="29"/>
        <v/>
      </c>
      <c r="Y54" s="257" t="str">
        <f t="shared" si="30"/>
        <v/>
      </c>
      <c r="Z54" s="28"/>
      <c r="AA54" s="279" t="b">
        <f t="shared" si="13"/>
        <v>0</v>
      </c>
      <c r="AB54" s="18" t="b">
        <f t="shared" si="14"/>
        <v>0</v>
      </c>
      <c r="AC54" s="18" t="b">
        <f t="shared" si="15"/>
        <v>0</v>
      </c>
      <c r="AD54" s="18" t="b">
        <f t="shared" si="16"/>
        <v>0</v>
      </c>
      <c r="AE54" s="18" t="b">
        <f t="shared" si="17"/>
        <v>0</v>
      </c>
      <c r="AF54" s="280" t="b">
        <f t="shared" si="18"/>
        <v>0</v>
      </c>
      <c r="AG54" s="281">
        <v>42</v>
      </c>
      <c r="AH54" s="279" t="str">
        <f t="array" ref="AH54">IFERROR(SMALL(IF(AA$13:AA$89=TRUE,ROW(AA$13:AA$89)-ROW(AA$13)+1,""),$AG54),"-")</f>
        <v>-</v>
      </c>
      <c r="AI54" s="18" t="str">
        <f t="array" ref="AI54">IFERROR(SMALL(IF(AB$13:AB$89=TRUE,ROW(AB$13:AB$89)-ROW(AB$13)+1,""),$AG54),"-")</f>
        <v>-</v>
      </c>
      <c r="AJ54" s="282" t="str">
        <f t="array" ref="AJ54">IFERROR(SMALL(IF(AC$13:AC$89=TRUE,ROW(AC$13:AC$89)-ROW(AC$13)+1,""),$AG54),"-")</f>
        <v>-</v>
      </c>
      <c r="AK54" s="279" t="str">
        <f t="array" ref="AK54">IFERROR(SMALL(IF(Y$13:Y$89=$AQ$7,ROW(Y$13:Y$89)-ROW(Y$13)+1,""),$AG54),"-")</f>
        <v>-</v>
      </c>
      <c r="AL54" s="18" t="str">
        <f t="array" ref="AL54">IFERROR(SMALL(IF(AD$13:AD$89=TRUE,ROW(AD$13:AD$89)-ROW(AD$13)+1,""),$AG54),"-")</f>
        <v>-</v>
      </c>
      <c r="AM54" s="18" t="str">
        <f t="array" ref="AM54">IFERROR(SMALL(IF(AE$13:AE$89=TRUE,ROW(AE$13:AE$89)-ROW(AE$13)+1,""),$AG54),"-")</f>
        <v>-</v>
      </c>
      <c r="AN54" s="280" t="str">
        <f t="array" ref="AN54">IFERROR(SMALL(IF(AF$13:AF$89=TRUE,ROW(AF$13:AF$89)-ROW(AF$13)+1,""),$AG54),"-")</f>
        <v>-</v>
      </c>
      <c r="AO54" s="28"/>
      <c r="AP54" s="28"/>
    </row>
    <row r="55" spans="1:42" x14ac:dyDescent="0.25">
      <c r="A55" s="312" t="s">
        <v>5</v>
      </c>
      <c r="B55" s="313">
        <v>43039</v>
      </c>
      <c r="C55" s="327"/>
      <c r="D55" s="9" t="str">
        <f t="shared" si="21"/>
        <v/>
      </c>
      <c r="E55" s="263" t="str">
        <f t="shared" si="22"/>
        <v/>
      </c>
      <c r="F55" s="264" t="str">
        <f t="shared" si="23"/>
        <v/>
      </c>
      <c r="G55" s="337"/>
      <c r="H55" s="265" t="str">
        <f t="shared" si="24"/>
        <v/>
      </c>
      <c r="I55" s="339"/>
      <c r="J55" s="28"/>
      <c r="K55" s="276" t="b">
        <f t="shared" si="10"/>
        <v>0</v>
      </c>
      <c r="L55" s="342"/>
      <c r="M55" s="28"/>
      <c r="N55" s="277" t="str">
        <f t="shared" si="25"/>
        <v/>
      </c>
      <c r="O55" s="28"/>
      <c r="P55" s="263" t="str">
        <f t="shared" si="19"/>
        <v/>
      </c>
      <c r="Q55" s="263" t="str">
        <f>IF(K55,SUMIFS(Clima!$C$8:$C$5034,Clima!$B$8:$B$5034,"&gt;"&amp;B55,Clima!$B$8:$B$5034,"&lt;"&amp;D55),"")</f>
        <v/>
      </c>
      <c r="R55" s="263" t="str">
        <f>IF(K55,INDEX(Clima!$C$8:$C$5034,MATCH(B55,Clima!$B$8:$B$5034,0))+INDEX(Clima!$C$8:$C$5034,MATCH(D55,Clima!$B$8:$B$5034,0)),"")</f>
        <v/>
      </c>
      <c r="S55" s="278" t="str">
        <f t="shared" si="20"/>
        <v/>
      </c>
      <c r="T55" s="28"/>
      <c r="U55" s="270" t="str">
        <f t="shared" si="26"/>
        <v/>
      </c>
      <c r="V55" s="263" t="str">
        <f t="shared" si="27"/>
        <v/>
      </c>
      <c r="W55" s="263" t="str">
        <f t="shared" si="28"/>
        <v/>
      </c>
      <c r="X55" s="257" t="str">
        <f t="shared" si="29"/>
        <v/>
      </c>
      <c r="Y55" s="257" t="str">
        <f t="shared" si="30"/>
        <v/>
      </c>
      <c r="Z55" s="28"/>
      <c r="AA55" s="279" t="b">
        <f t="shared" si="13"/>
        <v>0</v>
      </c>
      <c r="AB55" s="18" t="b">
        <f t="shared" si="14"/>
        <v>0</v>
      </c>
      <c r="AC55" s="18" t="b">
        <f t="shared" si="15"/>
        <v>0</v>
      </c>
      <c r="AD55" s="18" t="b">
        <f t="shared" si="16"/>
        <v>0</v>
      </c>
      <c r="AE55" s="18" t="b">
        <f t="shared" si="17"/>
        <v>0</v>
      </c>
      <c r="AF55" s="280" t="b">
        <f t="shared" si="18"/>
        <v>0</v>
      </c>
      <c r="AG55" s="281">
        <v>43</v>
      </c>
      <c r="AH55" s="279" t="str">
        <f t="array" ref="AH55">IFERROR(SMALL(IF(AA$13:AA$89=TRUE,ROW(AA$13:AA$89)-ROW(AA$13)+1,""),$AG55),"-")</f>
        <v>-</v>
      </c>
      <c r="AI55" s="18" t="str">
        <f t="array" ref="AI55">IFERROR(SMALL(IF(AB$13:AB$89=TRUE,ROW(AB$13:AB$89)-ROW(AB$13)+1,""),$AG55),"-")</f>
        <v>-</v>
      </c>
      <c r="AJ55" s="282" t="str">
        <f t="array" ref="AJ55">IFERROR(SMALL(IF(AC$13:AC$89=TRUE,ROW(AC$13:AC$89)-ROW(AC$13)+1,""),$AG55),"-")</f>
        <v>-</v>
      </c>
      <c r="AK55" s="279" t="str">
        <f t="array" ref="AK55">IFERROR(SMALL(IF(Y$13:Y$89=$AQ$7,ROW(Y$13:Y$89)-ROW(Y$13)+1,""),$AG55),"-")</f>
        <v>-</v>
      </c>
      <c r="AL55" s="18" t="str">
        <f t="array" ref="AL55">IFERROR(SMALL(IF(AD$13:AD$89=TRUE,ROW(AD$13:AD$89)-ROW(AD$13)+1,""),$AG55),"-")</f>
        <v>-</v>
      </c>
      <c r="AM55" s="18" t="str">
        <f t="array" ref="AM55">IFERROR(SMALL(IF(AE$13:AE$89=TRUE,ROW(AE$13:AE$89)-ROW(AE$13)+1,""),$AG55),"-")</f>
        <v>-</v>
      </c>
      <c r="AN55" s="280" t="str">
        <f t="array" ref="AN55">IFERROR(SMALL(IF(AF$13:AF$89=TRUE,ROW(AF$13:AF$89)-ROW(AF$13)+1,""),$AG55),"-")</f>
        <v>-</v>
      </c>
      <c r="AO55" s="28"/>
      <c r="AP55" s="28"/>
    </row>
    <row r="56" spans="1:42" x14ac:dyDescent="0.25">
      <c r="A56" s="312" t="s">
        <v>267</v>
      </c>
      <c r="B56" s="315">
        <v>43069</v>
      </c>
      <c r="C56" s="327"/>
      <c r="D56" s="9" t="str">
        <f t="shared" si="21"/>
        <v/>
      </c>
      <c r="E56" s="263" t="str">
        <f t="shared" si="22"/>
        <v/>
      </c>
      <c r="F56" s="264" t="str">
        <f t="shared" si="23"/>
        <v/>
      </c>
      <c r="G56" s="337"/>
      <c r="H56" s="265" t="str">
        <f t="shared" si="24"/>
        <v/>
      </c>
      <c r="I56" s="339"/>
      <c r="J56" s="28"/>
      <c r="K56" s="276" t="b">
        <f t="shared" si="10"/>
        <v>0</v>
      </c>
      <c r="L56" s="342"/>
      <c r="M56" s="28"/>
      <c r="N56" s="277" t="str">
        <f t="shared" si="25"/>
        <v/>
      </c>
      <c r="O56" s="28"/>
      <c r="P56" s="263" t="str">
        <f t="shared" si="19"/>
        <v/>
      </c>
      <c r="Q56" s="263" t="str">
        <f>IF(K56,SUMIFS(Clima!$C$8:$C$5034,Clima!$B$8:$B$5034,"&gt;"&amp;B56,Clima!$B$8:$B$5034,"&lt;"&amp;D56),"")</f>
        <v/>
      </c>
      <c r="R56" s="263" t="str">
        <f>IF(K56,INDEX(Clima!$C$8:$C$5034,MATCH(B56,Clima!$B$8:$B$5034,0))+INDEX(Clima!$C$8:$C$5034,MATCH(D56,Clima!$B$8:$B$5034,0)),"")</f>
        <v/>
      </c>
      <c r="S56" s="278" t="str">
        <f t="shared" si="20"/>
        <v/>
      </c>
      <c r="T56" s="28"/>
      <c r="U56" s="270" t="str">
        <f t="shared" si="26"/>
        <v/>
      </c>
      <c r="V56" s="263" t="str">
        <f t="shared" si="27"/>
        <v/>
      </c>
      <c r="W56" s="263" t="str">
        <f t="shared" si="28"/>
        <v/>
      </c>
      <c r="X56" s="257" t="str">
        <f t="shared" si="29"/>
        <v/>
      </c>
      <c r="Y56" s="257" t="str">
        <f t="shared" si="30"/>
        <v/>
      </c>
      <c r="Z56" s="28"/>
      <c r="AA56" s="279" t="b">
        <f t="shared" si="13"/>
        <v>0</v>
      </c>
      <c r="AB56" s="18" t="b">
        <f t="shared" si="14"/>
        <v>0</v>
      </c>
      <c r="AC56" s="18" t="b">
        <f t="shared" si="15"/>
        <v>0</v>
      </c>
      <c r="AD56" s="18" t="b">
        <f t="shared" si="16"/>
        <v>0</v>
      </c>
      <c r="AE56" s="18" t="b">
        <f t="shared" si="17"/>
        <v>0</v>
      </c>
      <c r="AF56" s="280" t="b">
        <f t="shared" si="18"/>
        <v>0</v>
      </c>
      <c r="AG56" s="281">
        <v>44</v>
      </c>
      <c r="AH56" s="279" t="str">
        <f t="array" ref="AH56">IFERROR(SMALL(IF(AA$13:AA$89=TRUE,ROW(AA$13:AA$89)-ROW(AA$13)+1,""),$AG56),"-")</f>
        <v>-</v>
      </c>
      <c r="AI56" s="18" t="str">
        <f t="array" ref="AI56">IFERROR(SMALL(IF(AB$13:AB$89=TRUE,ROW(AB$13:AB$89)-ROW(AB$13)+1,""),$AG56),"-")</f>
        <v>-</v>
      </c>
      <c r="AJ56" s="282" t="str">
        <f t="array" ref="AJ56">IFERROR(SMALL(IF(AC$13:AC$89=TRUE,ROW(AC$13:AC$89)-ROW(AC$13)+1,""),$AG56),"-")</f>
        <v>-</v>
      </c>
      <c r="AK56" s="279" t="str">
        <f t="array" ref="AK56">IFERROR(SMALL(IF(Y$13:Y$89=$AQ$7,ROW(Y$13:Y$89)-ROW(Y$13)+1,""),$AG56),"-")</f>
        <v>-</v>
      </c>
      <c r="AL56" s="18" t="str">
        <f t="array" ref="AL56">IFERROR(SMALL(IF(AD$13:AD$89=TRUE,ROW(AD$13:AD$89)-ROW(AD$13)+1,""),$AG56),"-")</f>
        <v>-</v>
      </c>
      <c r="AM56" s="18" t="str">
        <f t="array" ref="AM56">IFERROR(SMALL(IF(AE$13:AE$89=TRUE,ROW(AE$13:AE$89)-ROW(AE$13)+1,""),$AG56),"-")</f>
        <v>-</v>
      </c>
      <c r="AN56" s="280" t="str">
        <f t="array" ref="AN56">IFERROR(SMALL(IF(AF$13:AF$89=TRUE,ROW(AF$13:AF$89)-ROW(AF$13)+1,""),$AG56),"-")</f>
        <v>-</v>
      </c>
      <c r="AO56" s="28"/>
      <c r="AP56" s="28"/>
    </row>
    <row r="57" spans="1:42" x14ac:dyDescent="0.25">
      <c r="A57" s="312" t="s">
        <v>268</v>
      </c>
      <c r="B57" s="313">
        <v>43100</v>
      </c>
      <c r="C57" s="327"/>
      <c r="D57" s="9" t="str">
        <f t="shared" si="21"/>
        <v/>
      </c>
      <c r="E57" s="263" t="str">
        <f t="shared" si="22"/>
        <v/>
      </c>
      <c r="F57" s="264" t="str">
        <f t="shared" si="23"/>
        <v/>
      </c>
      <c r="G57" s="337"/>
      <c r="H57" s="265" t="str">
        <f t="shared" si="24"/>
        <v/>
      </c>
      <c r="I57" s="339"/>
      <c r="J57" s="28"/>
      <c r="K57" s="276" t="b">
        <f t="shared" si="10"/>
        <v>0</v>
      </c>
      <c r="L57" s="342"/>
      <c r="M57" s="28"/>
      <c r="N57" s="277" t="str">
        <f t="shared" si="25"/>
        <v/>
      </c>
      <c r="O57" s="28"/>
      <c r="P57" s="263" t="str">
        <f t="shared" si="19"/>
        <v/>
      </c>
      <c r="Q57" s="263" t="str">
        <f>IF(K57,SUMIFS(Clima!$C$8:$C$5034,Clima!$B$8:$B$5034,"&gt;"&amp;B57,Clima!$B$8:$B$5034,"&lt;"&amp;D57),"")</f>
        <v/>
      </c>
      <c r="R57" s="263" t="str">
        <f>IF(K57,INDEX(Clima!$C$8:$C$5034,MATCH(B57,Clima!$B$8:$B$5034,0))+INDEX(Clima!$C$8:$C$5034,MATCH(D57,Clima!$B$8:$B$5034,0)),"")</f>
        <v/>
      </c>
      <c r="S57" s="278" t="str">
        <f t="shared" si="20"/>
        <v/>
      </c>
      <c r="T57" s="28"/>
      <c r="U57" s="270" t="str">
        <f t="shared" si="26"/>
        <v/>
      </c>
      <c r="V57" s="263" t="str">
        <f t="shared" si="27"/>
        <v/>
      </c>
      <c r="W57" s="263" t="str">
        <f t="shared" si="28"/>
        <v/>
      </c>
      <c r="X57" s="257" t="str">
        <f t="shared" si="29"/>
        <v/>
      </c>
      <c r="Y57" s="257" t="str">
        <f t="shared" si="30"/>
        <v/>
      </c>
      <c r="Z57" s="28"/>
      <c r="AA57" s="279" t="b">
        <f t="shared" si="13"/>
        <v>0</v>
      </c>
      <c r="AB57" s="18" t="b">
        <f t="shared" si="14"/>
        <v>0</v>
      </c>
      <c r="AC57" s="18" t="b">
        <f t="shared" si="15"/>
        <v>0</v>
      </c>
      <c r="AD57" s="18" t="b">
        <f t="shared" si="16"/>
        <v>0</v>
      </c>
      <c r="AE57" s="18" t="b">
        <f t="shared" si="17"/>
        <v>0</v>
      </c>
      <c r="AF57" s="280" t="b">
        <f t="shared" si="18"/>
        <v>0</v>
      </c>
      <c r="AG57" s="281">
        <v>45</v>
      </c>
      <c r="AH57" s="279" t="str">
        <f t="array" ref="AH57">IFERROR(SMALL(IF(AA$13:AA$89=TRUE,ROW(AA$13:AA$89)-ROW(AA$13)+1,""),$AG57),"-")</f>
        <v>-</v>
      </c>
      <c r="AI57" s="18" t="str">
        <f t="array" ref="AI57">IFERROR(SMALL(IF(AB$13:AB$89=TRUE,ROW(AB$13:AB$89)-ROW(AB$13)+1,""),$AG57),"-")</f>
        <v>-</v>
      </c>
      <c r="AJ57" s="282" t="str">
        <f t="array" ref="AJ57">IFERROR(SMALL(IF(AC$13:AC$89=TRUE,ROW(AC$13:AC$89)-ROW(AC$13)+1,""),$AG57),"-")</f>
        <v>-</v>
      </c>
      <c r="AK57" s="279" t="str">
        <f t="array" ref="AK57">IFERROR(SMALL(IF(Y$13:Y$89=$AQ$7,ROW(Y$13:Y$89)-ROW(Y$13)+1,""),$AG57),"-")</f>
        <v>-</v>
      </c>
      <c r="AL57" s="18" t="str">
        <f t="array" ref="AL57">IFERROR(SMALL(IF(AD$13:AD$89=TRUE,ROW(AD$13:AD$89)-ROW(AD$13)+1,""),$AG57),"-")</f>
        <v>-</v>
      </c>
      <c r="AM57" s="18" t="str">
        <f t="array" ref="AM57">IFERROR(SMALL(IF(AE$13:AE$89=TRUE,ROW(AE$13:AE$89)-ROW(AE$13)+1,""),$AG57),"-")</f>
        <v>-</v>
      </c>
      <c r="AN57" s="280" t="str">
        <f t="array" ref="AN57">IFERROR(SMALL(IF(AF$13:AF$89=TRUE,ROW(AF$13:AF$89)-ROW(AF$13)+1,""),$AG57),"-")</f>
        <v>-</v>
      </c>
      <c r="AO57" s="28"/>
      <c r="AP57" s="28"/>
    </row>
    <row r="58" spans="1:42" x14ac:dyDescent="0.25">
      <c r="A58" s="312" t="s">
        <v>269</v>
      </c>
      <c r="B58" s="315">
        <v>43131</v>
      </c>
      <c r="C58" s="327"/>
      <c r="D58" s="9" t="str">
        <f t="shared" si="21"/>
        <v/>
      </c>
      <c r="E58" s="263" t="str">
        <f t="shared" si="22"/>
        <v/>
      </c>
      <c r="F58" s="264" t="str">
        <f t="shared" si="23"/>
        <v/>
      </c>
      <c r="G58" s="337"/>
      <c r="H58" s="265" t="str">
        <f t="shared" si="24"/>
        <v/>
      </c>
      <c r="I58" s="339"/>
      <c r="J58" s="28"/>
      <c r="K58" s="276" t="b">
        <f t="shared" si="10"/>
        <v>0</v>
      </c>
      <c r="L58" s="342"/>
      <c r="M58" s="28"/>
      <c r="N58" s="277" t="str">
        <f t="shared" si="25"/>
        <v/>
      </c>
      <c r="O58" s="28"/>
      <c r="P58" s="263" t="str">
        <f t="shared" si="19"/>
        <v/>
      </c>
      <c r="Q58" s="263" t="str">
        <f>IF(K58,SUMIFS(Clima!$C$8:$C$5034,Clima!$B$8:$B$5034,"&gt;"&amp;B58,Clima!$B$8:$B$5034,"&lt;"&amp;D58),"")</f>
        <v/>
      </c>
      <c r="R58" s="263" t="str">
        <f>IF(K58,INDEX(Clima!$C$8:$C$5034,MATCH(B58,Clima!$B$8:$B$5034,0))+INDEX(Clima!$C$8:$C$5034,MATCH(D58,Clima!$B$8:$B$5034,0)),"")</f>
        <v/>
      </c>
      <c r="S58" s="278" t="str">
        <f t="shared" si="20"/>
        <v/>
      </c>
      <c r="T58" s="28"/>
      <c r="U58" s="270" t="str">
        <f t="shared" si="26"/>
        <v/>
      </c>
      <c r="V58" s="263" t="str">
        <f t="shared" si="27"/>
        <v/>
      </c>
      <c r="W58" s="263" t="str">
        <f t="shared" si="28"/>
        <v/>
      </c>
      <c r="X58" s="257" t="str">
        <f t="shared" si="29"/>
        <v/>
      </c>
      <c r="Y58" s="257" t="str">
        <f t="shared" si="30"/>
        <v/>
      </c>
      <c r="Z58" s="28"/>
      <c r="AA58" s="279" t="b">
        <f t="shared" si="13"/>
        <v>0</v>
      </c>
      <c r="AB58" s="18" t="b">
        <f t="shared" si="14"/>
        <v>0</v>
      </c>
      <c r="AC58" s="18" t="b">
        <f t="shared" si="15"/>
        <v>0</v>
      </c>
      <c r="AD58" s="18" t="b">
        <f t="shared" si="16"/>
        <v>0</v>
      </c>
      <c r="AE58" s="18" t="b">
        <f t="shared" si="17"/>
        <v>0</v>
      </c>
      <c r="AF58" s="280" t="b">
        <f t="shared" si="18"/>
        <v>0</v>
      </c>
      <c r="AG58" s="281">
        <v>46</v>
      </c>
      <c r="AH58" s="279" t="str">
        <f t="array" ref="AH58">IFERROR(SMALL(IF(AA$13:AA$89=TRUE,ROW(AA$13:AA$89)-ROW(AA$13)+1,""),$AG58),"-")</f>
        <v>-</v>
      </c>
      <c r="AI58" s="18" t="str">
        <f t="array" ref="AI58">IFERROR(SMALL(IF(AB$13:AB$89=TRUE,ROW(AB$13:AB$89)-ROW(AB$13)+1,""),$AG58),"-")</f>
        <v>-</v>
      </c>
      <c r="AJ58" s="282" t="str">
        <f t="array" ref="AJ58">IFERROR(SMALL(IF(AC$13:AC$89=TRUE,ROW(AC$13:AC$89)-ROW(AC$13)+1,""),$AG58),"-")</f>
        <v>-</v>
      </c>
      <c r="AK58" s="279" t="str">
        <f t="array" ref="AK58">IFERROR(SMALL(IF(Y$13:Y$89=$AQ$7,ROW(Y$13:Y$89)-ROW(Y$13)+1,""),$AG58),"-")</f>
        <v>-</v>
      </c>
      <c r="AL58" s="18" t="str">
        <f t="array" ref="AL58">IFERROR(SMALL(IF(AD$13:AD$89=TRUE,ROW(AD$13:AD$89)-ROW(AD$13)+1,""),$AG58),"-")</f>
        <v>-</v>
      </c>
      <c r="AM58" s="18" t="str">
        <f t="array" ref="AM58">IFERROR(SMALL(IF(AE$13:AE$89=TRUE,ROW(AE$13:AE$89)-ROW(AE$13)+1,""),$AG58),"-")</f>
        <v>-</v>
      </c>
      <c r="AN58" s="280" t="str">
        <f t="array" ref="AN58">IFERROR(SMALL(IF(AF$13:AF$89=TRUE,ROW(AF$13:AF$89)-ROW(AF$13)+1,""),$AG58),"-")</f>
        <v>-</v>
      </c>
      <c r="AO58" s="28"/>
      <c r="AP58" s="28"/>
    </row>
    <row r="59" spans="1:42" x14ac:dyDescent="0.25">
      <c r="A59" s="312" t="s">
        <v>270</v>
      </c>
      <c r="B59" s="313">
        <v>43159</v>
      </c>
      <c r="C59" s="327"/>
      <c r="D59" s="9" t="str">
        <f t="shared" si="21"/>
        <v/>
      </c>
      <c r="E59" s="263" t="str">
        <f t="shared" si="22"/>
        <v/>
      </c>
      <c r="F59" s="264" t="str">
        <f t="shared" si="23"/>
        <v/>
      </c>
      <c r="G59" s="337"/>
      <c r="H59" s="265" t="str">
        <f t="shared" si="24"/>
        <v/>
      </c>
      <c r="I59" s="339"/>
      <c r="J59" s="28"/>
      <c r="K59" s="276" t="b">
        <f t="shared" si="10"/>
        <v>0</v>
      </c>
      <c r="L59" s="342"/>
      <c r="M59" s="28"/>
      <c r="N59" s="277" t="str">
        <f t="shared" si="25"/>
        <v/>
      </c>
      <c r="O59" s="28"/>
      <c r="P59" s="263" t="str">
        <f t="shared" si="19"/>
        <v/>
      </c>
      <c r="Q59" s="263" t="str">
        <f>IF(K59,SUMIFS(Clima!$C$8:$C$5034,Clima!$B$8:$B$5034,"&gt;"&amp;B59,Clima!$B$8:$B$5034,"&lt;"&amp;D59),"")</f>
        <v/>
      </c>
      <c r="R59" s="263" t="str">
        <f>IF(K59,INDEX(Clima!$C$8:$C$5034,MATCH(B59,Clima!$B$8:$B$5034,0))+INDEX(Clima!$C$8:$C$5034,MATCH(D59,Clima!$B$8:$B$5034,0)),"")</f>
        <v/>
      </c>
      <c r="S59" s="278" t="str">
        <f t="shared" si="20"/>
        <v/>
      </c>
      <c r="T59" s="28"/>
      <c r="U59" s="270" t="str">
        <f t="shared" si="26"/>
        <v/>
      </c>
      <c r="V59" s="263" t="str">
        <f t="shared" si="27"/>
        <v/>
      </c>
      <c r="W59" s="263" t="str">
        <f t="shared" si="28"/>
        <v/>
      </c>
      <c r="X59" s="257" t="str">
        <f t="shared" si="29"/>
        <v/>
      </c>
      <c r="Y59" s="257" t="str">
        <f t="shared" si="30"/>
        <v/>
      </c>
      <c r="Z59" s="28"/>
      <c r="AA59" s="279" t="b">
        <f t="shared" si="13"/>
        <v>0</v>
      </c>
      <c r="AB59" s="18" t="b">
        <f t="shared" si="14"/>
        <v>0</v>
      </c>
      <c r="AC59" s="18" t="b">
        <f t="shared" si="15"/>
        <v>0</v>
      </c>
      <c r="AD59" s="18" t="b">
        <f t="shared" si="16"/>
        <v>0</v>
      </c>
      <c r="AE59" s="18" t="b">
        <f t="shared" si="17"/>
        <v>0</v>
      </c>
      <c r="AF59" s="280" t="b">
        <f t="shared" si="18"/>
        <v>0</v>
      </c>
      <c r="AG59" s="281">
        <v>47</v>
      </c>
      <c r="AH59" s="279" t="str">
        <f t="array" ref="AH59">IFERROR(SMALL(IF(AA$13:AA$89=TRUE,ROW(AA$13:AA$89)-ROW(AA$13)+1,""),$AG59),"-")</f>
        <v>-</v>
      </c>
      <c r="AI59" s="18" t="str">
        <f t="array" ref="AI59">IFERROR(SMALL(IF(AB$13:AB$89=TRUE,ROW(AB$13:AB$89)-ROW(AB$13)+1,""),$AG59),"-")</f>
        <v>-</v>
      </c>
      <c r="AJ59" s="282" t="str">
        <f t="array" ref="AJ59">IFERROR(SMALL(IF(AC$13:AC$89=TRUE,ROW(AC$13:AC$89)-ROW(AC$13)+1,""),$AG59),"-")</f>
        <v>-</v>
      </c>
      <c r="AK59" s="279" t="str">
        <f t="array" ref="AK59">IFERROR(SMALL(IF(Y$13:Y$89=$AQ$7,ROW(Y$13:Y$89)-ROW(Y$13)+1,""),$AG59),"-")</f>
        <v>-</v>
      </c>
      <c r="AL59" s="18" t="str">
        <f t="array" ref="AL59">IFERROR(SMALL(IF(AD$13:AD$89=TRUE,ROW(AD$13:AD$89)-ROW(AD$13)+1,""),$AG59),"-")</f>
        <v>-</v>
      </c>
      <c r="AM59" s="18" t="str">
        <f t="array" ref="AM59">IFERROR(SMALL(IF(AE$13:AE$89=TRUE,ROW(AE$13:AE$89)-ROW(AE$13)+1,""),$AG59),"-")</f>
        <v>-</v>
      </c>
      <c r="AN59" s="280" t="str">
        <f t="array" ref="AN59">IFERROR(SMALL(IF(AF$13:AF$89=TRUE,ROW(AF$13:AF$89)-ROW(AF$13)+1,""),$AG59),"-")</f>
        <v>-</v>
      </c>
      <c r="AO59" s="28"/>
      <c r="AP59" s="28"/>
    </row>
    <row r="60" spans="1:42" x14ac:dyDescent="0.25">
      <c r="A60" s="312" t="s">
        <v>271</v>
      </c>
      <c r="B60" s="315">
        <v>43190</v>
      </c>
      <c r="C60" s="327"/>
      <c r="D60" s="9" t="str">
        <f t="shared" si="21"/>
        <v/>
      </c>
      <c r="E60" s="263" t="str">
        <f t="shared" si="22"/>
        <v/>
      </c>
      <c r="F60" s="264" t="str">
        <f t="shared" si="23"/>
        <v/>
      </c>
      <c r="G60" s="337"/>
      <c r="H60" s="265" t="str">
        <f t="shared" si="24"/>
        <v/>
      </c>
      <c r="I60" s="339"/>
      <c r="J60" s="293"/>
      <c r="K60" s="276" t="b">
        <f t="shared" si="10"/>
        <v>0</v>
      </c>
      <c r="L60" s="342"/>
      <c r="M60" s="28"/>
      <c r="N60" s="277" t="str">
        <f t="shared" si="25"/>
        <v/>
      </c>
      <c r="O60" s="28"/>
      <c r="P60" s="263" t="str">
        <f t="shared" si="19"/>
        <v/>
      </c>
      <c r="Q60" s="263" t="str">
        <f>IF(K60,SUMIFS(Clima!$C$8:$C$5034,Clima!$B$8:$B$5034,"&gt;"&amp;B60,Clima!$B$8:$B$5034,"&lt;"&amp;D60),"")</f>
        <v/>
      </c>
      <c r="R60" s="263" t="str">
        <f>IF(K60,INDEX(Clima!$C$8:$C$5034,MATCH(B60,Clima!$B$8:$B$5034,0))+INDEX(Clima!$C$8:$C$5034,MATCH(D60,Clima!$B$8:$B$5034,0)),"")</f>
        <v/>
      </c>
      <c r="S60" s="278" t="str">
        <f t="shared" si="20"/>
        <v/>
      </c>
      <c r="T60" s="28"/>
      <c r="U60" s="270" t="str">
        <f t="shared" si="26"/>
        <v/>
      </c>
      <c r="V60" s="263" t="str">
        <f t="shared" si="27"/>
        <v/>
      </c>
      <c r="W60" s="263" t="str">
        <f t="shared" si="28"/>
        <v/>
      </c>
      <c r="X60" s="257" t="str">
        <f t="shared" si="29"/>
        <v/>
      </c>
      <c r="Y60" s="257" t="str">
        <f t="shared" si="30"/>
        <v/>
      </c>
      <c r="Z60" s="28"/>
      <c r="AA60" s="279" t="b">
        <f t="shared" si="13"/>
        <v>0</v>
      </c>
      <c r="AB60" s="18" t="b">
        <f t="shared" si="14"/>
        <v>0</v>
      </c>
      <c r="AC60" s="18" t="b">
        <f t="shared" si="15"/>
        <v>0</v>
      </c>
      <c r="AD60" s="18" t="b">
        <f t="shared" si="16"/>
        <v>0</v>
      </c>
      <c r="AE60" s="18" t="b">
        <f t="shared" si="17"/>
        <v>0</v>
      </c>
      <c r="AF60" s="280" t="b">
        <f t="shared" si="18"/>
        <v>0</v>
      </c>
      <c r="AG60" s="281">
        <v>48</v>
      </c>
      <c r="AH60" s="279" t="str">
        <f t="array" ref="AH60">IFERROR(SMALL(IF(AA$13:AA$89=TRUE,ROW(AA$13:AA$89)-ROW(AA$13)+1,""),$AG60),"-")</f>
        <v>-</v>
      </c>
      <c r="AI60" s="18" t="str">
        <f t="array" ref="AI60">IFERROR(SMALL(IF(AB$13:AB$89=TRUE,ROW(AB$13:AB$89)-ROW(AB$13)+1,""),$AG60),"-")</f>
        <v>-</v>
      </c>
      <c r="AJ60" s="282" t="str">
        <f t="array" ref="AJ60">IFERROR(SMALL(IF(AC$13:AC$89=TRUE,ROW(AC$13:AC$89)-ROW(AC$13)+1,""),$AG60),"-")</f>
        <v>-</v>
      </c>
      <c r="AK60" s="279" t="str">
        <f t="array" ref="AK60">IFERROR(SMALL(IF(Y$13:Y$89=$AQ$7,ROW(Y$13:Y$89)-ROW(Y$13)+1,""),$AG60),"-")</f>
        <v>-</v>
      </c>
      <c r="AL60" s="18" t="str">
        <f t="array" ref="AL60">IFERROR(SMALL(IF(AD$13:AD$89=TRUE,ROW(AD$13:AD$89)-ROW(AD$13)+1,""),$AG60),"-")</f>
        <v>-</v>
      </c>
      <c r="AM60" s="18" t="str">
        <f t="array" ref="AM60">IFERROR(SMALL(IF(AE$13:AE$89=TRUE,ROW(AE$13:AE$89)-ROW(AE$13)+1,""),$AG60),"-")</f>
        <v>-</v>
      </c>
      <c r="AN60" s="280" t="str">
        <f t="array" ref="AN60">IFERROR(SMALL(IF(AF$13:AF$89=TRUE,ROW(AF$13:AF$89)-ROW(AF$13)+1,""),$AG60),"-")</f>
        <v>-</v>
      </c>
      <c r="AO60" s="28"/>
      <c r="AP60" s="28"/>
    </row>
    <row r="61" spans="1:42" x14ac:dyDescent="0.25">
      <c r="A61" s="312" t="s">
        <v>261</v>
      </c>
      <c r="B61" s="313">
        <v>43220</v>
      </c>
      <c r="C61" s="327"/>
      <c r="D61" s="9" t="str">
        <f t="shared" si="21"/>
        <v/>
      </c>
      <c r="E61" s="263" t="str">
        <f t="shared" si="22"/>
        <v/>
      </c>
      <c r="F61" s="264" t="str">
        <f t="shared" si="23"/>
        <v/>
      </c>
      <c r="G61" s="337"/>
      <c r="H61" s="265" t="str">
        <f t="shared" si="24"/>
        <v/>
      </c>
      <c r="I61" s="339"/>
      <c r="J61" s="28"/>
      <c r="K61" s="276" t="b">
        <f t="shared" si="10"/>
        <v>0</v>
      </c>
      <c r="L61" s="342"/>
      <c r="M61" s="28"/>
      <c r="N61" s="277" t="str">
        <f t="shared" si="25"/>
        <v/>
      </c>
      <c r="O61" s="28"/>
      <c r="P61" s="263" t="str">
        <f t="shared" si="19"/>
        <v/>
      </c>
      <c r="Q61" s="263" t="str">
        <f>IF(K61,SUMIFS(Clima!$C$8:$C$5034,Clima!$B$8:$B$5034,"&gt;"&amp;B61,Clima!$B$8:$B$5034,"&lt;"&amp;D61),"")</f>
        <v/>
      </c>
      <c r="R61" s="263" t="str">
        <f>IF(K61,INDEX(Clima!$C$8:$C$5034,MATCH(B61,Clima!$B$8:$B$5034,0))+INDEX(Clima!$C$8:$C$5034,MATCH(D61,Clima!$B$8:$B$5034,0)),"")</f>
        <v/>
      </c>
      <c r="S61" s="278" t="str">
        <f t="shared" si="20"/>
        <v/>
      </c>
      <c r="T61" s="28"/>
      <c r="U61" s="270" t="str">
        <f t="shared" si="26"/>
        <v/>
      </c>
      <c r="V61" s="263" t="str">
        <f t="shared" si="27"/>
        <v/>
      </c>
      <c r="W61" s="263" t="str">
        <f t="shared" si="28"/>
        <v/>
      </c>
      <c r="X61" s="257" t="str">
        <f t="shared" si="29"/>
        <v/>
      </c>
      <c r="Y61" s="257" t="str">
        <f t="shared" si="30"/>
        <v/>
      </c>
      <c r="Z61" s="28"/>
      <c r="AA61" s="279" t="b">
        <f t="shared" si="13"/>
        <v>0</v>
      </c>
      <c r="AB61" s="18" t="b">
        <f t="shared" si="14"/>
        <v>0</v>
      </c>
      <c r="AC61" s="18" t="b">
        <f t="shared" si="15"/>
        <v>0</v>
      </c>
      <c r="AD61" s="18" t="b">
        <f t="shared" si="16"/>
        <v>0</v>
      </c>
      <c r="AE61" s="18" t="b">
        <f t="shared" si="17"/>
        <v>0</v>
      </c>
      <c r="AF61" s="280" t="b">
        <f t="shared" si="18"/>
        <v>0</v>
      </c>
      <c r="AG61" s="281">
        <v>49</v>
      </c>
      <c r="AH61" s="279" t="str">
        <f t="array" ref="AH61">IFERROR(SMALL(IF(AA$13:AA$89=TRUE,ROW(AA$13:AA$89)-ROW(AA$13)+1,""),$AG61),"-")</f>
        <v>-</v>
      </c>
      <c r="AI61" s="18" t="str">
        <f t="array" ref="AI61">IFERROR(SMALL(IF(AB$13:AB$89=TRUE,ROW(AB$13:AB$89)-ROW(AB$13)+1,""),$AG61),"-")</f>
        <v>-</v>
      </c>
      <c r="AJ61" s="282" t="str">
        <f t="array" ref="AJ61">IFERROR(SMALL(IF(AC$13:AC$89=TRUE,ROW(AC$13:AC$89)-ROW(AC$13)+1,""),$AG61),"-")</f>
        <v>-</v>
      </c>
      <c r="AK61" s="279" t="str">
        <f t="array" ref="AK61">IFERROR(SMALL(IF(Y$13:Y$89=$AQ$7,ROW(Y$13:Y$89)-ROW(Y$13)+1,""),$AG61),"-")</f>
        <v>-</v>
      </c>
      <c r="AL61" s="18" t="str">
        <f t="array" ref="AL61">IFERROR(SMALL(IF(AD$13:AD$89=TRUE,ROW(AD$13:AD$89)-ROW(AD$13)+1,""),$AG61),"-")</f>
        <v>-</v>
      </c>
      <c r="AM61" s="18" t="str">
        <f t="array" ref="AM61">IFERROR(SMALL(IF(AE$13:AE$89=TRUE,ROW(AE$13:AE$89)-ROW(AE$13)+1,""),$AG61),"-")</f>
        <v>-</v>
      </c>
      <c r="AN61" s="280" t="str">
        <f t="array" ref="AN61">IFERROR(SMALL(IF(AF$13:AF$89=TRUE,ROW(AF$13:AF$89)-ROW(AF$13)+1,""),$AG61),"-")</f>
        <v>-</v>
      </c>
      <c r="AO61" s="28"/>
      <c r="AP61" s="28"/>
    </row>
    <row r="62" spans="1:42" x14ac:dyDescent="0.25">
      <c r="A62" s="312" t="s">
        <v>262</v>
      </c>
      <c r="B62" s="313">
        <v>43251</v>
      </c>
      <c r="C62" s="327">
        <v>114166</v>
      </c>
      <c r="D62" s="9">
        <f t="shared" si="21"/>
        <v>43281</v>
      </c>
      <c r="E62" s="263">
        <f t="shared" si="22"/>
        <v>115233</v>
      </c>
      <c r="F62" s="264">
        <f t="shared" si="23"/>
        <v>1088.3399999999999</v>
      </c>
      <c r="G62" s="337">
        <v>782.49</v>
      </c>
      <c r="H62" s="265">
        <f t="shared" si="24"/>
        <v>0.71897568774463871</v>
      </c>
      <c r="I62" s="339"/>
      <c r="J62" s="294"/>
      <c r="K62" s="276" t="b">
        <f t="shared" si="10"/>
        <v>1</v>
      </c>
      <c r="L62" s="342"/>
      <c r="M62" s="28"/>
      <c r="N62" s="277">
        <f t="shared" si="25"/>
        <v>14.570151749999999</v>
      </c>
      <c r="O62" s="28"/>
      <c r="P62" s="263">
        <f t="shared" si="19"/>
        <v>30</v>
      </c>
      <c r="Q62" s="263">
        <f>IF(K62,SUMIFS(Clima!$C$8:$C$5034,Clima!$B$8:$B$5034,"&gt;"&amp;B62,Clima!$B$8:$B$5034,"&lt;"&amp;D62),"")</f>
        <v>670.19999999999993</v>
      </c>
      <c r="R62" s="263">
        <f>IF(K62,INDEX(Clima!$C$8:$C$5034,MATCH(B62,Clima!$B$8:$B$5034,0))+INDEX(Clima!$C$8:$C$5034,MATCH(D62,Clima!$B$8:$B$5034,0)),"")</f>
        <v>49.6</v>
      </c>
      <c r="S62" s="278">
        <f t="shared" si="20"/>
        <v>23.166666666666664</v>
      </c>
      <c r="T62" s="28"/>
      <c r="U62" s="270" t="str">
        <f t="shared" si="26"/>
        <v>NH</v>
      </c>
      <c r="V62" s="263" t="str">
        <f t="shared" si="27"/>
        <v>NH</v>
      </c>
      <c r="W62" s="263" t="str">
        <f t="shared" si="28"/>
        <v>NH</v>
      </c>
      <c r="X62" s="257" t="str">
        <f t="shared" si="29"/>
        <v>NH</v>
      </c>
      <c r="Y62" s="257" t="str">
        <f t="shared" si="30"/>
        <v>REND</v>
      </c>
      <c r="Z62" s="28"/>
      <c r="AA62" s="279" t="b">
        <f t="shared" si="13"/>
        <v>0</v>
      </c>
      <c r="AB62" s="18" t="b">
        <f t="shared" si="14"/>
        <v>0</v>
      </c>
      <c r="AC62" s="18" t="b">
        <f t="shared" si="15"/>
        <v>0</v>
      </c>
      <c r="AD62" s="18" t="b">
        <f t="shared" si="16"/>
        <v>0</v>
      </c>
      <c r="AE62" s="18" t="b">
        <f t="shared" si="17"/>
        <v>1</v>
      </c>
      <c r="AF62" s="280" t="b">
        <f t="shared" si="18"/>
        <v>0</v>
      </c>
      <c r="AG62" s="281">
        <v>50</v>
      </c>
      <c r="AH62" s="279" t="str">
        <f t="array" ref="AH62">IFERROR(SMALL(IF(AA$13:AA$89=TRUE,ROW(AA$13:AA$89)-ROW(AA$13)+1,""),$AG62),"-")</f>
        <v>-</v>
      </c>
      <c r="AI62" s="18" t="str">
        <f t="array" ref="AI62">IFERROR(SMALL(IF(AB$13:AB$89=TRUE,ROW(AB$13:AB$89)-ROW(AB$13)+1,""),$AG62),"-")</f>
        <v>-</v>
      </c>
      <c r="AJ62" s="282" t="str">
        <f t="array" ref="AJ62">IFERROR(SMALL(IF(AC$13:AC$89=TRUE,ROW(AC$13:AC$89)-ROW(AC$13)+1,""),$AG62),"-")</f>
        <v>-</v>
      </c>
      <c r="AK62" s="279" t="str">
        <f t="array" ref="AK62">IFERROR(SMALL(IF(Y$13:Y$89=$AQ$7,ROW(Y$13:Y$89)-ROW(Y$13)+1,""),$AG62),"-")</f>
        <v>-</v>
      </c>
      <c r="AL62" s="18" t="str">
        <f t="array" ref="AL62">IFERROR(SMALL(IF(AD$13:AD$89=TRUE,ROW(AD$13:AD$89)-ROW(AD$13)+1,""),$AG62),"-")</f>
        <v>-</v>
      </c>
      <c r="AM62" s="18" t="str">
        <f t="array" ref="AM62">IFERROR(SMALL(IF(AE$13:AE$89=TRUE,ROW(AE$13:AE$89)-ROW(AE$13)+1,""),$AG62),"-")</f>
        <v>-</v>
      </c>
      <c r="AN62" s="280" t="str">
        <f t="array" ref="AN62">IFERROR(SMALL(IF(AF$13:AF$89=TRUE,ROW(AF$13:AF$89)-ROW(AF$13)+1,""),$AG62),"-")</f>
        <v>-</v>
      </c>
      <c r="AO62" s="28"/>
      <c r="AP62" s="28"/>
    </row>
    <row r="63" spans="1:42" x14ac:dyDescent="0.25">
      <c r="A63" s="312" t="s">
        <v>263</v>
      </c>
      <c r="B63" s="315">
        <v>43281</v>
      </c>
      <c r="C63" s="327">
        <v>115233</v>
      </c>
      <c r="D63" s="9">
        <f t="shared" si="21"/>
        <v>43312</v>
      </c>
      <c r="E63" s="263">
        <f t="shared" si="22"/>
        <v>116260</v>
      </c>
      <c r="F63" s="264">
        <f t="shared" si="23"/>
        <v>1047.54</v>
      </c>
      <c r="G63" s="337">
        <f>1634.38/2</f>
        <v>817.19</v>
      </c>
      <c r="H63" s="265">
        <f t="shared" si="24"/>
        <v>0.78010386238234353</v>
      </c>
      <c r="I63" s="339"/>
      <c r="J63" s="294"/>
      <c r="K63" s="276" t="b">
        <f t="shared" si="10"/>
        <v>1</v>
      </c>
      <c r="L63" s="342"/>
      <c r="M63" s="28"/>
      <c r="N63" s="277">
        <f t="shared" si="25"/>
        <v>13.571556532258064</v>
      </c>
      <c r="O63" s="28"/>
      <c r="P63" s="263">
        <f t="shared" si="19"/>
        <v>31</v>
      </c>
      <c r="Q63" s="263">
        <f>IF(K63,SUMIFS(Clima!$C$8:$C$5034,Clima!$B$8:$B$5034,"&gt;"&amp;B63,Clima!$B$8:$B$5034,"&lt;"&amp;D63),"")</f>
        <v>743.49999999999989</v>
      </c>
      <c r="R63" s="263">
        <f>IF(K63,INDEX(Clima!$C$8:$C$5034,MATCH(B63,Clima!$B$8:$B$5034,0))+INDEX(Clima!$C$8:$C$5034,MATCH(D63,Clima!$B$8:$B$5034,0)),"")</f>
        <v>53.6</v>
      </c>
      <c r="S63" s="278">
        <f t="shared" si="20"/>
        <v>24.848387096774189</v>
      </c>
      <c r="T63" s="28"/>
      <c r="U63" s="270" t="str">
        <f t="shared" si="26"/>
        <v>NH</v>
      </c>
      <c r="V63" s="263" t="str">
        <f t="shared" si="27"/>
        <v>NH</v>
      </c>
      <c r="W63" s="263" t="str">
        <f t="shared" si="28"/>
        <v>NH</v>
      </c>
      <c r="X63" s="257" t="str">
        <f t="shared" si="29"/>
        <v>NH</v>
      </c>
      <c r="Y63" s="257" t="str">
        <f t="shared" si="30"/>
        <v>REND</v>
      </c>
      <c r="Z63" s="28"/>
      <c r="AA63" s="279" t="b">
        <f t="shared" si="13"/>
        <v>0</v>
      </c>
      <c r="AB63" s="18" t="b">
        <f t="shared" si="14"/>
        <v>0</v>
      </c>
      <c r="AC63" s="18" t="b">
        <f t="shared" si="15"/>
        <v>0</v>
      </c>
      <c r="AD63" s="18" t="b">
        <f t="shared" si="16"/>
        <v>0</v>
      </c>
      <c r="AE63" s="18" t="b">
        <f t="shared" si="17"/>
        <v>1</v>
      </c>
      <c r="AF63" s="280" t="b">
        <f t="shared" si="18"/>
        <v>0</v>
      </c>
      <c r="AG63" s="281">
        <v>51</v>
      </c>
      <c r="AH63" s="279" t="str">
        <f t="array" ref="AH63">IFERROR(SMALL(IF(AA$13:AA$89=TRUE,ROW(AA$13:AA$89)-ROW(AA$13)+1,""),$AG63),"-")</f>
        <v>-</v>
      </c>
      <c r="AI63" s="18" t="str">
        <f t="array" ref="AI63">IFERROR(SMALL(IF(AB$13:AB$89=TRUE,ROW(AB$13:AB$89)-ROW(AB$13)+1,""),$AG63),"-")</f>
        <v>-</v>
      </c>
      <c r="AJ63" s="282" t="str">
        <f t="array" ref="AJ63">IFERROR(SMALL(IF(AC$13:AC$89=TRUE,ROW(AC$13:AC$89)-ROW(AC$13)+1,""),$AG63),"-")</f>
        <v>-</v>
      </c>
      <c r="AK63" s="279" t="str">
        <f t="array" ref="AK63">IFERROR(SMALL(IF(Y$13:Y$89=$AQ$7,ROW(Y$13:Y$89)-ROW(Y$13)+1,""),$AG63),"-")</f>
        <v>-</v>
      </c>
      <c r="AL63" s="18" t="str">
        <f t="array" ref="AL63">IFERROR(SMALL(IF(AD$13:AD$89=TRUE,ROW(AD$13:AD$89)-ROW(AD$13)+1,""),$AG63),"-")</f>
        <v>-</v>
      </c>
      <c r="AM63" s="18" t="str">
        <f t="array" ref="AM63">IFERROR(SMALL(IF(AE$13:AE$89=TRUE,ROW(AE$13:AE$89)-ROW(AE$13)+1,""),$AG63),"-")</f>
        <v>-</v>
      </c>
      <c r="AN63" s="280" t="str">
        <f t="array" ref="AN63">IFERROR(SMALL(IF(AF$13:AF$89=TRUE,ROW(AF$13:AF$89)-ROW(AF$13)+1,""),$AG63),"-")</f>
        <v>-</v>
      </c>
      <c r="AO63" s="28"/>
      <c r="AP63" s="28"/>
    </row>
    <row r="64" spans="1:42" x14ac:dyDescent="0.25">
      <c r="A64" s="312" t="s">
        <v>264</v>
      </c>
      <c r="B64" s="313">
        <v>43312</v>
      </c>
      <c r="C64" s="327">
        <f>+C63/2+C65/2</f>
        <v>116260</v>
      </c>
      <c r="D64" s="9">
        <f t="shared" si="21"/>
        <v>43343</v>
      </c>
      <c r="E64" s="263">
        <f t="shared" si="22"/>
        <v>117287</v>
      </c>
      <c r="F64" s="264">
        <f t="shared" si="23"/>
        <v>1047.54</v>
      </c>
      <c r="G64" s="337">
        <v>817.19</v>
      </c>
      <c r="H64" s="265">
        <f t="shared" si="24"/>
        <v>0.78010386238234353</v>
      </c>
      <c r="I64" s="339"/>
      <c r="J64" s="294"/>
      <c r="K64" s="276" t="b">
        <f t="shared" si="10"/>
        <v>1</v>
      </c>
      <c r="L64" s="342"/>
      <c r="M64" s="28"/>
      <c r="N64" s="277">
        <f t="shared" si="25"/>
        <v>13.571556532258064</v>
      </c>
      <c r="O64" s="28"/>
      <c r="P64" s="263">
        <f t="shared" si="19"/>
        <v>31</v>
      </c>
      <c r="Q64" s="263">
        <f>IF(K64,SUMIFS(Clima!$C$8:$C$5034,Clima!$B$8:$B$5034,"&gt;"&amp;B64,Clima!$B$8:$B$5034,"&lt;"&amp;D64),"")</f>
        <v>756.40000000000009</v>
      </c>
      <c r="R64" s="263">
        <f>IF(K64,INDEX(Clima!$C$8:$C$5034,MATCH(B64,Clima!$B$8:$B$5034,0))+INDEX(Clima!$C$8:$C$5034,MATCH(D64,Clima!$B$8:$B$5034,0)),"")</f>
        <v>50.8</v>
      </c>
      <c r="S64" s="278">
        <f t="shared" si="20"/>
        <v>25.21935483870968</v>
      </c>
      <c r="T64" s="28"/>
      <c r="U64" s="270" t="str">
        <f t="shared" si="26"/>
        <v>NH</v>
      </c>
      <c r="V64" s="263" t="str">
        <f t="shared" si="27"/>
        <v>NH</v>
      </c>
      <c r="W64" s="263" t="str">
        <f t="shared" si="28"/>
        <v>NH</v>
      </c>
      <c r="X64" s="257" t="str">
        <f t="shared" si="29"/>
        <v>NH</v>
      </c>
      <c r="Y64" s="257" t="str">
        <f t="shared" si="30"/>
        <v>REND</v>
      </c>
      <c r="Z64" s="28"/>
      <c r="AA64" s="279" t="b">
        <f t="shared" si="13"/>
        <v>0</v>
      </c>
      <c r="AB64" s="18" t="b">
        <f t="shared" si="14"/>
        <v>0</v>
      </c>
      <c r="AC64" s="18" t="b">
        <f t="shared" si="15"/>
        <v>0</v>
      </c>
      <c r="AD64" s="18" t="b">
        <f t="shared" si="16"/>
        <v>0</v>
      </c>
      <c r="AE64" s="18" t="b">
        <f t="shared" si="17"/>
        <v>1</v>
      </c>
      <c r="AF64" s="280" t="b">
        <f t="shared" si="18"/>
        <v>0</v>
      </c>
      <c r="AG64" s="281">
        <v>52</v>
      </c>
      <c r="AH64" s="279" t="str">
        <f t="array" ref="AH64">IFERROR(SMALL(IF(AA$13:AA$89=TRUE,ROW(AA$13:AA$89)-ROW(AA$13)+1,""),$AG64),"-")</f>
        <v>-</v>
      </c>
      <c r="AI64" s="18" t="str">
        <f t="array" ref="AI64">IFERROR(SMALL(IF(AB$13:AB$89=TRUE,ROW(AB$13:AB$89)-ROW(AB$13)+1,""),$AG64),"-")</f>
        <v>-</v>
      </c>
      <c r="AJ64" s="282" t="str">
        <f t="array" ref="AJ64">IFERROR(SMALL(IF(AC$13:AC$89=TRUE,ROW(AC$13:AC$89)-ROW(AC$13)+1,""),$AG64),"-")</f>
        <v>-</v>
      </c>
      <c r="AK64" s="279" t="str">
        <f t="array" ref="AK64">IFERROR(SMALL(IF(Y$13:Y$89=$AQ$7,ROW(Y$13:Y$89)-ROW(Y$13)+1,""),$AG64),"-")</f>
        <v>-</v>
      </c>
      <c r="AL64" s="18" t="str">
        <f t="array" ref="AL64">IFERROR(SMALL(IF(AD$13:AD$89=TRUE,ROW(AD$13:AD$89)-ROW(AD$13)+1,""),$AG64),"-")</f>
        <v>-</v>
      </c>
      <c r="AM64" s="18" t="str">
        <f t="array" ref="AM64">IFERROR(SMALL(IF(AE$13:AE$89=TRUE,ROW(AE$13:AE$89)-ROW(AE$13)+1,""),$AG64),"-")</f>
        <v>-</v>
      </c>
      <c r="AN64" s="280" t="str">
        <f t="array" ref="AN64">IFERROR(SMALL(IF(AF$13:AF$89=TRUE,ROW(AF$13:AF$89)-ROW(AF$13)+1,""),$AG64),"-")</f>
        <v>-</v>
      </c>
      <c r="AO64" s="28"/>
      <c r="AP64" s="28"/>
    </row>
    <row r="65" spans="1:42" x14ac:dyDescent="0.25">
      <c r="A65" s="312" t="s">
        <v>265</v>
      </c>
      <c r="B65" s="315">
        <v>43343</v>
      </c>
      <c r="C65" s="327">
        <v>117287</v>
      </c>
      <c r="D65" s="9">
        <f t="shared" si="21"/>
        <v>43373</v>
      </c>
      <c r="E65" s="263">
        <f t="shared" si="22"/>
        <v>118446</v>
      </c>
      <c r="F65" s="264">
        <f t="shared" si="23"/>
        <v>1182.18</v>
      </c>
      <c r="G65" s="337">
        <v>907.07</v>
      </c>
      <c r="H65" s="265">
        <f t="shared" si="24"/>
        <v>0.76728586171310631</v>
      </c>
      <c r="I65" s="339"/>
      <c r="J65" s="294"/>
      <c r="K65" s="276" t="b">
        <f t="shared" si="10"/>
        <v>1</v>
      </c>
      <c r="L65" s="342"/>
      <c r="M65" s="28"/>
      <c r="N65" s="277">
        <f t="shared" si="25"/>
        <v>15.826434750000001</v>
      </c>
      <c r="O65" s="28"/>
      <c r="P65" s="263">
        <f t="shared" si="19"/>
        <v>30</v>
      </c>
      <c r="Q65" s="263">
        <f>IF(K65,SUMIFS(Clima!$C$8:$C$5034,Clima!$B$8:$B$5034,"&gt;"&amp;B65,Clima!$B$8:$B$5034,"&lt;"&amp;D65),"")</f>
        <v>606.0999999999998</v>
      </c>
      <c r="R65" s="263">
        <f>IF(K65,INDEX(Clima!$C$8:$C$5034,MATCH(B65,Clima!$B$8:$B$5034,0))+INDEX(Clima!$C$8:$C$5034,MATCH(D65,Clima!$B$8:$B$5034,0)),"")</f>
        <v>36.799999999999997</v>
      </c>
      <c r="S65" s="278">
        <f t="shared" si="20"/>
        <v>20.816666666666659</v>
      </c>
      <c r="T65" s="28"/>
      <c r="U65" s="270" t="str">
        <f t="shared" si="26"/>
        <v>NH</v>
      </c>
      <c r="V65" s="263" t="str">
        <f t="shared" si="27"/>
        <v>NH</v>
      </c>
      <c r="W65" s="263" t="str">
        <f t="shared" si="28"/>
        <v>NH</v>
      </c>
      <c r="X65" s="257" t="str">
        <f t="shared" si="29"/>
        <v>NH</v>
      </c>
      <c r="Y65" s="257" t="str">
        <f t="shared" si="30"/>
        <v>REND</v>
      </c>
      <c r="Z65" s="28"/>
      <c r="AA65" s="279" t="b">
        <f t="shared" si="13"/>
        <v>0</v>
      </c>
      <c r="AB65" s="18" t="b">
        <f t="shared" si="14"/>
        <v>0</v>
      </c>
      <c r="AC65" s="18" t="b">
        <f t="shared" si="15"/>
        <v>0</v>
      </c>
      <c r="AD65" s="18" t="b">
        <f t="shared" si="16"/>
        <v>0</v>
      </c>
      <c r="AE65" s="18" t="b">
        <f t="shared" si="17"/>
        <v>1</v>
      </c>
      <c r="AF65" s="280" t="b">
        <f t="shared" si="18"/>
        <v>0</v>
      </c>
      <c r="AG65" s="281">
        <v>53</v>
      </c>
      <c r="AH65" s="279" t="str">
        <f t="array" ref="AH65">IFERROR(SMALL(IF(AA$13:AA$89=TRUE,ROW(AA$13:AA$89)-ROW(AA$13)+1,""),$AG65),"-")</f>
        <v>-</v>
      </c>
      <c r="AI65" s="18" t="str">
        <f t="array" ref="AI65">IFERROR(SMALL(IF(AB$13:AB$89=TRUE,ROW(AB$13:AB$89)-ROW(AB$13)+1,""),$AG65),"-")</f>
        <v>-</v>
      </c>
      <c r="AJ65" s="282" t="str">
        <f t="array" ref="AJ65">IFERROR(SMALL(IF(AC$13:AC$89=TRUE,ROW(AC$13:AC$89)-ROW(AC$13)+1,""),$AG65),"-")</f>
        <v>-</v>
      </c>
      <c r="AK65" s="279" t="str">
        <f t="array" ref="AK65">IFERROR(SMALL(IF(Y$13:Y$89=$AQ$7,ROW(Y$13:Y$89)-ROW(Y$13)+1,""),$AG65),"-")</f>
        <v>-</v>
      </c>
      <c r="AL65" s="18" t="str">
        <f t="array" ref="AL65">IFERROR(SMALL(IF(AD$13:AD$89=TRUE,ROW(AD$13:AD$89)-ROW(AD$13)+1,""),$AG65),"-")</f>
        <v>-</v>
      </c>
      <c r="AM65" s="18" t="str">
        <f t="array" ref="AM65">IFERROR(SMALL(IF(AE$13:AE$89=TRUE,ROW(AE$13:AE$89)-ROW(AE$13)+1,""),$AG65),"-")</f>
        <v>-</v>
      </c>
      <c r="AN65" s="280" t="str">
        <f t="array" ref="AN65">IFERROR(SMALL(IF(AF$13:AF$89=TRUE,ROW(AF$13:AF$89)-ROW(AF$13)+1,""),$AG65),"-")</f>
        <v>-</v>
      </c>
      <c r="AO65" s="28"/>
      <c r="AP65" s="28"/>
    </row>
    <row r="66" spans="1:42" x14ac:dyDescent="0.25">
      <c r="A66" s="312" t="s">
        <v>266</v>
      </c>
      <c r="B66" s="313">
        <v>43373</v>
      </c>
      <c r="C66" s="327">
        <v>118446</v>
      </c>
      <c r="D66" s="9">
        <f t="shared" si="21"/>
        <v>43404</v>
      </c>
      <c r="E66" s="263">
        <f t="shared" si="22"/>
        <v>120092</v>
      </c>
      <c r="F66" s="264">
        <f t="shared" si="23"/>
        <v>1678.92</v>
      </c>
      <c r="G66" s="337">
        <v>1350.72</v>
      </c>
      <c r="H66" s="265">
        <f t="shared" si="24"/>
        <v>0.80451718962189978</v>
      </c>
      <c r="I66" s="339"/>
      <c r="J66" s="294"/>
      <c r="K66" s="276" t="b">
        <f t="shared" si="10"/>
        <v>1</v>
      </c>
      <c r="L66" s="342"/>
      <c r="M66" s="28"/>
      <c r="N66" s="277">
        <f t="shared" si="25"/>
        <v>21.75149177419355</v>
      </c>
      <c r="O66" s="28"/>
      <c r="P66" s="263">
        <f t="shared" si="19"/>
        <v>31</v>
      </c>
      <c r="Q66" s="263">
        <f>IF(K66,SUMIFS(Clima!$C$8:$C$5034,Clima!$B$8:$B$5034,"&gt;"&amp;B66,Clima!$B$8:$B$5034,"&lt;"&amp;D66),"")</f>
        <v>475</v>
      </c>
      <c r="R66" s="263">
        <f>IF(K66,INDEX(Clima!$C$8:$C$5034,MATCH(B66,Clima!$B$8:$B$5034,0))+INDEX(Clima!$C$8:$C$5034,MATCH(D66,Clima!$B$8:$B$5034,0)),"")</f>
        <v>27.3</v>
      </c>
      <c r="S66" s="278">
        <f t="shared" si="20"/>
        <v>15.762903225806451</v>
      </c>
      <c r="T66" s="28"/>
      <c r="U66" s="270" t="str">
        <f t="shared" si="26"/>
        <v>NH</v>
      </c>
      <c r="V66" s="263" t="str">
        <f t="shared" si="27"/>
        <v>H</v>
      </c>
      <c r="W66" s="263" t="str">
        <f t="shared" si="28"/>
        <v>HNH</v>
      </c>
      <c r="X66" s="257" t="str">
        <f t="shared" si="29"/>
        <v>HNH</v>
      </c>
      <c r="Y66" s="257" t="str">
        <f t="shared" si="30"/>
        <v>REND</v>
      </c>
      <c r="Z66" s="28"/>
      <c r="AA66" s="279" t="b">
        <f t="shared" si="13"/>
        <v>0</v>
      </c>
      <c r="AB66" s="18" t="b">
        <f t="shared" si="14"/>
        <v>0</v>
      </c>
      <c r="AC66" s="18" t="b">
        <f t="shared" si="15"/>
        <v>0</v>
      </c>
      <c r="AD66" s="18" t="b">
        <f t="shared" si="16"/>
        <v>0</v>
      </c>
      <c r="AE66" s="18" t="b">
        <f t="shared" si="17"/>
        <v>0</v>
      </c>
      <c r="AF66" s="280" t="b">
        <f t="shared" si="18"/>
        <v>1</v>
      </c>
      <c r="AG66" s="281">
        <v>54</v>
      </c>
      <c r="AH66" s="279" t="str">
        <f t="array" ref="AH66">IFERROR(SMALL(IF(AA$13:AA$89=TRUE,ROW(AA$13:AA$89)-ROW(AA$13)+1,""),$AG66),"-")</f>
        <v>-</v>
      </c>
      <c r="AI66" s="18" t="str">
        <f t="array" ref="AI66">IFERROR(SMALL(IF(AB$13:AB$89=TRUE,ROW(AB$13:AB$89)-ROW(AB$13)+1,""),$AG66),"-")</f>
        <v>-</v>
      </c>
      <c r="AJ66" s="282" t="str">
        <f t="array" ref="AJ66">IFERROR(SMALL(IF(AC$13:AC$89=TRUE,ROW(AC$13:AC$89)-ROW(AC$13)+1,""),$AG66),"-")</f>
        <v>-</v>
      </c>
      <c r="AK66" s="279" t="str">
        <f t="array" ref="AK66">IFERROR(SMALL(IF(Y$13:Y$89=$AQ$7,ROW(Y$13:Y$89)-ROW(Y$13)+1,""),$AG66),"-")</f>
        <v>-</v>
      </c>
      <c r="AL66" s="18" t="str">
        <f t="array" ref="AL66">IFERROR(SMALL(IF(AD$13:AD$89=TRUE,ROW(AD$13:AD$89)-ROW(AD$13)+1,""),$AG66),"-")</f>
        <v>-</v>
      </c>
      <c r="AM66" s="18" t="str">
        <f t="array" ref="AM66">IFERROR(SMALL(IF(AE$13:AE$89=TRUE,ROW(AE$13:AE$89)-ROW(AE$13)+1,""),$AG66),"-")</f>
        <v>-</v>
      </c>
      <c r="AN66" s="280" t="str">
        <f t="array" ref="AN66">IFERROR(SMALL(IF(AF$13:AF$89=TRUE,ROW(AF$13:AF$89)-ROW(AF$13)+1,""),$AG66),"-")</f>
        <v>-</v>
      </c>
      <c r="AO66" s="28"/>
      <c r="AP66" s="28"/>
    </row>
    <row r="67" spans="1:42" x14ac:dyDescent="0.25">
      <c r="A67" s="312" t="s">
        <v>5</v>
      </c>
      <c r="B67" s="313">
        <v>43404</v>
      </c>
      <c r="C67" s="327">
        <v>120092</v>
      </c>
      <c r="D67" s="9">
        <f t="shared" si="21"/>
        <v>43434</v>
      </c>
      <c r="E67" s="263">
        <f t="shared" si="22"/>
        <v>123773</v>
      </c>
      <c r="F67" s="264">
        <f t="shared" si="23"/>
        <v>3754.62</v>
      </c>
      <c r="G67" s="337">
        <v>3964.45</v>
      </c>
      <c r="H67" s="265">
        <f t="shared" si="24"/>
        <v>1.0558858153421651</v>
      </c>
      <c r="I67" s="339"/>
      <c r="J67" s="294"/>
      <c r="K67" s="276" t="b">
        <f t="shared" si="10"/>
        <v>1</v>
      </c>
      <c r="L67" s="342"/>
      <c r="M67" s="28"/>
      <c r="N67" s="277">
        <f t="shared" si="25"/>
        <v>50.264975250000006</v>
      </c>
      <c r="O67" s="28"/>
      <c r="P67" s="263">
        <f t="shared" si="19"/>
        <v>30</v>
      </c>
      <c r="Q67" s="263">
        <f>IF(K67,SUMIFS(Clima!$C$8:$C$5034,Clima!$B$8:$B$5034,"&gt;"&amp;B67,Clima!$B$8:$B$5034,"&lt;"&amp;D67),"")</f>
        <v>325.10000000000002</v>
      </c>
      <c r="R67" s="263">
        <f>IF(K67,INDEX(Clima!$C$8:$C$5034,MATCH(B67,Clima!$B$8:$B$5034,0))+INDEX(Clima!$C$8:$C$5034,MATCH(D67,Clima!$B$8:$B$5034,0)),"")</f>
        <v>16.3</v>
      </c>
      <c r="S67" s="278">
        <f t="shared" si="20"/>
        <v>11.108333333333333</v>
      </c>
      <c r="T67" s="28"/>
      <c r="U67" s="270" t="str">
        <f t="shared" si="26"/>
        <v>H</v>
      </c>
      <c r="V67" s="263" t="str">
        <f t="shared" si="27"/>
        <v>H</v>
      </c>
      <c r="W67" s="263" t="str">
        <f t="shared" si="28"/>
        <v>H</v>
      </c>
      <c r="X67" s="257" t="str">
        <f t="shared" si="29"/>
        <v>H</v>
      </c>
      <c r="Y67" s="257" t="str">
        <f t="shared" si="30"/>
        <v>REND</v>
      </c>
      <c r="Z67" s="28"/>
      <c r="AA67" s="279" t="b">
        <f t="shared" si="13"/>
        <v>0</v>
      </c>
      <c r="AB67" s="18" t="b">
        <f t="shared" si="14"/>
        <v>0</v>
      </c>
      <c r="AC67" s="18" t="b">
        <f t="shared" si="15"/>
        <v>0</v>
      </c>
      <c r="AD67" s="18" t="b">
        <f t="shared" si="16"/>
        <v>1</v>
      </c>
      <c r="AE67" s="18" t="b">
        <f t="shared" si="17"/>
        <v>0</v>
      </c>
      <c r="AF67" s="280" t="b">
        <f t="shared" si="18"/>
        <v>0</v>
      </c>
      <c r="AG67" s="281">
        <v>55</v>
      </c>
      <c r="AH67" s="279" t="str">
        <f t="array" ref="AH67">IFERROR(SMALL(IF(AA$13:AA$89=TRUE,ROW(AA$13:AA$89)-ROW(AA$13)+1,""),$AG67),"-")</f>
        <v>-</v>
      </c>
      <c r="AI67" s="18" t="str">
        <f t="array" ref="AI67">IFERROR(SMALL(IF(AB$13:AB$89=TRUE,ROW(AB$13:AB$89)-ROW(AB$13)+1,""),$AG67),"-")</f>
        <v>-</v>
      </c>
      <c r="AJ67" s="282" t="str">
        <f t="array" ref="AJ67">IFERROR(SMALL(IF(AC$13:AC$89=TRUE,ROW(AC$13:AC$89)-ROW(AC$13)+1,""),$AG67),"-")</f>
        <v>-</v>
      </c>
      <c r="AK67" s="279" t="str">
        <f t="array" ref="AK67">IFERROR(SMALL(IF(Y$13:Y$89=$AQ$7,ROW(Y$13:Y$89)-ROW(Y$13)+1,""),$AG67),"-")</f>
        <v>-</v>
      </c>
      <c r="AL67" s="18" t="str">
        <f t="array" ref="AL67">IFERROR(SMALL(IF(AD$13:AD$89=TRUE,ROW(AD$13:AD$89)-ROW(AD$13)+1,""),$AG67),"-")</f>
        <v>-</v>
      </c>
      <c r="AM67" s="18" t="str">
        <f t="array" ref="AM67">IFERROR(SMALL(IF(AE$13:AE$89=TRUE,ROW(AE$13:AE$89)-ROW(AE$13)+1,""),$AG67),"-")</f>
        <v>-</v>
      </c>
      <c r="AN67" s="280" t="str">
        <f t="array" ref="AN67">IFERROR(SMALL(IF(AF$13:AF$89=TRUE,ROW(AF$13:AF$89)-ROW(AF$13)+1,""),$AG67),"-")</f>
        <v>-</v>
      </c>
      <c r="AO67" s="28"/>
      <c r="AP67" s="28"/>
    </row>
    <row r="68" spans="1:42" x14ac:dyDescent="0.25">
      <c r="A68" s="312" t="s">
        <v>267</v>
      </c>
      <c r="B68" s="315">
        <v>43434</v>
      </c>
      <c r="C68" s="327">
        <v>123773</v>
      </c>
      <c r="D68" s="9">
        <f t="shared" si="21"/>
        <v>43465</v>
      </c>
      <c r="E68" s="263">
        <f t="shared" si="22"/>
        <v>130054</v>
      </c>
      <c r="F68" s="264">
        <f t="shared" si="23"/>
        <v>6406.62</v>
      </c>
      <c r="G68" s="337">
        <v>5026.78</v>
      </c>
      <c r="H68" s="265">
        <f t="shared" si="24"/>
        <v>0.78462278081109849</v>
      </c>
      <c r="I68" s="339"/>
      <c r="J68" s="294"/>
      <c r="K68" s="276" t="b">
        <f t="shared" si="10"/>
        <v>1</v>
      </c>
      <c r="L68" s="342"/>
      <c r="M68" s="28"/>
      <c r="N68" s="277">
        <f t="shared" si="25"/>
        <v>83.001895403225802</v>
      </c>
      <c r="O68" s="28"/>
      <c r="P68" s="263">
        <f t="shared" si="19"/>
        <v>31</v>
      </c>
      <c r="Q68" s="263">
        <f>IF(K68,SUMIFS(Clima!$C$8:$C$5034,Clima!$B$8:$B$5034,"&gt;"&amp;B68,Clima!$B$8:$B$5034,"&lt;"&amp;D68),"")</f>
        <v>121.60000000000001</v>
      </c>
      <c r="R68" s="263">
        <f>IF(K68,INDEX(Clima!$C$8:$C$5034,MATCH(B68,Clima!$B$8:$B$5034,0))+INDEX(Clima!$C$8:$C$5034,MATCH(D68,Clima!$B$8:$B$5034,0)),"")</f>
        <v>6.3</v>
      </c>
      <c r="S68" s="278">
        <f t="shared" si="20"/>
        <v>4.024193548387097</v>
      </c>
      <c r="T68" s="28"/>
      <c r="U68" s="270" t="str">
        <f t="shared" si="26"/>
        <v>H</v>
      </c>
      <c r="V68" s="263" t="str">
        <f t="shared" si="27"/>
        <v>H</v>
      </c>
      <c r="W68" s="263" t="str">
        <f t="shared" si="28"/>
        <v>H</v>
      </c>
      <c r="X68" s="257" t="str">
        <f t="shared" si="29"/>
        <v>H</v>
      </c>
      <c r="Y68" s="257" t="str">
        <f t="shared" si="30"/>
        <v>REND</v>
      </c>
      <c r="Z68" s="28"/>
      <c r="AA68" s="279" t="b">
        <f t="shared" si="13"/>
        <v>0</v>
      </c>
      <c r="AB68" s="18" t="b">
        <f t="shared" si="14"/>
        <v>0</v>
      </c>
      <c r="AC68" s="18" t="b">
        <f t="shared" si="15"/>
        <v>0</v>
      </c>
      <c r="AD68" s="18" t="b">
        <f t="shared" si="16"/>
        <v>1</v>
      </c>
      <c r="AE68" s="18" t="b">
        <f t="shared" si="17"/>
        <v>0</v>
      </c>
      <c r="AF68" s="280" t="b">
        <f t="shared" si="18"/>
        <v>0</v>
      </c>
      <c r="AG68" s="281">
        <v>56</v>
      </c>
      <c r="AH68" s="279" t="str">
        <f t="array" ref="AH68">IFERROR(SMALL(IF(AA$13:AA$89=TRUE,ROW(AA$13:AA$89)-ROW(AA$13)+1,""),$AG68),"-")</f>
        <v>-</v>
      </c>
      <c r="AI68" s="18" t="str">
        <f t="array" ref="AI68">IFERROR(SMALL(IF(AB$13:AB$89=TRUE,ROW(AB$13:AB$89)-ROW(AB$13)+1,""),$AG68),"-")</f>
        <v>-</v>
      </c>
      <c r="AJ68" s="282" t="str">
        <f t="array" ref="AJ68">IFERROR(SMALL(IF(AC$13:AC$89=TRUE,ROW(AC$13:AC$89)-ROW(AC$13)+1,""),$AG68),"-")</f>
        <v>-</v>
      </c>
      <c r="AK68" s="279" t="str">
        <f t="array" ref="AK68">IFERROR(SMALL(IF(Y$13:Y$89=$AQ$7,ROW(Y$13:Y$89)-ROW(Y$13)+1,""),$AG68),"-")</f>
        <v>-</v>
      </c>
      <c r="AL68" s="18" t="str">
        <f t="array" ref="AL68">IFERROR(SMALL(IF(AD$13:AD$89=TRUE,ROW(AD$13:AD$89)-ROW(AD$13)+1,""),$AG68),"-")</f>
        <v>-</v>
      </c>
      <c r="AM68" s="18" t="str">
        <f t="array" ref="AM68">IFERROR(SMALL(IF(AE$13:AE$89=TRUE,ROW(AE$13:AE$89)-ROW(AE$13)+1,""),$AG68),"-")</f>
        <v>-</v>
      </c>
      <c r="AN68" s="280" t="str">
        <f t="array" ref="AN68">IFERROR(SMALL(IF(AF$13:AF$89=TRUE,ROW(AF$13:AF$89)-ROW(AF$13)+1,""),$AG68),"-")</f>
        <v>-</v>
      </c>
      <c r="AO68" s="28"/>
      <c r="AP68" s="28"/>
    </row>
    <row r="69" spans="1:42" x14ac:dyDescent="0.25">
      <c r="A69" s="312" t="s">
        <v>268</v>
      </c>
      <c r="B69" s="313">
        <v>43465</v>
      </c>
      <c r="C69" s="327">
        <v>130054</v>
      </c>
      <c r="D69" s="9">
        <f t="shared" si="21"/>
        <v>43496</v>
      </c>
      <c r="E69" s="263">
        <f t="shared" si="22"/>
        <v>136813</v>
      </c>
      <c r="F69" s="264">
        <f t="shared" si="23"/>
        <v>6894.18</v>
      </c>
      <c r="G69" s="337">
        <v>5554.65</v>
      </c>
      <c r="H69" s="265">
        <f t="shared" si="24"/>
        <v>0.8057013306876234</v>
      </c>
      <c r="I69" s="339"/>
      <c r="J69" s="294"/>
      <c r="K69" s="276" t="b">
        <f t="shared" si="10"/>
        <v>1</v>
      </c>
      <c r="L69" s="342"/>
      <c r="M69" s="28"/>
      <c r="N69" s="277">
        <f t="shared" si="25"/>
        <v>89.318549758064506</v>
      </c>
      <c r="O69" s="28"/>
      <c r="P69" s="263">
        <f t="shared" si="19"/>
        <v>31</v>
      </c>
      <c r="Q69" s="263">
        <f>IF(K69,SUMIFS(Clima!$C$8:$C$5034,Clima!$B$8:$B$5034,"&gt;"&amp;B69,Clima!$B$8:$B$5034,"&lt;"&amp;D69),"")</f>
        <v>75.3</v>
      </c>
      <c r="R69" s="263">
        <f>IF(K69,INDEX(Clima!$C$8:$C$5034,MATCH(B69,Clima!$B$8:$B$5034,0))+INDEX(Clima!$C$8:$C$5034,MATCH(D69,Clima!$B$8:$B$5034,0)),"")</f>
        <v>6.7</v>
      </c>
      <c r="S69" s="278">
        <f t="shared" si="20"/>
        <v>2.537096774193548</v>
      </c>
      <c r="T69" s="28"/>
      <c r="U69" s="270" t="str">
        <f t="shared" si="26"/>
        <v>H</v>
      </c>
      <c r="V69" s="263" t="str">
        <f t="shared" si="27"/>
        <v>H</v>
      </c>
      <c r="W69" s="263" t="str">
        <f t="shared" si="28"/>
        <v>H</v>
      </c>
      <c r="X69" s="257" t="str">
        <f t="shared" si="29"/>
        <v>H</v>
      </c>
      <c r="Y69" s="257" t="str">
        <f t="shared" si="30"/>
        <v>REND</v>
      </c>
      <c r="Z69" s="28"/>
      <c r="AA69" s="279" t="b">
        <f t="shared" si="13"/>
        <v>0</v>
      </c>
      <c r="AB69" s="18" t="b">
        <f t="shared" si="14"/>
        <v>0</v>
      </c>
      <c r="AC69" s="18" t="b">
        <f t="shared" si="15"/>
        <v>0</v>
      </c>
      <c r="AD69" s="18" t="b">
        <f t="shared" si="16"/>
        <v>1</v>
      </c>
      <c r="AE69" s="18" t="b">
        <f t="shared" si="17"/>
        <v>0</v>
      </c>
      <c r="AF69" s="280" t="b">
        <f t="shared" si="18"/>
        <v>0</v>
      </c>
      <c r="AG69" s="281">
        <v>57</v>
      </c>
      <c r="AH69" s="279" t="str">
        <f t="array" ref="AH69">IFERROR(SMALL(IF(AA$13:AA$89=TRUE,ROW(AA$13:AA$89)-ROW(AA$13)+1,""),$AG69),"-")</f>
        <v>-</v>
      </c>
      <c r="AI69" s="18" t="str">
        <f t="array" ref="AI69">IFERROR(SMALL(IF(AB$13:AB$89=TRUE,ROW(AB$13:AB$89)-ROW(AB$13)+1,""),$AG69),"-")</f>
        <v>-</v>
      </c>
      <c r="AJ69" s="282" t="str">
        <f t="array" ref="AJ69">IFERROR(SMALL(IF(AC$13:AC$89=TRUE,ROW(AC$13:AC$89)-ROW(AC$13)+1,""),$AG69),"-")</f>
        <v>-</v>
      </c>
      <c r="AK69" s="279" t="str">
        <f t="array" ref="AK69">IFERROR(SMALL(IF(Y$13:Y$89=$AQ$7,ROW(Y$13:Y$89)-ROW(Y$13)+1,""),$AG69),"-")</f>
        <v>-</v>
      </c>
      <c r="AL69" s="18" t="str">
        <f t="array" ref="AL69">IFERROR(SMALL(IF(AD$13:AD$89=TRUE,ROW(AD$13:AD$89)-ROW(AD$13)+1,""),$AG69),"-")</f>
        <v>-</v>
      </c>
      <c r="AM69" s="18" t="str">
        <f t="array" ref="AM69">IFERROR(SMALL(IF(AE$13:AE$89=TRUE,ROW(AE$13:AE$89)-ROW(AE$13)+1,""),$AG69),"-")</f>
        <v>-</v>
      </c>
      <c r="AN69" s="280" t="str">
        <f t="array" ref="AN69">IFERROR(SMALL(IF(AF$13:AF$89=TRUE,ROW(AF$13:AF$89)-ROW(AF$13)+1,""),$AG69),"-")</f>
        <v>-</v>
      </c>
      <c r="AO69" s="28"/>
      <c r="AP69" s="28"/>
    </row>
    <row r="70" spans="1:42" x14ac:dyDescent="0.25">
      <c r="A70" s="312" t="s">
        <v>269</v>
      </c>
      <c r="B70" s="315">
        <v>43496</v>
      </c>
      <c r="C70" s="327">
        <v>136813</v>
      </c>
      <c r="D70" s="9">
        <f t="shared" si="21"/>
        <v>43524</v>
      </c>
      <c r="E70" s="263">
        <f t="shared" si="22"/>
        <v>141809</v>
      </c>
      <c r="F70" s="264">
        <f t="shared" si="23"/>
        <v>5095.92</v>
      </c>
      <c r="G70" s="337">
        <v>4085.76</v>
      </c>
      <c r="H70" s="265">
        <f t="shared" si="24"/>
        <v>0.80177082842744785</v>
      </c>
      <c r="I70" s="339"/>
      <c r="J70" s="294"/>
      <c r="K70" s="276" t="b">
        <f t="shared" si="10"/>
        <v>1</v>
      </c>
      <c r="L70" s="342"/>
      <c r="M70" s="28"/>
      <c r="N70" s="277">
        <f t="shared" si="25"/>
        <v>73.094602499999993</v>
      </c>
      <c r="O70" s="28"/>
      <c r="P70" s="263">
        <f t="shared" si="19"/>
        <v>28</v>
      </c>
      <c r="Q70" s="263">
        <f>IF(K70,SUMIFS(Clima!$C$8:$C$5034,Clima!$B$8:$B$5034,"&gt;"&amp;B70,Clima!$B$8:$B$5034,"&lt;"&amp;D70),"")</f>
        <v>162.19999999999999</v>
      </c>
      <c r="R70" s="263">
        <f>IF(K70,INDEX(Clima!$C$8:$C$5034,MATCH(B70,Clima!$B$8:$B$5034,0))+INDEX(Clima!$C$8:$C$5034,MATCH(D70,Clima!$B$8:$B$5034,0)),"")</f>
        <v>13</v>
      </c>
      <c r="S70" s="278">
        <f t="shared" si="20"/>
        <v>6.0249999999999995</v>
      </c>
      <c r="T70" s="28"/>
      <c r="U70" s="270" t="str">
        <f t="shared" si="26"/>
        <v>H</v>
      </c>
      <c r="V70" s="263" t="str">
        <f t="shared" si="27"/>
        <v>H</v>
      </c>
      <c r="W70" s="263" t="str">
        <f t="shared" si="28"/>
        <v>H</v>
      </c>
      <c r="X70" s="257" t="str">
        <f t="shared" si="29"/>
        <v>H</v>
      </c>
      <c r="Y70" s="257" t="str">
        <f t="shared" si="30"/>
        <v>REND</v>
      </c>
      <c r="Z70" s="28"/>
      <c r="AA70" s="279" t="b">
        <f t="shared" si="13"/>
        <v>0</v>
      </c>
      <c r="AB70" s="18" t="b">
        <f t="shared" si="14"/>
        <v>0</v>
      </c>
      <c r="AC70" s="18" t="b">
        <f t="shared" si="15"/>
        <v>0</v>
      </c>
      <c r="AD70" s="18" t="b">
        <f t="shared" si="16"/>
        <v>1</v>
      </c>
      <c r="AE70" s="18" t="b">
        <f t="shared" si="17"/>
        <v>0</v>
      </c>
      <c r="AF70" s="280" t="b">
        <f t="shared" si="18"/>
        <v>0</v>
      </c>
      <c r="AG70" s="281">
        <v>58</v>
      </c>
      <c r="AH70" s="279" t="str">
        <f t="array" ref="AH70">IFERROR(SMALL(IF(AA$13:AA$89=TRUE,ROW(AA$13:AA$89)-ROW(AA$13)+1,""),$AG70),"-")</f>
        <v>-</v>
      </c>
      <c r="AI70" s="18" t="str">
        <f t="array" ref="AI70">IFERROR(SMALL(IF(AB$13:AB$89=TRUE,ROW(AB$13:AB$89)-ROW(AB$13)+1,""),$AG70),"-")</f>
        <v>-</v>
      </c>
      <c r="AJ70" s="282" t="str">
        <f t="array" ref="AJ70">IFERROR(SMALL(IF(AC$13:AC$89=TRUE,ROW(AC$13:AC$89)-ROW(AC$13)+1,""),$AG70),"-")</f>
        <v>-</v>
      </c>
      <c r="AK70" s="279" t="str">
        <f t="array" ref="AK70">IFERROR(SMALL(IF(Y$13:Y$89=$AQ$7,ROW(Y$13:Y$89)-ROW(Y$13)+1,""),$AG70),"-")</f>
        <v>-</v>
      </c>
      <c r="AL70" s="18" t="str">
        <f t="array" ref="AL70">IFERROR(SMALL(IF(AD$13:AD$89=TRUE,ROW(AD$13:AD$89)-ROW(AD$13)+1,""),$AG70),"-")</f>
        <v>-</v>
      </c>
      <c r="AM70" s="18" t="str">
        <f t="array" ref="AM70">IFERROR(SMALL(IF(AE$13:AE$89=TRUE,ROW(AE$13:AE$89)-ROW(AE$13)+1,""),$AG70),"-")</f>
        <v>-</v>
      </c>
      <c r="AN70" s="280" t="str">
        <f t="array" ref="AN70">IFERROR(SMALL(IF(AF$13:AF$89=TRUE,ROW(AF$13:AF$89)-ROW(AF$13)+1,""),$AG70),"-")</f>
        <v>-</v>
      </c>
      <c r="AO70" s="28"/>
      <c r="AP70" s="28"/>
    </row>
    <row r="71" spans="1:42" x14ac:dyDescent="0.25">
      <c r="A71" s="312" t="s">
        <v>270</v>
      </c>
      <c r="B71" s="313">
        <v>43524</v>
      </c>
      <c r="C71" s="327">
        <v>141809</v>
      </c>
      <c r="D71" s="9">
        <f t="shared" si="21"/>
        <v>43543</v>
      </c>
      <c r="E71" s="263">
        <f t="shared" si="22"/>
        <v>144248</v>
      </c>
      <c r="F71" s="264">
        <f t="shared" si="23"/>
        <v>2487.7800000000002</v>
      </c>
      <c r="G71" s="337">
        <v>0</v>
      </c>
      <c r="H71" s="265">
        <f t="shared" si="24"/>
        <v>0</v>
      </c>
      <c r="I71" s="339"/>
      <c r="J71" s="294"/>
      <c r="K71" s="276" t="b">
        <f t="shared" si="10"/>
        <v>1</v>
      </c>
      <c r="L71" s="342"/>
      <c r="M71" s="28"/>
      <c r="N71" s="277">
        <f t="shared" si="25"/>
        <v>52.587086447368421</v>
      </c>
      <c r="O71" s="28"/>
      <c r="P71" s="263">
        <f t="shared" si="19"/>
        <v>19</v>
      </c>
      <c r="Q71" s="263">
        <f>IF(K71,SUMIFS(Clima!$C$8:$C$5034,Clima!$B$8:$B$5034,"&gt;"&amp;B71,Clima!$B$8:$B$5034,"&lt;"&amp;D71),"")</f>
        <v>159.5</v>
      </c>
      <c r="R71" s="263">
        <f>IF(K71,INDEX(Clima!$C$8:$C$5034,MATCH(B71,Clima!$B$8:$B$5034,0))+INDEX(Clima!$C$8:$C$5034,MATCH(D71,Clima!$B$8:$B$5034,0)),"")</f>
        <v>16.100000000000001</v>
      </c>
      <c r="S71" s="278">
        <f t="shared" si="20"/>
        <v>8.8184210526315798</v>
      </c>
      <c r="T71" s="28"/>
      <c r="U71" s="270" t="str">
        <f t="shared" si="26"/>
        <v>H</v>
      </c>
      <c r="V71" s="263" t="str">
        <f t="shared" si="27"/>
        <v>H</v>
      </c>
      <c r="W71" s="263" t="str">
        <f t="shared" si="28"/>
        <v>H</v>
      </c>
      <c r="X71" s="257" t="str">
        <f t="shared" si="29"/>
        <v>H</v>
      </c>
      <c r="Y71" s="257" t="str">
        <f t="shared" si="30"/>
        <v>REND</v>
      </c>
      <c r="Z71" s="28"/>
      <c r="AA71" s="279" t="b">
        <f t="shared" si="13"/>
        <v>0</v>
      </c>
      <c r="AB71" s="18" t="b">
        <f t="shared" si="14"/>
        <v>0</v>
      </c>
      <c r="AC71" s="18" t="b">
        <f t="shared" si="15"/>
        <v>0</v>
      </c>
      <c r="AD71" s="18" t="b">
        <f t="shared" si="16"/>
        <v>1</v>
      </c>
      <c r="AE71" s="18" t="b">
        <f t="shared" si="17"/>
        <v>0</v>
      </c>
      <c r="AF71" s="280" t="b">
        <f t="shared" si="18"/>
        <v>0</v>
      </c>
      <c r="AG71" s="281">
        <v>59</v>
      </c>
      <c r="AH71" s="279" t="str">
        <f t="array" ref="AH71">IFERROR(SMALL(IF(AA$13:AA$89=TRUE,ROW(AA$13:AA$89)-ROW(AA$13)+1,""),$AG71),"-")</f>
        <v>-</v>
      </c>
      <c r="AI71" s="18" t="str">
        <f t="array" ref="AI71">IFERROR(SMALL(IF(AB$13:AB$89=TRUE,ROW(AB$13:AB$89)-ROW(AB$13)+1,""),$AG71),"-")</f>
        <v>-</v>
      </c>
      <c r="AJ71" s="282" t="str">
        <f t="array" ref="AJ71">IFERROR(SMALL(IF(AC$13:AC$89=TRUE,ROW(AC$13:AC$89)-ROW(AC$13)+1,""),$AG71),"-")</f>
        <v>-</v>
      </c>
      <c r="AK71" s="279" t="str">
        <f t="array" ref="AK71">IFERROR(SMALL(IF(Y$13:Y$89=$AQ$7,ROW(Y$13:Y$89)-ROW(Y$13)+1,""),$AG71),"-")</f>
        <v>-</v>
      </c>
      <c r="AL71" s="18" t="str">
        <f t="array" ref="AL71">IFERROR(SMALL(IF(AD$13:AD$89=TRUE,ROW(AD$13:AD$89)-ROW(AD$13)+1,""),$AG71),"-")</f>
        <v>-</v>
      </c>
      <c r="AM71" s="18" t="str">
        <f t="array" ref="AM71">IFERROR(SMALL(IF(AE$13:AE$89=TRUE,ROW(AE$13:AE$89)-ROW(AE$13)+1,""),$AG71),"-")</f>
        <v>-</v>
      </c>
      <c r="AN71" s="280" t="str">
        <f t="array" ref="AN71">IFERROR(SMALL(IF(AF$13:AF$89=TRUE,ROW(AF$13:AF$89)-ROW(AF$13)+1,""),$AG71),"-")</f>
        <v>-</v>
      </c>
      <c r="AO71" s="28"/>
      <c r="AP71" s="28"/>
    </row>
    <row r="72" spans="1:42" x14ac:dyDescent="0.25">
      <c r="A72" s="312" t="s">
        <v>271</v>
      </c>
      <c r="B72" s="313">
        <v>43543</v>
      </c>
      <c r="C72" s="327">
        <v>144248</v>
      </c>
      <c r="D72" s="9">
        <f t="shared" si="21"/>
        <v>43585</v>
      </c>
      <c r="E72" s="263">
        <f t="shared" si="22"/>
        <v>148170</v>
      </c>
      <c r="F72" s="264">
        <f t="shared" si="23"/>
        <v>4000.44</v>
      </c>
      <c r="G72" s="337">
        <v>2971.79</v>
      </c>
      <c r="H72" s="265">
        <f t="shared" si="24"/>
        <v>0.74286578476367593</v>
      </c>
      <c r="I72" s="339"/>
      <c r="J72" s="294"/>
      <c r="K72" s="276" t="b">
        <f t="shared" si="10"/>
        <v>1</v>
      </c>
      <c r="L72" s="342"/>
      <c r="M72" s="28"/>
      <c r="N72" s="277">
        <f t="shared" si="25"/>
        <v>38.2542075</v>
      </c>
      <c r="O72" s="28"/>
      <c r="P72" s="263">
        <f t="shared" si="19"/>
        <v>42</v>
      </c>
      <c r="Q72" s="263">
        <f>IF(K72,SUMIFS(Clima!$C$8:$C$5034,Clima!$B$8:$B$5034,"&gt;"&amp;B72,Clima!$B$8:$B$5034,"&lt;"&amp;D72),"")</f>
        <v>505.40000000000003</v>
      </c>
      <c r="R72" s="263">
        <f>IF(K72,INDEX(Clima!$C$8:$C$5034,MATCH(B72,Clima!$B$8:$B$5034,0))+INDEX(Clima!$C$8:$C$5034,MATCH(D72,Clima!$B$8:$B$5034,0)),"")</f>
        <v>19.399999999999999</v>
      </c>
      <c r="S72" s="278">
        <f t="shared" si="20"/>
        <v>12.264285714285714</v>
      </c>
      <c r="T72" s="28"/>
      <c r="U72" s="270" t="str">
        <f t="shared" si="26"/>
        <v>H</v>
      </c>
      <c r="V72" s="263" t="str">
        <f t="shared" si="27"/>
        <v>NH</v>
      </c>
      <c r="W72" s="263" t="str">
        <f t="shared" si="28"/>
        <v>HNH</v>
      </c>
      <c r="X72" s="257" t="str">
        <f t="shared" si="29"/>
        <v>HNH</v>
      </c>
      <c r="Y72" s="257" t="str">
        <f t="shared" si="30"/>
        <v>REND</v>
      </c>
      <c r="Z72" s="28"/>
      <c r="AA72" s="279" t="b">
        <f t="shared" si="13"/>
        <v>0</v>
      </c>
      <c r="AB72" s="18" t="b">
        <f t="shared" si="14"/>
        <v>0</v>
      </c>
      <c r="AC72" s="18" t="b">
        <f t="shared" si="15"/>
        <v>0</v>
      </c>
      <c r="AD72" s="18" t="b">
        <f t="shared" si="16"/>
        <v>0</v>
      </c>
      <c r="AE72" s="18" t="b">
        <f t="shared" si="17"/>
        <v>0</v>
      </c>
      <c r="AF72" s="280" t="b">
        <f t="shared" si="18"/>
        <v>1</v>
      </c>
      <c r="AG72" s="281">
        <v>60</v>
      </c>
      <c r="AH72" s="279" t="str">
        <f t="array" ref="AH72">IFERROR(SMALL(IF(AA$13:AA$89=TRUE,ROW(AA$13:AA$89)-ROW(AA$13)+1,""),$AG72),"-")</f>
        <v>-</v>
      </c>
      <c r="AI72" s="18" t="str">
        <f t="array" ref="AI72">IFERROR(SMALL(IF(AB$13:AB$89=TRUE,ROW(AB$13:AB$89)-ROW(AB$13)+1,""),$AG72),"-")</f>
        <v>-</v>
      </c>
      <c r="AJ72" s="282" t="str">
        <f t="array" ref="AJ72">IFERROR(SMALL(IF(AC$13:AC$89=TRUE,ROW(AC$13:AC$89)-ROW(AC$13)+1,""),$AG72),"-")</f>
        <v>-</v>
      </c>
      <c r="AK72" s="279" t="str">
        <f t="array" ref="AK72">IFERROR(SMALL(IF(Y$13:Y$89=$AQ$7,ROW(Y$13:Y$89)-ROW(Y$13)+1,""),$AG72),"-")</f>
        <v>-</v>
      </c>
      <c r="AL72" s="18" t="str">
        <f t="array" ref="AL72">IFERROR(SMALL(IF(AD$13:AD$89=TRUE,ROW(AD$13:AD$89)-ROW(AD$13)+1,""),$AG72),"-")</f>
        <v>-</v>
      </c>
      <c r="AM72" s="18" t="str">
        <f t="array" ref="AM72">IFERROR(SMALL(IF(AE$13:AE$89=TRUE,ROW(AE$13:AE$89)-ROW(AE$13)+1,""),$AG72),"-")</f>
        <v>-</v>
      </c>
      <c r="AN72" s="280" t="str">
        <f t="array" ref="AN72">IFERROR(SMALL(IF(AF$13:AF$89=TRUE,ROW(AF$13:AF$89)-ROW(AF$13)+1,""),$AG72),"-")</f>
        <v>-</v>
      </c>
      <c r="AO72" s="28"/>
      <c r="AP72" s="28"/>
    </row>
    <row r="73" spans="1:42" x14ac:dyDescent="0.25">
      <c r="A73" s="312" t="s">
        <v>261</v>
      </c>
      <c r="B73" s="315">
        <v>43585</v>
      </c>
      <c r="C73" s="327">
        <v>148170</v>
      </c>
      <c r="D73" s="9">
        <f t="shared" si="21"/>
        <v>43616</v>
      </c>
      <c r="E73" s="263">
        <f t="shared" si="22"/>
        <v>150481</v>
      </c>
      <c r="F73" s="264">
        <f t="shared" si="23"/>
        <v>2357.2200000000003</v>
      </c>
      <c r="G73" s="337">
        <v>1712.54</v>
      </c>
      <c r="H73" s="265">
        <f t="shared" si="24"/>
        <v>0.7265083445753896</v>
      </c>
      <c r="I73" s="339"/>
      <c r="J73" s="294"/>
      <c r="K73" s="276" t="b">
        <f t="shared" si="10"/>
        <v>1</v>
      </c>
      <c r="L73" s="342"/>
      <c r="M73" s="28"/>
      <c r="N73" s="277">
        <f t="shared" si="25"/>
        <v>30.539305887096774</v>
      </c>
      <c r="O73" s="28"/>
      <c r="P73" s="263">
        <f t="shared" si="19"/>
        <v>31</v>
      </c>
      <c r="Q73" s="263">
        <f>IF(K73,SUMIFS(Clima!$C$8:$C$5034,Clima!$B$8:$B$5034,"&gt;"&amp;B73,Clima!$B$8:$B$5034,"&lt;"&amp;D73),"")</f>
        <v>449.09999999999997</v>
      </c>
      <c r="R73" s="263">
        <f>IF(K73,INDEX(Clima!$C$8:$C$5034,MATCH(B73,Clima!$B$8:$B$5034,0))+INDEX(Clima!$C$8:$C$5034,MATCH(D73,Clima!$B$8:$B$5034,0)),"")</f>
        <v>30.700000000000003</v>
      </c>
      <c r="S73" s="278">
        <f t="shared" si="20"/>
        <v>14.982258064516129</v>
      </c>
      <c r="T73" s="28"/>
      <c r="U73" s="270" t="str">
        <f t="shared" si="26"/>
        <v>NH</v>
      </c>
      <c r="V73" s="263" t="str">
        <f t="shared" si="27"/>
        <v>NH</v>
      </c>
      <c r="W73" s="263" t="str">
        <f t="shared" si="28"/>
        <v>NH</v>
      </c>
      <c r="X73" s="257" t="str">
        <f t="shared" si="29"/>
        <v>NH</v>
      </c>
      <c r="Y73" s="257" t="str">
        <f t="shared" si="30"/>
        <v>REND</v>
      </c>
      <c r="Z73" s="28"/>
      <c r="AA73" s="279" t="b">
        <f t="shared" si="13"/>
        <v>0</v>
      </c>
      <c r="AB73" s="18" t="b">
        <f t="shared" si="14"/>
        <v>0</v>
      </c>
      <c r="AC73" s="18" t="b">
        <f t="shared" si="15"/>
        <v>0</v>
      </c>
      <c r="AD73" s="18" t="b">
        <f t="shared" si="16"/>
        <v>0</v>
      </c>
      <c r="AE73" s="18" t="b">
        <f t="shared" si="17"/>
        <v>1</v>
      </c>
      <c r="AF73" s="280" t="b">
        <f t="shared" si="18"/>
        <v>0</v>
      </c>
      <c r="AG73" s="281">
        <v>61</v>
      </c>
      <c r="AH73" s="279" t="str">
        <f t="array" ref="AH73">IFERROR(SMALL(IF(AA$13:AA$89=TRUE,ROW(AA$13:AA$89)-ROW(AA$13)+1,""),$AG73),"-")</f>
        <v>-</v>
      </c>
      <c r="AI73" s="18" t="str">
        <f t="array" ref="AI73">IFERROR(SMALL(IF(AB$13:AB$89=TRUE,ROW(AB$13:AB$89)-ROW(AB$13)+1,""),$AG73),"-")</f>
        <v>-</v>
      </c>
      <c r="AJ73" s="282" t="str">
        <f t="array" ref="AJ73">IFERROR(SMALL(IF(AC$13:AC$89=TRUE,ROW(AC$13:AC$89)-ROW(AC$13)+1,""),$AG73),"-")</f>
        <v>-</v>
      </c>
      <c r="AK73" s="279" t="str">
        <f t="array" ref="AK73">IFERROR(SMALL(IF(Y$13:Y$89=$AQ$7,ROW(Y$13:Y$89)-ROW(Y$13)+1,""),$AG73),"-")</f>
        <v>-</v>
      </c>
      <c r="AL73" s="18" t="str">
        <f t="array" ref="AL73">IFERROR(SMALL(IF(AD$13:AD$89=TRUE,ROW(AD$13:AD$89)-ROW(AD$13)+1,""),$AG73),"-")</f>
        <v>-</v>
      </c>
      <c r="AM73" s="18" t="str">
        <f t="array" ref="AM73">IFERROR(SMALL(IF(AE$13:AE$89=TRUE,ROW(AE$13:AE$89)-ROW(AE$13)+1,""),$AG73),"-")</f>
        <v>-</v>
      </c>
      <c r="AN73" s="280" t="str">
        <f t="array" ref="AN73">IFERROR(SMALL(IF(AF$13:AF$89=TRUE,ROW(AF$13:AF$89)-ROW(AF$13)+1,""),$AG73),"-")</f>
        <v>-</v>
      </c>
      <c r="AO73" s="28"/>
      <c r="AP73" s="28"/>
    </row>
    <row r="74" spans="1:42" x14ac:dyDescent="0.25">
      <c r="A74" s="312" t="s">
        <v>262</v>
      </c>
      <c r="B74" s="313">
        <v>43616</v>
      </c>
      <c r="C74" s="327">
        <v>150481</v>
      </c>
      <c r="D74" s="9">
        <f t="shared" si="21"/>
        <v>43646</v>
      </c>
      <c r="E74" s="263">
        <f t="shared" si="22"/>
        <v>151561</v>
      </c>
      <c r="F74" s="264">
        <f t="shared" si="23"/>
        <v>1101.5999999999999</v>
      </c>
      <c r="G74" s="337">
        <v>825.53</v>
      </c>
      <c r="H74" s="265">
        <f t="shared" si="24"/>
        <v>0.7493917937545389</v>
      </c>
      <c r="I74" s="339"/>
      <c r="J74" s="294"/>
      <c r="K74" s="276" t="b">
        <f t="shared" si="10"/>
        <v>1</v>
      </c>
      <c r="L74" s="342"/>
      <c r="M74" s="28"/>
      <c r="N74" s="277">
        <f t="shared" si="25"/>
        <v>14.747669999999999</v>
      </c>
      <c r="O74" s="28"/>
      <c r="P74" s="263">
        <f t="shared" si="19"/>
        <v>30</v>
      </c>
      <c r="Q74" s="263">
        <f>IF(K74,SUMIFS(Clima!$C$8:$C$5034,Clima!$B$8:$B$5034,"&gt;"&amp;B74,Clima!$B$8:$B$5034,"&lt;"&amp;D74),"")</f>
        <v>731.09999999999991</v>
      </c>
      <c r="R74" s="263">
        <f>IF(K74,INDEX(Clima!$C$8:$C$5034,MATCH(B74,Clima!$B$8:$B$5034,0))+INDEX(Clima!$C$8:$C$5034,MATCH(D74,Clima!$B$8:$B$5034,0)),"")</f>
        <v>46.1</v>
      </c>
      <c r="S74" s="278">
        <f t="shared" si="20"/>
        <v>25.138333333333328</v>
      </c>
      <c r="T74" s="28"/>
      <c r="U74" s="270" t="str">
        <f t="shared" si="26"/>
        <v>NH</v>
      </c>
      <c r="V74" s="263" t="str">
        <f t="shared" si="27"/>
        <v>NH</v>
      </c>
      <c r="W74" s="263" t="str">
        <f t="shared" si="28"/>
        <v>NH</v>
      </c>
      <c r="X74" s="257" t="str">
        <f t="shared" si="29"/>
        <v>NH</v>
      </c>
      <c r="Y74" s="257" t="str">
        <f t="shared" si="30"/>
        <v>REND</v>
      </c>
      <c r="Z74" s="28"/>
      <c r="AA74" s="279" t="b">
        <f t="shared" si="13"/>
        <v>0</v>
      </c>
      <c r="AB74" s="18" t="b">
        <f t="shared" si="14"/>
        <v>0</v>
      </c>
      <c r="AC74" s="18" t="b">
        <f t="shared" si="15"/>
        <v>0</v>
      </c>
      <c r="AD74" s="18" t="b">
        <f t="shared" si="16"/>
        <v>0</v>
      </c>
      <c r="AE74" s="18" t="b">
        <f t="shared" si="17"/>
        <v>1</v>
      </c>
      <c r="AF74" s="280" t="b">
        <f t="shared" si="18"/>
        <v>0</v>
      </c>
      <c r="AG74" s="281">
        <v>62</v>
      </c>
      <c r="AH74" s="279" t="str">
        <f t="array" ref="AH74">IFERROR(SMALL(IF(AA$13:AA$89=TRUE,ROW(AA$13:AA$89)-ROW(AA$13)+1,""),$AG74),"-")</f>
        <v>-</v>
      </c>
      <c r="AI74" s="18" t="str">
        <f t="array" ref="AI74">IFERROR(SMALL(IF(AB$13:AB$89=TRUE,ROW(AB$13:AB$89)-ROW(AB$13)+1,""),$AG74),"-")</f>
        <v>-</v>
      </c>
      <c r="AJ74" s="282" t="str">
        <f t="array" ref="AJ74">IFERROR(SMALL(IF(AC$13:AC$89=TRUE,ROW(AC$13:AC$89)-ROW(AC$13)+1,""),$AG74),"-")</f>
        <v>-</v>
      </c>
      <c r="AK74" s="279" t="str">
        <f t="array" ref="AK74">IFERROR(SMALL(IF(Y$13:Y$89=$AQ$7,ROW(Y$13:Y$89)-ROW(Y$13)+1,""),$AG74),"-")</f>
        <v>-</v>
      </c>
      <c r="AL74" s="18" t="str">
        <f t="array" ref="AL74">IFERROR(SMALL(IF(AD$13:AD$89=TRUE,ROW(AD$13:AD$89)-ROW(AD$13)+1,""),$AG74),"-")</f>
        <v>-</v>
      </c>
      <c r="AM74" s="18" t="str">
        <f t="array" ref="AM74">IFERROR(SMALL(IF(AE$13:AE$89=TRUE,ROW(AE$13:AE$89)-ROW(AE$13)+1,""),$AG74),"-")</f>
        <v>-</v>
      </c>
      <c r="AN74" s="280" t="str">
        <f t="array" ref="AN74">IFERROR(SMALL(IF(AF$13:AF$89=TRUE,ROW(AF$13:AF$89)-ROW(AF$13)+1,""),$AG74),"-")</f>
        <v>-</v>
      </c>
      <c r="AO74" s="28"/>
      <c r="AP74" s="28"/>
    </row>
    <row r="75" spans="1:42" x14ac:dyDescent="0.25">
      <c r="A75" s="312" t="s">
        <v>263</v>
      </c>
      <c r="B75" s="315">
        <v>43646</v>
      </c>
      <c r="C75" s="327">
        <v>151561</v>
      </c>
      <c r="D75" s="9">
        <f t="shared" si="21"/>
        <v>43677</v>
      </c>
      <c r="E75" s="263">
        <f t="shared" si="22"/>
        <v>152518</v>
      </c>
      <c r="F75" s="264">
        <f t="shared" si="23"/>
        <v>976.14</v>
      </c>
      <c r="G75" s="337">
        <v>684.3</v>
      </c>
      <c r="H75" s="265">
        <f t="shared" si="24"/>
        <v>0.70102649210154278</v>
      </c>
      <c r="I75" s="339"/>
      <c r="J75" s="294"/>
      <c r="K75" s="276" t="b">
        <f t="shared" si="10"/>
        <v>1</v>
      </c>
      <c r="L75" s="342"/>
      <c r="M75" s="28"/>
      <c r="N75" s="277">
        <f t="shared" si="25"/>
        <v>12.646523467741936</v>
      </c>
      <c r="O75" s="28"/>
      <c r="P75" s="263">
        <f t="shared" si="19"/>
        <v>31</v>
      </c>
      <c r="Q75" s="263">
        <f>IF(K75,SUMIFS(Clima!$C$8:$C$5034,Clima!$B$8:$B$5034,"&gt;"&amp;B75,Clima!$B$8:$B$5034,"&lt;"&amp;D75),"")</f>
        <v>751.69999999999993</v>
      </c>
      <c r="R75" s="263">
        <f>IF(K75,INDEX(Clima!$C$8:$C$5034,MATCH(B75,Clima!$B$8:$B$5034,0))+INDEX(Clima!$C$8:$C$5034,MATCH(D75,Clima!$B$8:$B$5034,0)),"")</f>
        <v>53.9</v>
      </c>
      <c r="S75" s="278">
        <f t="shared" si="20"/>
        <v>25.11774193548387</v>
      </c>
      <c r="T75" s="28"/>
      <c r="U75" s="270" t="str">
        <f t="shared" si="26"/>
        <v>NH</v>
      </c>
      <c r="V75" s="263" t="str">
        <f t="shared" si="27"/>
        <v>NH</v>
      </c>
      <c r="W75" s="263" t="str">
        <f t="shared" si="28"/>
        <v>NH</v>
      </c>
      <c r="X75" s="257" t="str">
        <f t="shared" si="29"/>
        <v>NH</v>
      </c>
      <c r="Y75" s="257" t="str">
        <f t="shared" si="30"/>
        <v>REND</v>
      </c>
      <c r="Z75" s="28"/>
      <c r="AA75" s="279" t="b">
        <f t="shared" si="13"/>
        <v>0</v>
      </c>
      <c r="AB75" s="18" t="b">
        <f t="shared" si="14"/>
        <v>0</v>
      </c>
      <c r="AC75" s="18" t="b">
        <f t="shared" si="15"/>
        <v>0</v>
      </c>
      <c r="AD75" s="18" t="b">
        <f t="shared" si="16"/>
        <v>0</v>
      </c>
      <c r="AE75" s="18" t="b">
        <f t="shared" si="17"/>
        <v>1</v>
      </c>
      <c r="AF75" s="280" t="b">
        <f t="shared" si="18"/>
        <v>0</v>
      </c>
      <c r="AG75" s="281">
        <v>63</v>
      </c>
      <c r="AH75" s="279" t="str">
        <f t="array" ref="AH75">IFERROR(SMALL(IF(AA$13:AA$89=TRUE,ROW(AA$13:AA$89)-ROW(AA$13)+1,""),$AG75),"-")</f>
        <v>-</v>
      </c>
      <c r="AI75" s="18" t="str">
        <f t="array" ref="AI75">IFERROR(SMALL(IF(AB$13:AB$89=TRUE,ROW(AB$13:AB$89)-ROW(AB$13)+1,""),$AG75),"-")</f>
        <v>-</v>
      </c>
      <c r="AJ75" s="282" t="str">
        <f t="array" ref="AJ75">IFERROR(SMALL(IF(AC$13:AC$89=TRUE,ROW(AC$13:AC$89)-ROW(AC$13)+1,""),$AG75),"-")</f>
        <v>-</v>
      </c>
      <c r="AK75" s="279" t="str">
        <f t="array" ref="AK75">IFERROR(SMALL(IF(Y$13:Y$89=$AQ$7,ROW(Y$13:Y$89)-ROW(Y$13)+1,""),$AG75),"-")</f>
        <v>-</v>
      </c>
      <c r="AL75" s="18" t="str">
        <f t="array" ref="AL75">IFERROR(SMALL(IF(AD$13:AD$89=TRUE,ROW(AD$13:AD$89)-ROW(AD$13)+1,""),$AG75),"-")</f>
        <v>-</v>
      </c>
      <c r="AM75" s="18" t="str">
        <f t="array" ref="AM75">IFERROR(SMALL(IF(AE$13:AE$89=TRUE,ROW(AE$13:AE$89)-ROW(AE$13)+1,""),$AG75),"-")</f>
        <v>-</v>
      </c>
      <c r="AN75" s="280" t="str">
        <f t="array" ref="AN75">IFERROR(SMALL(IF(AF$13:AF$89=TRUE,ROW(AF$13:AF$89)-ROW(AF$13)+1,""),$AG75),"-")</f>
        <v>-</v>
      </c>
      <c r="AO75" s="28"/>
      <c r="AP75" s="28"/>
    </row>
    <row r="76" spans="1:42" x14ac:dyDescent="0.25">
      <c r="A76" s="312" t="s">
        <v>264</v>
      </c>
      <c r="B76" s="313">
        <v>43677</v>
      </c>
      <c r="C76" s="327">
        <v>152518</v>
      </c>
      <c r="D76" s="9">
        <f t="shared" si="21"/>
        <v>43708</v>
      </c>
      <c r="E76" s="263">
        <f t="shared" si="22"/>
        <v>153452</v>
      </c>
      <c r="F76" s="264">
        <f t="shared" si="23"/>
        <v>952.68000000000006</v>
      </c>
      <c r="G76" s="337">
        <v>724.23</v>
      </c>
      <c r="H76" s="265">
        <f t="shared" si="24"/>
        <v>0.76020279632195487</v>
      </c>
      <c r="I76" s="339"/>
      <c r="J76" s="294"/>
      <c r="K76" s="276" t="b">
        <f t="shared" si="10"/>
        <v>1</v>
      </c>
      <c r="L76" s="342"/>
      <c r="M76" s="28"/>
      <c r="N76" s="277">
        <f t="shared" si="25"/>
        <v>12.342584032258063</v>
      </c>
      <c r="O76" s="28"/>
      <c r="P76" s="263">
        <f t="shared" si="19"/>
        <v>31</v>
      </c>
      <c r="Q76" s="263">
        <f>IF(K76,SUMIFS(Clima!$C$8:$C$5034,Clima!$B$8:$B$5034,"&gt;"&amp;B76,Clima!$B$8:$B$5034,"&lt;"&amp;D76),"")</f>
        <v>741.9</v>
      </c>
      <c r="R76" s="263">
        <f>IF(K76,INDEX(Clima!$C$8:$C$5034,MATCH(B76,Clima!$B$8:$B$5034,0))+INDEX(Clima!$C$8:$C$5034,MATCH(D76,Clima!$B$8:$B$5034,0)),"")</f>
        <v>52.8</v>
      </c>
      <c r="S76" s="278">
        <f t="shared" si="20"/>
        <v>24.783870967741933</v>
      </c>
      <c r="T76" s="28"/>
      <c r="U76" s="270" t="str">
        <f t="shared" si="26"/>
        <v>NH</v>
      </c>
      <c r="V76" s="263" t="str">
        <f t="shared" si="27"/>
        <v>NH</v>
      </c>
      <c r="W76" s="263" t="str">
        <f t="shared" si="28"/>
        <v>NH</v>
      </c>
      <c r="X76" s="257" t="str">
        <f t="shared" si="29"/>
        <v>NH</v>
      </c>
      <c r="Y76" s="257" t="str">
        <f t="shared" si="30"/>
        <v>REND</v>
      </c>
      <c r="Z76" s="28"/>
      <c r="AA76" s="279" t="b">
        <f t="shared" si="13"/>
        <v>0</v>
      </c>
      <c r="AB76" s="18" t="b">
        <f t="shared" si="14"/>
        <v>0</v>
      </c>
      <c r="AC76" s="18" t="b">
        <f t="shared" si="15"/>
        <v>0</v>
      </c>
      <c r="AD76" s="18" t="b">
        <f t="shared" si="16"/>
        <v>0</v>
      </c>
      <c r="AE76" s="18" t="b">
        <f t="shared" si="17"/>
        <v>1</v>
      </c>
      <c r="AF76" s="280" t="b">
        <f t="shared" si="18"/>
        <v>0</v>
      </c>
      <c r="AG76" s="281">
        <v>64</v>
      </c>
      <c r="AH76" s="279" t="str">
        <f t="array" ref="AH76">IFERROR(SMALL(IF(AA$13:AA$89=TRUE,ROW(AA$13:AA$89)-ROW(AA$13)+1,""),$AG76),"-")</f>
        <v>-</v>
      </c>
      <c r="AI76" s="18" t="str">
        <f t="array" ref="AI76">IFERROR(SMALL(IF(AB$13:AB$89=TRUE,ROW(AB$13:AB$89)-ROW(AB$13)+1,""),$AG76),"-")</f>
        <v>-</v>
      </c>
      <c r="AJ76" s="282" t="str">
        <f t="array" ref="AJ76">IFERROR(SMALL(IF(AC$13:AC$89=TRUE,ROW(AC$13:AC$89)-ROW(AC$13)+1,""),$AG76),"-")</f>
        <v>-</v>
      </c>
      <c r="AK76" s="279" t="str">
        <f t="array" ref="AK76">IFERROR(SMALL(IF(Y$13:Y$89=$AQ$7,ROW(Y$13:Y$89)-ROW(Y$13)+1,""),$AG76),"-")</f>
        <v>-</v>
      </c>
      <c r="AL76" s="18" t="str">
        <f t="array" ref="AL76">IFERROR(SMALL(IF(AD$13:AD$89=TRUE,ROW(AD$13:AD$89)-ROW(AD$13)+1,""),$AG76),"-")</f>
        <v>-</v>
      </c>
      <c r="AM76" s="18" t="str">
        <f t="array" ref="AM76">IFERROR(SMALL(IF(AE$13:AE$89=TRUE,ROW(AE$13:AE$89)-ROW(AE$13)+1,""),$AG76),"-")</f>
        <v>-</v>
      </c>
      <c r="AN76" s="280" t="str">
        <f t="array" ref="AN76">IFERROR(SMALL(IF(AF$13:AF$89=TRUE,ROW(AF$13:AF$89)-ROW(AF$13)+1,""),$AG76),"-")</f>
        <v>-</v>
      </c>
      <c r="AO76" s="28"/>
      <c r="AP76" s="28"/>
    </row>
    <row r="77" spans="1:42" x14ac:dyDescent="0.25">
      <c r="A77" s="312" t="s">
        <v>265</v>
      </c>
      <c r="B77" s="313">
        <v>43708</v>
      </c>
      <c r="C77" s="327">
        <v>153452</v>
      </c>
      <c r="D77" s="9">
        <f t="shared" si="21"/>
        <v>43738</v>
      </c>
      <c r="E77" s="263">
        <f t="shared" ref="E77:E82" si="31">+IF(K77,C78,"")</f>
        <v>154451</v>
      </c>
      <c r="F77" s="264">
        <f t="shared" ref="F77:F82" si="32">IF(K77,(E77-C77+L77)*$C$4,"")</f>
        <v>1018.98</v>
      </c>
      <c r="G77" s="337">
        <v>750.75</v>
      </c>
      <c r="H77" s="265">
        <f t="shared" ref="H77:H82" si="33">+IFERROR(G77/F77,"")</f>
        <v>0.73676617794264854</v>
      </c>
      <c r="I77" s="339"/>
      <c r="J77" s="294"/>
      <c r="K77" s="276" t="b">
        <f t="shared" si="10"/>
        <v>1</v>
      </c>
      <c r="L77" s="342"/>
      <c r="M77" s="28"/>
      <c r="N77" s="277">
        <f t="shared" ref="N77:N89" si="34">+IF(K77,F77*$C$3*$C$4/(P77*24),"")</f>
        <v>13.641594749999998</v>
      </c>
      <c r="O77" s="28"/>
      <c r="P77" s="263">
        <f t="shared" si="19"/>
        <v>30</v>
      </c>
      <c r="Q77" s="263">
        <f>IF(K77,SUMIFS(Clima!$C$8:$C$5034,Clima!$B$8:$B$5034,"&gt;"&amp;B77,Clima!$B$8:$B$5034,"&lt;"&amp;D77),"")</f>
        <v>545.39999999999986</v>
      </c>
      <c r="R77" s="263">
        <f>IF(K77,INDEX(Clima!$C$8:$C$5034,MATCH(B77,Clima!$B$8:$B$5034,0))+INDEX(Clima!$C$8:$C$5034,MATCH(D77,Clima!$B$8:$B$5034,0)),"")</f>
        <v>45.5</v>
      </c>
      <c r="S77" s="278">
        <f t="shared" si="20"/>
        <v>18.938333333333329</v>
      </c>
      <c r="T77" s="28"/>
      <c r="U77" s="270" t="str">
        <f t="shared" ref="U77:U89" si="35">IF(K77,IF(OR(B77&gt;DATE(YEAR(B77),$C$8,$D$8),B77&lt;DATE(YEAR(B77),$C$9,$D$9)),$AQ$2,$AQ$3),"")</f>
        <v>NH</v>
      </c>
      <c r="V77" s="263" t="str">
        <f t="shared" ref="V77:V89" si="36">IF(K77,IF(OR(D77&gt;DATE(YEAR(D77),$C$8,$D$8),D77&lt;DATE(YEAR(D77),$C$9,$D$9)),$AQ$2,$AQ$3),"")</f>
        <v>NH</v>
      </c>
      <c r="W77" s="263" t="str">
        <f t="shared" ref="W77:W89" si="37">IF(U77=V77,U77,$AQ$4)</f>
        <v>NH</v>
      </c>
      <c r="X77" s="257" t="str">
        <f t="shared" ref="X77:X89" si="38">IF(K77,IF(AND(W77=$AQ$3,(D77-B77)&lt;$F$8),$AQ$3,IF(AND(W77=$AQ$2,(D77-B77)&lt;$E$8),$AQ$2,$AQ$4)),"")</f>
        <v>NH</v>
      </c>
      <c r="Y77" s="257" t="str">
        <f t="shared" ref="Y77:Y89" si="39">IF(K77,IF(D77&lt;=$C$5,$AQ$6,IF(B77&gt;$C$6,$AQ$7,"")),"")</f>
        <v>REND</v>
      </c>
      <c r="Z77" s="28"/>
      <c r="AA77" s="279" t="b">
        <f t="shared" si="13"/>
        <v>0</v>
      </c>
      <c r="AB77" s="18" t="b">
        <f t="shared" si="14"/>
        <v>0</v>
      </c>
      <c r="AC77" s="18" t="b">
        <f t="shared" si="15"/>
        <v>0</v>
      </c>
      <c r="AD77" s="18" t="b">
        <f t="shared" si="16"/>
        <v>0</v>
      </c>
      <c r="AE77" s="18" t="b">
        <f t="shared" si="17"/>
        <v>1</v>
      </c>
      <c r="AF77" s="280" t="b">
        <f t="shared" si="18"/>
        <v>0</v>
      </c>
      <c r="AG77" s="281">
        <v>65</v>
      </c>
      <c r="AH77" s="279" t="str">
        <f t="array" ref="AH77">IFERROR(SMALL(IF(AA$13:AA$89=TRUE,ROW(AA$13:AA$89)-ROW(AA$13)+1,""),$AG77),"-")</f>
        <v>-</v>
      </c>
      <c r="AI77" s="18" t="str">
        <f t="array" ref="AI77">IFERROR(SMALL(IF(AB$13:AB$89=TRUE,ROW(AB$13:AB$89)-ROW(AB$13)+1,""),$AG77),"-")</f>
        <v>-</v>
      </c>
      <c r="AJ77" s="282" t="str">
        <f t="array" ref="AJ77">IFERROR(SMALL(IF(AC$13:AC$89=TRUE,ROW(AC$13:AC$89)-ROW(AC$13)+1,""),$AG77),"-")</f>
        <v>-</v>
      </c>
      <c r="AK77" s="279" t="str">
        <f t="array" ref="AK77">IFERROR(SMALL(IF(Y$13:Y$89=$AQ$7,ROW(Y$13:Y$89)-ROW(Y$13)+1,""),$AG77),"-")</f>
        <v>-</v>
      </c>
      <c r="AL77" s="18" t="str">
        <f t="array" ref="AL77">IFERROR(SMALL(IF(AD$13:AD$89=TRUE,ROW(AD$13:AD$89)-ROW(AD$13)+1,""),$AG77),"-")</f>
        <v>-</v>
      </c>
      <c r="AM77" s="18" t="str">
        <f t="array" ref="AM77">IFERROR(SMALL(IF(AE$13:AE$89=TRUE,ROW(AE$13:AE$89)-ROW(AE$13)+1,""),$AG77),"-")</f>
        <v>-</v>
      </c>
      <c r="AN77" s="280" t="str">
        <f t="array" ref="AN77">IFERROR(SMALL(IF(AF$13:AF$89=TRUE,ROW(AF$13:AF$89)-ROW(AF$13)+1,""),$AG77),"-")</f>
        <v>-</v>
      </c>
      <c r="AO77" s="28"/>
      <c r="AP77" s="28"/>
    </row>
    <row r="78" spans="1:42" x14ac:dyDescent="0.25">
      <c r="A78" s="312" t="s">
        <v>266</v>
      </c>
      <c r="B78" s="315">
        <v>43738</v>
      </c>
      <c r="C78" s="327">
        <v>154451</v>
      </c>
      <c r="D78" s="9">
        <f t="shared" si="21"/>
        <v>43769</v>
      </c>
      <c r="E78" s="263">
        <f t="shared" si="31"/>
        <v>155936</v>
      </c>
      <c r="F78" s="264">
        <f t="shared" si="32"/>
        <v>1514.7</v>
      </c>
      <c r="G78" s="337">
        <v>1078.1099999999999</v>
      </c>
      <c r="H78" s="265">
        <f t="shared" si="33"/>
        <v>0.71176470588235285</v>
      </c>
      <c r="I78" s="339"/>
      <c r="J78" s="294"/>
      <c r="K78" s="276" t="b">
        <f t="shared" ref="K78:K89" si="40">AND(ISNUMBER(B78),ISNUMBER(C78),ISNUMBER(B79),ISNUMBER(C79),I78&lt;&gt;TRUE)</f>
        <v>1</v>
      </c>
      <c r="L78" s="342"/>
      <c r="M78" s="28"/>
      <c r="N78" s="277">
        <f t="shared" si="34"/>
        <v>19.623915725806452</v>
      </c>
      <c r="O78" s="28"/>
      <c r="P78" s="263">
        <f t="shared" si="19"/>
        <v>31</v>
      </c>
      <c r="Q78" s="263">
        <f>IF(K78,SUMIFS(Clima!$C$8:$C$5034,Clima!$B$8:$B$5034,"&gt;"&amp;B78,Clima!$B$8:$B$5034,"&lt;"&amp;D78),"")</f>
        <v>444.2000000000001</v>
      </c>
      <c r="R78" s="263">
        <f>IF(K78,INDEX(Clima!$C$8:$C$5034,MATCH(B78,Clima!$B$8:$B$5034,0))+INDEX(Clima!$C$8:$C$5034,MATCH(D78,Clima!$B$8:$B$5034,0)),"")</f>
        <v>29</v>
      </c>
      <c r="S78" s="278">
        <f t="shared" si="20"/>
        <v>14.796774193548391</v>
      </c>
      <c r="T78" s="28"/>
      <c r="U78" s="270" t="str">
        <f t="shared" si="35"/>
        <v>NH</v>
      </c>
      <c r="V78" s="263" t="str">
        <f t="shared" si="36"/>
        <v>H</v>
      </c>
      <c r="W78" s="263" t="str">
        <f t="shared" si="37"/>
        <v>HNH</v>
      </c>
      <c r="X78" s="257" t="str">
        <f t="shared" si="38"/>
        <v>HNH</v>
      </c>
      <c r="Y78" s="257" t="str">
        <f t="shared" si="39"/>
        <v>REND</v>
      </c>
      <c r="Z78" s="28"/>
      <c r="AA78" s="279" t="b">
        <f t="shared" ref="AA78:AA89" si="41">AND(Y78=$AQ$6,$X78=$AQ$2)</f>
        <v>0</v>
      </c>
      <c r="AB78" s="18" t="b">
        <f t="shared" ref="AB78:AB89" si="42">AND(Y78=$AQ$6,$X78=$AQ$3)</f>
        <v>0</v>
      </c>
      <c r="AC78" s="18" t="b">
        <f t="shared" ref="AC78:AC89" si="43">AND(Y78=$AQ$6,$X78=$AQ$4)</f>
        <v>0</v>
      </c>
      <c r="AD78" s="18" t="b">
        <f t="shared" ref="AD78:AD89" si="44">AND(Y78=$AQ$7,$X78=$AQ$2)</f>
        <v>0</v>
      </c>
      <c r="AE78" s="18" t="b">
        <f t="shared" ref="AE78:AE89" si="45">AND(Y78=$AQ$7,$X78=$AQ$3)</f>
        <v>0</v>
      </c>
      <c r="AF78" s="280" t="b">
        <f t="shared" ref="AF78:AF89" si="46">AND(Y78=$AQ$7,$X78=$AQ$4)</f>
        <v>1</v>
      </c>
      <c r="AG78" s="281">
        <v>66</v>
      </c>
      <c r="AH78" s="279" t="str">
        <f t="array" ref="AH78">IFERROR(SMALL(IF(AA$13:AA$89=TRUE,ROW(AA$13:AA$89)-ROW(AA$13)+1,""),$AG78),"-")</f>
        <v>-</v>
      </c>
      <c r="AI78" s="18" t="str">
        <f t="array" ref="AI78">IFERROR(SMALL(IF(AB$13:AB$89=TRUE,ROW(AB$13:AB$89)-ROW(AB$13)+1,""),$AG78),"-")</f>
        <v>-</v>
      </c>
      <c r="AJ78" s="282" t="str">
        <f t="array" ref="AJ78">IFERROR(SMALL(IF(AC$13:AC$89=TRUE,ROW(AC$13:AC$89)-ROW(AC$13)+1,""),$AG78),"-")</f>
        <v>-</v>
      </c>
      <c r="AK78" s="279" t="str">
        <f t="array" ref="AK78">IFERROR(SMALL(IF(Y$13:Y$89=$AQ$7,ROW(Y$13:Y$89)-ROW(Y$13)+1,""),$AG78),"-")</f>
        <v>-</v>
      </c>
      <c r="AL78" s="18" t="str">
        <f t="array" ref="AL78">IFERROR(SMALL(IF(AD$13:AD$89=TRUE,ROW(AD$13:AD$89)-ROW(AD$13)+1,""),$AG78),"-")</f>
        <v>-</v>
      </c>
      <c r="AM78" s="18" t="str">
        <f t="array" ref="AM78">IFERROR(SMALL(IF(AE$13:AE$89=TRUE,ROW(AE$13:AE$89)-ROW(AE$13)+1,""),$AG78),"-")</f>
        <v>-</v>
      </c>
      <c r="AN78" s="280" t="str">
        <f t="array" ref="AN78">IFERROR(SMALL(IF(AF$13:AF$89=TRUE,ROW(AF$13:AF$89)-ROW(AF$13)+1,""),$AG78),"-")</f>
        <v>-</v>
      </c>
      <c r="AO78" s="28"/>
      <c r="AP78" s="28"/>
    </row>
    <row r="79" spans="1:42" x14ac:dyDescent="0.25">
      <c r="A79" s="312" t="s">
        <v>5</v>
      </c>
      <c r="B79" s="313">
        <v>43769</v>
      </c>
      <c r="C79" s="327">
        <v>155936</v>
      </c>
      <c r="D79" s="9">
        <f t="shared" si="21"/>
        <v>43799</v>
      </c>
      <c r="E79" s="263">
        <f t="shared" si="31"/>
        <v>160040</v>
      </c>
      <c r="F79" s="264">
        <f t="shared" si="32"/>
        <v>4186.08</v>
      </c>
      <c r="G79" s="337">
        <v>2973.12</v>
      </c>
      <c r="H79" s="265">
        <f t="shared" si="33"/>
        <v>0.710239651416122</v>
      </c>
      <c r="I79" s="339"/>
      <c r="J79" s="294"/>
      <c r="K79" s="276" t="b">
        <f t="shared" si="40"/>
        <v>1</v>
      </c>
      <c r="L79" s="342"/>
      <c r="M79" s="28"/>
      <c r="N79" s="277">
        <f t="shared" si="34"/>
        <v>56.041145999999998</v>
      </c>
      <c r="O79" s="28"/>
      <c r="P79" s="263">
        <f t="shared" si="19"/>
        <v>30</v>
      </c>
      <c r="Q79" s="263">
        <f>IF(K79,SUMIFS(Clima!$C$8:$C$5034,Clima!$B$8:$B$5034,"&gt;"&amp;B79,Clima!$B$8:$B$5034,"&lt;"&amp;D79),"")</f>
        <v>310.90000000000003</v>
      </c>
      <c r="R79" s="263">
        <f>IF(K79,INDEX(Clima!$C$8:$C$5034,MATCH(B79,Clima!$B$8:$B$5034,0))+INDEX(Clima!$C$8:$C$5034,MATCH(D79,Clima!$B$8:$B$5034,0)),"")</f>
        <v>17.399999999999999</v>
      </c>
      <c r="S79" s="278">
        <f t="shared" si="20"/>
        <v>10.653333333333334</v>
      </c>
      <c r="T79" s="28"/>
      <c r="U79" s="270" t="str">
        <f t="shared" si="35"/>
        <v>H</v>
      </c>
      <c r="V79" s="263" t="str">
        <f t="shared" si="36"/>
        <v>H</v>
      </c>
      <c r="W79" s="263" t="str">
        <f t="shared" si="37"/>
        <v>H</v>
      </c>
      <c r="X79" s="257" t="str">
        <f t="shared" si="38"/>
        <v>H</v>
      </c>
      <c r="Y79" s="257" t="str">
        <f t="shared" si="39"/>
        <v>REND</v>
      </c>
      <c r="Z79" s="28"/>
      <c r="AA79" s="279" t="b">
        <f t="shared" si="41"/>
        <v>0</v>
      </c>
      <c r="AB79" s="18" t="b">
        <f t="shared" si="42"/>
        <v>0</v>
      </c>
      <c r="AC79" s="18" t="b">
        <f t="shared" si="43"/>
        <v>0</v>
      </c>
      <c r="AD79" s="18" t="b">
        <f t="shared" si="44"/>
        <v>1</v>
      </c>
      <c r="AE79" s="18" t="b">
        <f t="shared" si="45"/>
        <v>0</v>
      </c>
      <c r="AF79" s="280" t="b">
        <f t="shared" si="46"/>
        <v>0</v>
      </c>
      <c r="AG79" s="281">
        <v>67</v>
      </c>
      <c r="AH79" s="279" t="str">
        <f t="array" ref="AH79">IFERROR(SMALL(IF(AA$13:AA$89=TRUE,ROW(AA$13:AA$89)-ROW(AA$13)+1,""),$AG79),"-")</f>
        <v>-</v>
      </c>
      <c r="AI79" s="18" t="str">
        <f t="array" ref="AI79">IFERROR(SMALL(IF(AB$13:AB$89=TRUE,ROW(AB$13:AB$89)-ROW(AB$13)+1,""),$AG79),"-")</f>
        <v>-</v>
      </c>
      <c r="AJ79" s="282" t="str">
        <f t="array" ref="AJ79">IFERROR(SMALL(IF(AC$13:AC$89=TRUE,ROW(AC$13:AC$89)-ROW(AC$13)+1,""),$AG79),"-")</f>
        <v>-</v>
      </c>
      <c r="AK79" s="279" t="str">
        <f t="array" ref="AK79">IFERROR(SMALL(IF(Y$13:Y$89=$AQ$7,ROW(Y$13:Y$89)-ROW(Y$13)+1,""),$AG79),"-")</f>
        <v>-</v>
      </c>
      <c r="AL79" s="18" t="str">
        <f t="array" ref="AL79">IFERROR(SMALL(IF(AD$13:AD$89=TRUE,ROW(AD$13:AD$89)-ROW(AD$13)+1,""),$AG79),"-")</f>
        <v>-</v>
      </c>
      <c r="AM79" s="18" t="str">
        <f t="array" ref="AM79">IFERROR(SMALL(IF(AE$13:AE$89=TRUE,ROW(AE$13:AE$89)-ROW(AE$13)+1,""),$AG79),"-")</f>
        <v>-</v>
      </c>
      <c r="AN79" s="280" t="str">
        <f t="array" ref="AN79">IFERROR(SMALL(IF(AF$13:AF$89=TRUE,ROW(AF$13:AF$89)-ROW(AF$13)+1,""),$AG79),"-")</f>
        <v>-</v>
      </c>
      <c r="AO79" s="28"/>
      <c r="AP79" s="28"/>
    </row>
    <row r="80" spans="1:42" x14ac:dyDescent="0.25">
      <c r="A80" s="312" t="s">
        <v>267</v>
      </c>
      <c r="B80" s="315">
        <v>43799</v>
      </c>
      <c r="C80" s="327">
        <v>160040</v>
      </c>
      <c r="D80" s="9">
        <f t="shared" si="21"/>
        <v>43830</v>
      </c>
      <c r="E80" s="263">
        <f t="shared" si="31"/>
        <v>165909</v>
      </c>
      <c r="F80" s="264">
        <f t="shared" si="32"/>
        <v>5986.38</v>
      </c>
      <c r="G80" s="337">
        <v>4227.7700000000004</v>
      </c>
      <c r="H80" s="265">
        <f t="shared" si="33"/>
        <v>0.70623147879018711</v>
      </c>
      <c r="I80" s="339"/>
      <c r="J80" s="294"/>
      <c r="K80" s="276" t="b">
        <f t="shared" si="40"/>
        <v>1</v>
      </c>
      <c r="L80" s="342"/>
      <c r="M80" s="28"/>
      <c r="N80" s="277">
        <f t="shared" si="34"/>
        <v>77.557415080645157</v>
      </c>
      <c r="O80" s="28"/>
      <c r="P80" s="263">
        <f t="shared" si="19"/>
        <v>31</v>
      </c>
      <c r="Q80" s="263">
        <f>IF(K80,SUMIFS(Clima!$C$8:$C$5034,Clima!$B$8:$B$5034,"&gt;"&amp;B80,Clima!$B$8:$B$5034,"&lt;"&amp;D80),"")</f>
        <v>189.79999999999998</v>
      </c>
      <c r="R80" s="263">
        <f>IF(K80,INDEX(Clima!$C$8:$C$5034,MATCH(B80,Clima!$B$8:$B$5034,0))+INDEX(Clima!$C$8:$C$5034,MATCH(D80,Clima!$B$8:$B$5034,0)),"")</f>
        <v>9.3000000000000007</v>
      </c>
      <c r="S80" s="278">
        <f t="shared" si="20"/>
        <v>6.2725806451612902</v>
      </c>
      <c r="T80" s="28"/>
      <c r="U80" s="270" t="str">
        <f t="shared" si="35"/>
        <v>H</v>
      </c>
      <c r="V80" s="263" t="str">
        <f t="shared" si="36"/>
        <v>H</v>
      </c>
      <c r="W80" s="263" t="str">
        <f t="shared" si="37"/>
        <v>H</v>
      </c>
      <c r="X80" s="257" t="str">
        <f t="shared" si="38"/>
        <v>H</v>
      </c>
      <c r="Y80" s="257" t="str">
        <f t="shared" si="39"/>
        <v>REND</v>
      </c>
      <c r="Z80" s="28"/>
      <c r="AA80" s="279" t="b">
        <f t="shared" si="41"/>
        <v>0</v>
      </c>
      <c r="AB80" s="18" t="b">
        <f t="shared" si="42"/>
        <v>0</v>
      </c>
      <c r="AC80" s="18" t="b">
        <f t="shared" si="43"/>
        <v>0</v>
      </c>
      <c r="AD80" s="18" t="b">
        <f t="shared" si="44"/>
        <v>1</v>
      </c>
      <c r="AE80" s="18" t="b">
        <f t="shared" si="45"/>
        <v>0</v>
      </c>
      <c r="AF80" s="280" t="b">
        <f t="shared" si="46"/>
        <v>0</v>
      </c>
      <c r="AG80" s="281">
        <v>68</v>
      </c>
      <c r="AH80" s="279" t="str">
        <f t="array" ref="AH80">IFERROR(SMALL(IF(AA$13:AA$89=TRUE,ROW(AA$13:AA$89)-ROW(AA$13)+1,""),$AG80),"-")</f>
        <v>-</v>
      </c>
      <c r="AI80" s="18" t="str">
        <f t="array" ref="AI80">IFERROR(SMALL(IF(AB$13:AB$89=TRUE,ROW(AB$13:AB$89)-ROW(AB$13)+1,""),$AG80),"-")</f>
        <v>-</v>
      </c>
      <c r="AJ80" s="282" t="str">
        <f t="array" ref="AJ80">IFERROR(SMALL(IF(AC$13:AC$89=TRUE,ROW(AC$13:AC$89)-ROW(AC$13)+1,""),$AG80),"-")</f>
        <v>-</v>
      </c>
      <c r="AK80" s="279" t="str">
        <f t="array" ref="AK80">IFERROR(SMALL(IF(Y$13:Y$89=$AQ$7,ROW(Y$13:Y$89)-ROW(Y$13)+1,""),$AG80),"-")</f>
        <v>-</v>
      </c>
      <c r="AL80" s="18" t="str">
        <f t="array" ref="AL80">IFERROR(SMALL(IF(AD$13:AD$89=TRUE,ROW(AD$13:AD$89)-ROW(AD$13)+1,""),$AG80),"-")</f>
        <v>-</v>
      </c>
      <c r="AM80" s="18" t="str">
        <f t="array" ref="AM80">IFERROR(SMALL(IF(AE$13:AE$89=TRUE,ROW(AE$13:AE$89)-ROW(AE$13)+1,""),$AG80),"-")</f>
        <v>-</v>
      </c>
      <c r="AN80" s="280" t="str">
        <f t="array" ref="AN80">IFERROR(SMALL(IF(AF$13:AF$89=TRUE,ROW(AF$13:AF$89)-ROW(AF$13)+1,""),$AG80),"-")</f>
        <v>-</v>
      </c>
      <c r="AO80" s="28"/>
      <c r="AP80" s="28"/>
    </row>
    <row r="81" spans="1:42" x14ac:dyDescent="0.25">
      <c r="A81" s="312" t="s">
        <v>268</v>
      </c>
      <c r="B81" s="313">
        <v>43830</v>
      </c>
      <c r="C81" s="327">
        <v>165909</v>
      </c>
      <c r="D81" s="9">
        <f t="shared" si="21"/>
        <v>43951</v>
      </c>
      <c r="E81" s="263">
        <f t="shared" si="31"/>
        <v>175350</v>
      </c>
      <c r="F81" s="264">
        <f t="shared" si="32"/>
        <v>9629.82</v>
      </c>
      <c r="G81" s="337">
        <v>6820</v>
      </c>
      <c r="H81" s="265">
        <f t="shared" si="33"/>
        <v>0.70821676833004155</v>
      </c>
      <c r="I81" s="339"/>
      <c r="J81" s="294"/>
      <c r="K81" s="276" t="b">
        <f t="shared" si="40"/>
        <v>1</v>
      </c>
      <c r="L81" s="342"/>
      <c r="M81" s="28"/>
      <c r="N81" s="277">
        <f t="shared" si="34"/>
        <v>31.963441797520655</v>
      </c>
      <c r="O81" s="28"/>
      <c r="P81" s="263">
        <f t="shared" ref="P81:P89" si="47">IF(K81,D81-B81,"")</f>
        <v>121</v>
      </c>
      <c r="Q81" s="263">
        <f>IF(K81,SUMIFS(Clima!$C$8:$C$5034,Clima!$B$8:$B$5034,"&gt;"&amp;B81,Clima!$B$8:$B$5034,"&lt;"&amp;D81),"")</f>
        <v>1039.3999999999996</v>
      </c>
      <c r="R81" s="263">
        <f>IF(K81,INDEX(Clima!$C$8:$C$5034,MATCH(B81,Clima!$B$8:$B$5034,0))+INDEX(Clima!$C$8:$C$5034,MATCH(D81,Clima!$B$8:$B$5034,0)),"")</f>
        <v>16.8</v>
      </c>
      <c r="S81" s="278">
        <f t="shared" ref="S81:S89" si="48">+IF(K81,(Q81+R81/2)/P81,"")</f>
        <v>8.6595041322314028</v>
      </c>
      <c r="T81" s="28"/>
      <c r="U81" s="270" t="str">
        <f t="shared" si="35"/>
        <v>H</v>
      </c>
      <c r="V81" s="263" t="str">
        <f t="shared" si="36"/>
        <v>NH</v>
      </c>
      <c r="W81" s="263" t="str">
        <f t="shared" si="37"/>
        <v>HNH</v>
      </c>
      <c r="X81" s="257" t="str">
        <f t="shared" si="38"/>
        <v>HNH</v>
      </c>
      <c r="Y81" s="257" t="str">
        <f t="shared" si="39"/>
        <v>REND</v>
      </c>
      <c r="Z81" s="28"/>
      <c r="AA81" s="279" t="b">
        <f t="shared" si="41"/>
        <v>0</v>
      </c>
      <c r="AB81" s="18" t="b">
        <f t="shared" si="42"/>
        <v>0</v>
      </c>
      <c r="AC81" s="18" t="b">
        <f t="shared" si="43"/>
        <v>0</v>
      </c>
      <c r="AD81" s="18" t="b">
        <f t="shared" si="44"/>
        <v>0</v>
      </c>
      <c r="AE81" s="18" t="b">
        <f t="shared" si="45"/>
        <v>0</v>
      </c>
      <c r="AF81" s="280" t="b">
        <f t="shared" si="46"/>
        <v>1</v>
      </c>
      <c r="AG81" s="281">
        <v>69</v>
      </c>
      <c r="AH81" s="279" t="str">
        <f t="array" ref="AH81">IFERROR(SMALL(IF(AA$13:AA$89=TRUE,ROW(AA$13:AA$89)-ROW(AA$13)+1,""),$AG81),"-")</f>
        <v>-</v>
      </c>
      <c r="AI81" s="18" t="str">
        <f t="array" ref="AI81">IFERROR(SMALL(IF(AB$13:AB$89=TRUE,ROW(AB$13:AB$89)-ROW(AB$13)+1,""),$AG81),"-")</f>
        <v>-</v>
      </c>
      <c r="AJ81" s="282" t="str">
        <f t="array" ref="AJ81">IFERROR(SMALL(IF(AC$13:AC$89=TRUE,ROW(AC$13:AC$89)-ROW(AC$13)+1,""),$AG81),"-")</f>
        <v>-</v>
      </c>
      <c r="AK81" s="279" t="str">
        <f t="array" ref="AK81">IFERROR(SMALL(IF(Y$13:Y$89=$AQ$7,ROW(Y$13:Y$89)-ROW(Y$13)+1,""),$AG81),"-")</f>
        <v>-</v>
      </c>
      <c r="AL81" s="18" t="str">
        <f t="array" ref="AL81">IFERROR(SMALL(IF(AD$13:AD$89=TRUE,ROW(AD$13:AD$89)-ROW(AD$13)+1,""),$AG81),"-")</f>
        <v>-</v>
      </c>
      <c r="AM81" s="18" t="str">
        <f t="array" ref="AM81">IFERROR(SMALL(IF(AE$13:AE$89=TRUE,ROW(AE$13:AE$89)-ROW(AE$13)+1,""),$AG81),"-")</f>
        <v>-</v>
      </c>
      <c r="AN81" s="280" t="str">
        <f t="array" ref="AN81">IFERROR(SMALL(IF(AF$13:AF$89=TRUE,ROW(AF$13:AF$89)-ROW(AF$13)+1,""),$AG81),"-")</f>
        <v>-</v>
      </c>
      <c r="AO81" s="28"/>
      <c r="AP81" s="28"/>
    </row>
    <row r="82" spans="1:42" x14ac:dyDescent="0.25">
      <c r="A82" s="312" t="s">
        <v>261</v>
      </c>
      <c r="B82" s="315">
        <v>43951</v>
      </c>
      <c r="C82" s="327">
        <v>175350</v>
      </c>
      <c r="D82" s="9">
        <f t="shared" si="21"/>
        <v>43982</v>
      </c>
      <c r="E82" s="263">
        <f t="shared" si="31"/>
        <v>176729</v>
      </c>
      <c r="F82" s="264">
        <f t="shared" si="32"/>
        <v>1406.58</v>
      </c>
      <c r="G82" s="337">
        <v>1010.84</v>
      </c>
      <c r="H82" s="265">
        <f t="shared" si="33"/>
        <v>0.71865091214150645</v>
      </c>
      <c r="I82" s="339"/>
      <c r="J82" s="294"/>
      <c r="K82" s="276" t="b">
        <f t="shared" si="40"/>
        <v>1</v>
      </c>
      <c r="L82" s="342"/>
      <c r="M82" s="28"/>
      <c r="N82" s="277">
        <f t="shared" si="34"/>
        <v>18.223151370967738</v>
      </c>
      <c r="O82" s="28"/>
      <c r="P82" s="263">
        <f t="shared" si="47"/>
        <v>31</v>
      </c>
      <c r="Q82" s="263">
        <f>IF(K82,SUMIFS(Clima!$C$8:$C$5034,Clima!$B$8:$B$5034,"&gt;"&amp;B82,Clima!$B$8:$B$5034,"&lt;"&amp;D82),"")</f>
        <v>540.19999999999993</v>
      </c>
      <c r="R82" s="263">
        <f>IF(K82,INDEX(Clima!$C$8:$C$5034,MATCH(B82,Clima!$B$8:$B$5034,0))+INDEX(Clima!$C$8:$C$5034,MATCH(D82,Clima!$B$8:$B$5034,0)),"")</f>
        <v>33.4</v>
      </c>
      <c r="S82" s="278">
        <f t="shared" si="48"/>
        <v>17.964516129032258</v>
      </c>
      <c r="T82" s="28"/>
      <c r="U82" s="270" t="str">
        <f t="shared" si="35"/>
        <v>NH</v>
      </c>
      <c r="V82" s="263" t="str">
        <f t="shared" si="36"/>
        <v>NH</v>
      </c>
      <c r="W82" s="263" t="str">
        <f t="shared" si="37"/>
        <v>NH</v>
      </c>
      <c r="X82" s="257" t="str">
        <f t="shared" si="38"/>
        <v>NH</v>
      </c>
      <c r="Y82" s="257" t="str">
        <f t="shared" si="39"/>
        <v>REND</v>
      </c>
      <c r="Z82" s="28"/>
      <c r="AA82" s="279" t="b">
        <f t="shared" si="41"/>
        <v>0</v>
      </c>
      <c r="AB82" s="18" t="b">
        <f t="shared" si="42"/>
        <v>0</v>
      </c>
      <c r="AC82" s="18" t="b">
        <f t="shared" si="43"/>
        <v>0</v>
      </c>
      <c r="AD82" s="18" t="b">
        <f t="shared" si="44"/>
        <v>0</v>
      </c>
      <c r="AE82" s="18" t="b">
        <f t="shared" si="45"/>
        <v>1</v>
      </c>
      <c r="AF82" s="280" t="b">
        <f t="shared" si="46"/>
        <v>0</v>
      </c>
      <c r="AG82" s="281">
        <v>70</v>
      </c>
      <c r="AH82" s="279" t="str">
        <f t="array" ref="AH82">IFERROR(SMALL(IF(AA$13:AA$89=TRUE,ROW(AA$13:AA$89)-ROW(AA$13)+1,""),$AG82),"-")</f>
        <v>-</v>
      </c>
      <c r="AI82" s="18" t="str">
        <f t="array" ref="AI82">IFERROR(SMALL(IF(AB$13:AB$89=TRUE,ROW(AB$13:AB$89)-ROW(AB$13)+1,""),$AG82),"-")</f>
        <v>-</v>
      </c>
      <c r="AJ82" s="282" t="str">
        <f t="array" ref="AJ82">IFERROR(SMALL(IF(AC$13:AC$89=TRUE,ROW(AC$13:AC$89)-ROW(AC$13)+1,""),$AG82),"-")</f>
        <v>-</v>
      </c>
      <c r="AK82" s="279" t="str">
        <f t="array" ref="AK82">IFERROR(SMALL(IF(Y$13:Y$89=$AQ$7,ROW(Y$13:Y$89)-ROW(Y$13)+1,""),$AG82),"-")</f>
        <v>-</v>
      </c>
      <c r="AL82" s="18" t="str">
        <f t="array" ref="AL82">IFERROR(SMALL(IF(AD$13:AD$89=TRUE,ROW(AD$13:AD$89)-ROW(AD$13)+1,""),$AG82),"-")</f>
        <v>-</v>
      </c>
      <c r="AM82" s="18" t="str">
        <f t="array" ref="AM82">IFERROR(SMALL(IF(AE$13:AE$89=TRUE,ROW(AE$13:AE$89)-ROW(AE$13)+1,""),$AG82),"-")</f>
        <v>-</v>
      </c>
      <c r="AN82" s="280" t="str">
        <f t="array" ref="AN82">IFERROR(SMALL(IF(AF$13:AF$89=TRUE,ROW(AF$13:AF$89)-ROW(AF$13)+1,""),$AG82),"-")</f>
        <v>-</v>
      </c>
      <c r="AO82" s="28"/>
      <c r="AP82" s="28"/>
    </row>
    <row r="83" spans="1:42" x14ac:dyDescent="0.25">
      <c r="A83" s="312" t="s">
        <v>262</v>
      </c>
      <c r="B83" s="313">
        <v>43982</v>
      </c>
      <c r="C83" s="327">
        <v>176729</v>
      </c>
      <c r="D83" s="9" t="str">
        <f t="shared" ref="D83:D89" si="49">+IF(K83,B84,"")</f>
        <v/>
      </c>
      <c r="E83" s="263" t="str">
        <f t="shared" ref="E83:E89" si="50">+IF(K83,C84,"")</f>
        <v/>
      </c>
      <c r="F83" s="264" t="str">
        <f t="shared" ref="F83:F89" si="51">IF(K83,(E83-C83+L83)*$C$4,"")</f>
        <v/>
      </c>
      <c r="G83" s="337"/>
      <c r="H83" s="265" t="str">
        <f t="shared" ref="H83:H89" si="52">+IFERROR(G83/F83,"")</f>
        <v/>
      </c>
      <c r="I83" s="339"/>
      <c r="J83" s="28"/>
      <c r="K83" s="276" t="b">
        <f t="shared" si="40"/>
        <v>0</v>
      </c>
      <c r="L83" s="342"/>
      <c r="M83" s="28"/>
      <c r="N83" s="277" t="str">
        <f t="shared" si="34"/>
        <v/>
      </c>
      <c r="O83" s="28"/>
      <c r="P83" s="263" t="str">
        <f t="shared" si="47"/>
        <v/>
      </c>
      <c r="Q83" s="263" t="str">
        <f>IF(K83,SUMIFS(Clima!$C$8:$C$5034,Clima!$B$8:$B$5034,"&gt;"&amp;B83,Clima!$B$8:$B$5034,"&lt;"&amp;D83),"")</f>
        <v/>
      </c>
      <c r="R83" s="263" t="str">
        <f>IF(K83,INDEX(Clima!$C$8:$C$5034,MATCH(B83,Clima!$B$8:$B$5034,0))+INDEX(Clima!$C$8:$C$5034,MATCH(D83,Clima!$B$8:$B$5034,0)),"")</f>
        <v/>
      </c>
      <c r="S83" s="278" t="str">
        <f t="shared" si="48"/>
        <v/>
      </c>
      <c r="T83" s="28"/>
      <c r="U83" s="270" t="str">
        <f t="shared" si="35"/>
        <v/>
      </c>
      <c r="V83" s="263" t="str">
        <f t="shared" si="36"/>
        <v/>
      </c>
      <c r="W83" s="263" t="str">
        <f t="shared" si="37"/>
        <v/>
      </c>
      <c r="X83" s="257" t="str">
        <f t="shared" si="38"/>
        <v/>
      </c>
      <c r="Y83" s="257" t="str">
        <f t="shared" si="39"/>
        <v/>
      </c>
      <c r="Z83" s="28"/>
      <c r="AA83" s="279" t="b">
        <f t="shared" si="41"/>
        <v>0</v>
      </c>
      <c r="AB83" s="18" t="b">
        <f t="shared" si="42"/>
        <v>0</v>
      </c>
      <c r="AC83" s="18" t="b">
        <f t="shared" si="43"/>
        <v>0</v>
      </c>
      <c r="AD83" s="18" t="b">
        <f t="shared" si="44"/>
        <v>0</v>
      </c>
      <c r="AE83" s="18" t="b">
        <f t="shared" si="45"/>
        <v>0</v>
      </c>
      <c r="AF83" s="280" t="b">
        <f t="shared" si="46"/>
        <v>0</v>
      </c>
      <c r="AG83" s="281">
        <v>71</v>
      </c>
      <c r="AH83" s="279" t="str">
        <f t="array" ref="AH83">IFERROR(SMALL(IF(AA$13:AA$89=TRUE,ROW(AA$13:AA$89)-ROW(AA$13)+1,""),$AG83),"-")</f>
        <v>-</v>
      </c>
      <c r="AI83" s="18" t="str">
        <f t="array" ref="AI83">IFERROR(SMALL(IF(AB$13:AB$89=TRUE,ROW(AB$13:AB$89)-ROW(AB$13)+1,""),$AG83),"-")</f>
        <v>-</v>
      </c>
      <c r="AJ83" s="282" t="str">
        <f t="array" ref="AJ83">IFERROR(SMALL(IF(AC$13:AC$89=TRUE,ROW(AC$13:AC$89)-ROW(AC$13)+1,""),$AG83),"-")</f>
        <v>-</v>
      </c>
      <c r="AK83" s="279" t="str">
        <f t="array" ref="AK83">IFERROR(SMALL(IF(Y$13:Y$89=$AQ$7,ROW(Y$13:Y$89)-ROW(Y$13)+1,""),$AG83),"-")</f>
        <v>-</v>
      </c>
      <c r="AL83" s="18" t="str">
        <f t="array" ref="AL83">IFERROR(SMALL(IF(AD$13:AD$89=TRUE,ROW(AD$13:AD$89)-ROW(AD$13)+1,""),$AG83),"-")</f>
        <v>-</v>
      </c>
      <c r="AM83" s="18" t="str">
        <f t="array" ref="AM83">IFERROR(SMALL(IF(AE$13:AE$89=TRUE,ROW(AE$13:AE$89)-ROW(AE$13)+1,""),$AG83),"-")</f>
        <v>-</v>
      </c>
      <c r="AN83" s="280" t="str">
        <f t="array" ref="AN83">IFERROR(SMALL(IF(AF$13:AF$89=TRUE,ROW(AF$13:AF$89)-ROW(AF$13)+1,""),$AG83),"-")</f>
        <v>-</v>
      </c>
      <c r="AO83" s="28"/>
      <c r="AP83" s="28"/>
    </row>
    <row r="84" spans="1:42" x14ac:dyDescent="0.25">
      <c r="A84" s="312" t="s">
        <v>263</v>
      </c>
      <c r="B84" s="313">
        <v>44012</v>
      </c>
      <c r="C84" s="327"/>
      <c r="D84" s="9" t="str">
        <f t="shared" si="49"/>
        <v/>
      </c>
      <c r="E84" s="263" t="str">
        <f t="shared" si="50"/>
        <v/>
      </c>
      <c r="F84" s="264" t="str">
        <f t="shared" si="51"/>
        <v/>
      </c>
      <c r="G84" s="337"/>
      <c r="H84" s="265" t="str">
        <f t="shared" si="52"/>
        <v/>
      </c>
      <c r="I84" s="339"/>
      <c r="J84" s="28"/>
      <c r="K84" s="276" t="b">
        <f t="shared" si="40"/>
        <v>0</v>
      </c>
      <c r="L84" s="342"/>
      <c r="M84" s="28"/>
      <c r="N84" s="277" t="str">
        <f t="shared" si="34"/>
        <v/>
      </c>
      <c r="O84" s="28"/>
      <c r="P84" s="263" t="str">
        <f t="shared" si="47"/>
        <v/>
      </c>
      <c r="Q84" s="263" t="str">
        <f>IF(K84,SUMIFS(Clima!$C$8:$C$5034,Clima!$B$8:$B$5034,"&gt;"&amp;B84,Clima!$B$8:$B$5034,"&lt;"&amp;D84),"")</f>
        <v/>
      </c>
      <c r="R84" s="263" t="str">
        <f>IF(K84,INDEX(Clima!$C$8:$C$5034,MATCH(B84,Clima!$B$8:$B$5034,0))+INDEX(Clima!$C$8:$C$5034,MATCH(D84,Clima!$B$8:$B$5034,0)),"")</f>
        <v/>
      </c>
      <c r="S84" s="278" t="str">
        <f t="shared" si="48"/>
        <v/>
      </c>
      <c r="T84" s="28"/>
      <c r="U84" s="270" t="str">
        <f t="shared" si="35"/>
        <v/>
      </c>
      <c r="V84" s="263" t="str">
        <f t="shared" si="36"/>
        <v/>
      </c>
      <c r="W84" s="263" t="str">
        <f t="shared" si="37"/>
        <v/>
      </c>
      <c r="X84" s="257" t="str">
        <f t="shared" si="38"/>
        <v/>
      </c>
      <c r="Y84" s="257" t="str">
        <f t="shared" si="39"/>
        <v/>
      </c>
      <c r="Z84" s="28"/>
      <c r="AA84" s="279" t="b">
        <f t="shared" si="41"/>
        <v>0</v>
      </c>
      <c r="AB84" s="18" t="b">
        <f t="shared" si="42"/>
        <v>0</v>
      </c>
      <c r="AC84" s="18" t="b">
        <f t="shared" si="43"/>
        <v>0</v>
      </c>
      <c r="AD84" s="18" t="b">
        <f t="shared" si="44"/>
        <v>0</v>
      </c>
      <c r="AE84" s="18" t="b">
        <f t="shared" si="45"/>
        <v>0</v>
      </c>
      <c r="AF84" s="280" t="b">
        <f t="shared" si="46"/>
        <v>0</v>
      </c>
      <c r="AG84" s="281">
        <v>72</v>
      </c>
      <c r="AH84" s="279" t="str">
        <f t="array" ref="AH84">IFERROR(SMALL(IF(AA$13:AA$89=TRUE,ROW(AA$13:AA$89)-ROW(AA$13)+1,""),$AG84),"-")</f>
        <v>-</v>
      </c>
      <c r="AI84" s="18" t="str">
        <f t="array" ref="AI84">IFERROR(SMALL(IF(AB$13:AB$89=TRUE,ROW(AB$13:AB$89)-ROW(AB$13)+1,""),$AG84),"-")</f>
        <v>-</v>
      </c>
      <c r="AJ84" s="282" t="str">
        <f t="array" ref="AJ84">IFERROR(SMALL(IF(AC$13:AC$89=TRUE,ROW(AC$13:AC$89)-ROW(AC$13)+1,""),$AG84),"-")</f>
        <v>-</v>
      </c>
      <c r="AK84" s="279" t="str">
        <f t="array" ref="AK84">IFERROR(SMALL(IF(Y$13:Y$89=$AQ$7,ROW(Y$13:Y$89)-ROW(Y$13)+1,""),$AG84),"-")</f>
        <v>-</v>
      </c>
      <c r="AL84" s="18" t="str">
        <f t="array" ref="AL84">IFERROR(SMALL(IF(AD$13:AD$89=TRUE,ROW(AD$13:AD$89)-ROW(AD$13)+1,""),$AG84),"-")</f>
        <v>-</v>
      </c>
      <c r="AM84" s="18" t="str">
        <f t="array" ref="AM84">IFERROR(SMALL(IF(AE$13:AE$89=TRUE,ROW(AE$13:AE$89)-ROW(AE$13)+1,""),$AG84),"-")</f>
        <v>-</v>
      </c>
      <c r="AN84" s="280" t="str">
        <f t="array" ref="AN84">IFERROR(SMALL(IF(AF$13:AF$89=TRUE,ROW(AF$13:AF$89)-ROW(AF$13)+1,""),$AG84),"-")</f>
        <v>-</v>
      </c>
      <c r="AO84" s="28"/>
      <c r="AP84" s="28"/>
    </row>
    <row r="85" spans="1:42" x14ac:dyDescent="0.25">
      <c r="A85" s="312"/>
      <c r="B85" s="313"/>
      <c r="C85" s="327"/>
      <c r="D85" s="9" t="str">
        <f t="shared" si="49"/>
        <v/>
      </c>
      <c r="E85" s="263" t="str">
        <f t="shared" si="50"/>
        <v/>
      </c>
      <c r="F85" s="264" t="str">
        <f t="shared" si="51"/>
        <v/>
      </c>
      <c r="G85" s="337"/>
      <c r="H85" s="265" t="str">
        <f t="shared" si="52"/>
        <v/>
      </c>
      <c r="I85" s="339"/>
      <c r="J85" s="28"/>
      <c r="K85" s="276" t="b">
        <f t="shared" si="40"/>
        <v>0</v>
      </c>
      <c r="L85" s="342"/>
      <c r="M85" s="28"/>
      <c r="N85" s="277" t="str">
        <f t="shared" si="34"/>
        <v/>
      </c>
      <c r="O85" s="28"/>
      <c r="P85" s="263" t="str">
        <f t="shared" si="47"/>
        <v/>
      </c>
      <c r="Q85" s="263" t="str">
        <f>IF(K85,SUMIFS(Clima!$C$8:$C$5034,Clima!$B$8:$B$5034,"&gt;"&amp;B85,Clima!$B$8:$B$5034,"&lt;"&amp;D85),"")</f>
        <v/>
      </c>
      <c r="R85" s="263" t="str">
        <f>IF(K85,INDEX(Clima!$C$8:$C$5034,MATCH(B85,Clima!$B$8:$B$5034,0))+INDEX(Clima!$C$8:$C$5034,MATCH(D85,Clima!$B$8:$B$5034,0)),"")</f>
        <v/>
      </c>
      <c r="S85" s="278" t="str">
        <f t="shared" si="48"/>
        <v/>
      </c>
      <c r="T85" s="28"/>
      <c r="U85" s="270" t="str">
        <f t="shared" si="35"/>
        <v/>
      </c>
      <c r="V85" s="263" t="str">
        <f t="shared" si="36"/>
        <v/>
      </c>
      <c r="W85" s="263" t="str">
        <f t="shared" si="37"/>
        <v/>
      </c>
      <c r="X85" s="257" t="str">
        <f t="shared" si="38"/>
        <v/>
      </c>
      <c r="Y85" s="257" t="str">
        <f t="shared" si="39"/>
        <v/>
      </c>
      <c r="Z85" s="28"/>
      <c r="AA85" s="279" t="b">
        <f t="shared" si="41"/>
        <v>0</v>
      </c>
      <c r="AB85" s="18" t="b">
        <f t="shared" si="42"/>
        <v>0</v>
      </c>
      <c r="AC85" s="18" t="b">
        <f t="shared" si="43"/>
        <v>0</v>
      </c>
      <c r="AD85" s="18" t="b">
        <f t="shared" si="44"/>
        <v>0</v>
      </c>
      <c r="AE85" s="18" t="b">
        <f t="shared" si="45"/>
        <v>0</v>
      </c>
      <c r="AF85" s="280" t="b">
        <f t="shared" si="46"/>
        <v>0</v>
      </c>
      <c r="AG85" s="281">
        <v>73</v>
      </c>
      <c r="AH85" s="279" t="str">
        <f t="array" ref="AH85">IFERROR(SMALL(IF(AA$13:AA$89=TRUE,ROW(AA$13:AA$89)-ROW(AA$13)+1,""),$AG85),"-")</f>
        <v>-</v>
      </c>
      <c r="AI85" s="18" t="str">
        <f t="array" ref="AI85">IFERROR(SMALL(IF(AB$13:AB$89=TRUE,ROW(AB$13:AB$89)-ROW(AB$13)+1,""),$AG85),"-")</f>
        <v>-</v>
      </c>
      <c r="AJ85" s="282" t="str">
        <f t="array" ref="AJ85">IFERROR(SMALL(IF(AC$13:AC$89=TRUE,ROW(AC$13:AC$89)-ROW(AC$13)+1,""),$AG85),"-")</f>
        <v>-</v>
      </c>
      <c r="AK85" s="279" t="str">
        <f t="array" ref="AK85">IFERROR(SMALL(IF(Y$13:Y$89=$AQ$7,ROW(Y$13:Y$89)-ROW(Y$13)+1,""),$AG85),"-")</f>
        <v>-</v>
      </c>
      <c r="AL85" s="18" t="str">
        <f t="array" ref="AL85">IFERROR(SMALL(IF(AD$13:AD$89=TRUE,ROW(AD$13:AD$89)-ROW(AD$13)+1,""),$AG85),"-")</f>
        <v>-</v>
      </c>
      <c r="AM85" s="18" t="str">
        <f t="array" ref="AM85">IFERROR(SMALL(IF(AE$13:AE$89=TRUE,ROW(AE$13:AE$89)-ROW(AE$13)+1,""),$AG85),"-")</f>
        <v>-</v>
      </c>
      <c r="AN85" s="280" t="str">
        <f t="array" ref="AN85">IFERROR(SMALL(IF(AF$13:AF$89=TRUE,ROW(AF$13:AF$89)-ROW(AF$13)+1,""),$AG85),"-")</f>
        <v>-</v>
      </c>
      <c r="AO85" s="28"/>
      <c r="AP85" s="28"/>
    </row>
    <row r="86" spans="1:42" x14ac:dyDescent="0.25">
      <c r="A86" s="312"/>
      <c r="B86" s="313"/>
      <c r="C86" s="327"/>
      <c r="D86" s="9" t="str">
        <f t="shared" si="49"/>
        <v/>
      </c>
      <c r="E86" s="263" t="str">
        <f t="shared" si="50"/>
        <v/>
      </c>
      <c r="F86" s="264" t="str">
        <f t="shared" si="51"/>
        <v/>
      </c>
      <c r="G86" s="337"/>
      <c r="H86" s="265" t="str">
        <f t="shared" si="52"/>
        <v/>
      </c>
      <c r="I86" s="339"/>
      <c r="J86" s="28"/>
      <c r="K86" s="276" t="b">
        <f t="shared" si="40"/>
        <v>0</v>
      </c>
      <c r="L86" s="342"/>
      <c r="M86" s="28"/>
      <c r="N86" s="277" t="str">
        <f t="shared" si="34"/>
        <v/>
      </c>
      <c r="O86" s="28"/>
      <c r="P86" s="263" t="str">
        <f t="shared" si="47"/>
        <v/>
      </c>
      <c r="Q86" s="263" t="str">
        <f>IF(K86,SUMIFS(Clima!$C$8:$C$5034,Clima!$B$8:$B$5034,"&gt;"&amp;B86,Clima!$B$8:$B$5034,"&lt;"&amp;D86),"")</f>
        <v/>
      </c>
      <c r="R86" s="263" t="str">
        <f>IF(K86,INDEX(Clima!$C$8:$C$5034,MATCH(B86,Clima!$B$8:$B$5034,0))+INDEX(Clima!$C$8:$C$5034,MATCH(D86,Clima!$B$8:$B$5034,0)),"")</f>
        <v/>
      </c>
      <c r="S86" s="278" t="str">
        <f t="shared" si="48"/>
        <v/>
      </c>
      <c r="T86" s="28"/>
      <c r="U86" s="270" t="str">
        <f t="shared" si="35"/>
        <v/>
      </c>
      <c r="V86" s="263" t="str">
        <f t="shared" si="36"/>
        <v/>
      </c>
      <c r="W86" s="263" t="str">
        <f t="shared" si="37"/>
        <v/>
      </c>
      <c r="X86" s="257" t="str">
        <f t="shared" si="38"/>
        <v/>
      </c>
      <c r="Y86" s="257" t="str">
        <f t="shared" si="39"/>
        <v/>
      </c>
      <c r="Z86" s="28"/>
      <c r="AA86" s="279" t="b">
        <f t="shared" si="41"/>
        <v>0</v>
      </c>
      <c r="AB86" s="18" t="b">
        <f t="shared" si="42"/>
        <v>0</v>
      </c>
      <c r="AC86" s="18" t="b">
        <f t="shared" si="43"/>
        <v>0</v>
      </c>
      <c r="AD86" s="18" t="b">
        <f t="shared" si="44"/>
        <v>0</v>
      </c>
      <c r="AE86" s="18" t="b">
        <f t="shared" si="45"/>
        <v>0</v>
      </c>
      <c r="AF86" s="280" t="b">
        <f t="shared" si="46"/>
        <v>0</v>
      </c>
      <c r="AG86" s="281">
        <v>74</v>
      </c>
      <c r="AH86" s="279" t="str">
        <f t="array" ref="AH86">IFERROR(SMALL(IF(AA$13:AA$89=TRUE,ROW(AA$13:AA$89)-ROW(AA$13)+1,""),$AG86),"-")</f>
        <v>-</v>
      </c>
      <c r="AI86" s="18" t="str">
        <f t="array" ref="AI86">IFERROR(SMALL(IF(AB$13:AB$89=TRUE,ROW(AB$13:AB$89)-ROW(AB$13)+1,""),$AG86),"-")</f>
        <v>-</v>
      </c>
      <c r="AJ86" s="282" t="str">
        <f t="array" ref="AJ86">IFERROR(SMALL(IF(AC$13:AC$89=TRUE,ROW(AC$13:AC$89)-ROW(AC$13)+1,""),$AG86),"-")</f>
        <v>-</v>
      </c>
      <c r="AK86" s="279" t="str">
        <f t="array" ref="AK86">IFERROR(SMALL(IF(Y$13:Y$89=$AQ$7,ROW(Y$13:Y$89)-ROW(Y$13)+1,""),$AG86),"-")</f>
        <v>-</v>
      </c>
      <c r="AL86" s="18" t="str">
        <f t="array" ref="AL86">IFERROR(SMALL(IF(AD$13:AD$89=TRUE,ROW(AD$13:AD$89)-ROW(AD$13)+1,""),$AG86),"-")</f>
        <v>-</v>
      </c>
      <c r="AM86" s="18" t="str">
        <f t="array" ref="AM86">IFERROR(SMALL(IF(AE$13:AE$89=TRUE,ROW(AE$13:AE$89)-ROW(AE$13)+1,""),$AG86),"-")</f>
        <v>-</v>
      </c>
      <c r="AN86" s="280" t="str">
        <f t="array" ref="AN86">IFERROR(SMALL(IF(AF$13:AF$89=TRUE,ROW(AF$13:AF$89)-ROW(AF$13)+1,""),$AG86),"-")</f>
        <v>-</v>
      </c>
      <c r="AO86" s="28"/>
      <c r="AP86" s="28"/>
    </row>
    <row r="87" spans="1:42" x14ac:dyDescent="0.25">
      <c r="A87" s="312"/>
      <c r="B87" s="313"/>
      <c r="C87" s="327"/>
      <c r="D87" s="9" t="str">
        <f t="shared" si="49"/>
        <v/>
      </c>
      <c r="E87" s="263" t="str">
        <f t="shared" si="50"/>
        <v/>
      </c>
      <c r="F87" s="264" t="str">
        <f t="shared" si="51"/>
        <v/>
      </c>
      <c r="G87" s="337"/>
      <c r="H87" s="265" t="str">
        <f t="shared" si="52"/>
        <v/>
      </c>
      <c r="I87" s="339"/>
      <c r="J87" s="28"/>
      <c r="K87" s="276" t="b">
        <f t="shared" si="40"/>
        <v>0</v>
      </c>
      <c r="L87" s="342"/>
      <c r="M87" s="28"/>
      <c r="N87" s="277" t="str">
        <f t="shared" si="34"/>
        <v/>
      </c>
      <c r="O87" s="28"/>
      <c r="P87" s="263" t="str">
        <f t="shared" si="47"/>
        <v/>
      </c>
      <c r="Q87" s="263" t="str">
        <f>IF(K87,SUMIFS(Clima!$C$8:$C$5034,Clima!$B$8:$B$5034,"&gt;"&amp;B87,Clima!$B$8:$B$5034,"&lt;"&amp;D87),"")</f>
        <v/>
      </c>
      <c r="R87" s="263" t="str">
        <f>IF(K87,INDEX(Clima!$C$8:$C$5034,MATCH(B87,Clima!$B$8:$B$5034,0))+INDEX(Clima!$C$8:$C$5034,MATCH(D87,Clima!$B$8:$B$5034,0)),"")</f>
        <v/>
      </c>
      <c r="S87" s="278" t="str">
        <f t="shared" si="48"/>
        <v/>
      </c>
      <c r="T87" s="28"/>
      <c r="U87" s="270" t="str">
        <f t="shared" si="35"/>
        <v/>
      </c>
      <c r="V87" s="263" t="str">
        <f t="shared" si="36"/>
        <v/>
      </c>
      <c r="W87" s="263" t="str">
        <f t="shared" si="37"/>
        <v/>
      </c>
      <c r="X87" s="257" t="str">
        <f t="shared" si="38"/>
        <v/>
      </c>
      <c r="Y87" s="257" t="str">
        <f t="shared" si="39"/>
        <v/>
      </c>
      <c r="Z87" s="28"/>
      <c r="AA87" s="279" t="b">
        <f t="shared" si="41"/>
        <v>0</v>
      </c>
      <c r="AB87" s="18" t="b">
        <f t="shared" si="42"/>
        <v>0</v>
      </c>
      <c r="AC87" s="18" t="b">
        <f t="shared" si="43"/>
        <v>0</v>
      </c>
      <c r="AD87" s="18" t="b">
        <f t="shared" si="44"/>
        <v>0</v>
      </c>
      <c r="AE87" s="18" t="b">
        <f t="shared" si="45"/>
        <v>0</v>
      </c>
      <c r="AF87" s="280" t="b">
        <f t="shared" si="46"/>
        <v>0</v>
      </c>
      <c r="AG87" s="281">
        <v>75</v>
      </c>
      <c r="AH87" s="279" t="str">
        <f t="array" ref="AH87">IFERROR(SMALL(IF(AA$13:AA$89=TRUE,ROW(AA$13:AA$89)-ROW(AA$13)+1,""),$AG87),"-")</f>
        <v>-</v>
      </c>
      <c r="AI87" s="18" t="str">
        <f t="array" ref="AI87">IFERROR(SMALL(IF(AB$13:AB$89=TRUE,ROW(AB$13:AB$89)-ROW(AB$13)+1,""),$AG87),"-")</f>
        <v>-</v>
      </c>
      <c r="AJ87" s="282" t="str">
        <f t="array" ref="AJ87">IFERROR(SMALL(IF(AC$13:AC$89=TRUE,ROW(AC$13:AC$89)-ROW(AC$13)+1,""),$AG87),"-")</f>
        <v>-</v>
      </c>
      <c r="AK87" s="279" t="str">
        <f t="array" ref="AK87">IFERROR(SMALL(IF(Y$13:Y$89=$AQ$7,ROW(Y$13:Y$89)-ROW(Y$13)+1,""),$AG87),"-")</f>
        <v>-</v>
      </c>
      <c r="AL87" s="18" t="str">
        <f t="array" ref="AL87">IFERROR(SMALL(IF(AD$13:AD$89=TRUE,ROW(AD$13:AD$89)-ROW(AD$13)+1,""),$AG87),"-")</f>
        <v>-</v>
      </c>
      <c r="AM87" s="18" t="str">
        <f t="array" ref="AM87">IFERROR(SMALL(IF(AE$13:AE$89=TRUE,ROW(AE$13:AE$89)-ROW(AE$13)+1,""),$AG87),"-")</f>
        <v>-</v>
      </c>
      <c r="AN87" s="280" t="str">
        <f t="array" ref="AN87">IFERROR(SMALL(IF(AF$13:AF$89=TRUE,ROW(AF$13:AF$89)-ROW(AF$13)+1,""),$AG87),"-")</f>
        <v>-</v>
      </c>
      <c r="AO87" s="28"/>
      <c r="AP87" s="28"/>
    </row>
    <row r="88" spans="1:42" x14ac:dyDescent="0.25">
      <c r="A88" s="312"/>
      <c r="B88" s="313"/>
      <c r="C88" s="327"/>
      <c r="D88" s="9" t="str">
        <f t="shared" si="49"/>
        <v/>
      </c>
      <c r="E88" s="263" t="str">
        <f t="shared" si="50"/>
        <v/>
      </c>
      <c r="F88" s="264" t="str">
        <f t="shared" si="51"/>
        <v/>
      </c>
      <c r="G88" s="337"/>
      <c r="H88" s="265" t="str">
        <f t="shared" si="52"/>
        <v/>
      </c>
      <c r="I88" s="339"/>
      <c r="J88" s="28"/>
      <c r="K88" s="276" t="b">
        <f t="shared" si="40"/>
        <v>0</v>
      </c>
      <c r="L88" s="342"/>
      <c r="M88" s="28"/>
      <c r="N88" s="277" t="str">
        <f t="shared" si="34"/>
        <v/>
      </c>
      <c r="O88" s="28"/>
      <c r="P88" s="263" t="str">
        <f t="shared" si="47"/>
        <v/>
      </c>
      <c r="Q88" s="263" t="str">
        <f>IF(K88,SUMIFS(Clima!$C$8:$C$5034,Clima!$B$8:$B$5034,"&gt;"&amp;B88,Clima!$B$8:$B$5034,"&lt;"&amp;D88),"")</f>
        <v/>
      </c>
      <c r="R88" s="263" t="str">
        <f>IF(K88,INDEX(Clima!$C$8:$C$5034,MATCH(B88,Clima!$B$8:$B$5034,0))+INDEX(Clima!$C$8:$C$5034,MATCH(D88,Clima!$B$8:$B$5034,0)),"")</f>
        <v/>
      </c>
      <c r="S88" s="278" t="str">
        <f t="shared" si="48"/>
        <v/>
      </c>
      <c r="T88" s="28"/>
      <c r="U88" s="270" t="str">
        <f t="shared" si="35"/>
        <v/>
      </c>
      <c r="V88" s="263" t="str">
        <f t="shared" si="36"/>
        <v/>
      </c>
      <c r="W88" s="263" t="str">
        <f t="shared" si="37"/>
        <v/>
      </c>
      <c r="X88" s="257" t="str">
        <f t="shared" si="38"/>
        <v/>
      </c>
      <c r="Y88" s="257" t="str">
        <f t="shared" si="39"/>
        <v/>
      </c>
      <c r="Z88" s="28"/>
      <c r="AA88" s="279" t="b">
        <f t="shared" si="41"/>
        <v>0</v>
      </c>
      <c r="AB88" s="18" t="b">
        <f t="shared" si="42"/>
        <v>0</v>
      </c>
      <c r="AC88" s="18" t="b">
        <f t="shared" si="43"/>
        <v>0</v>
      </c>
      <c r="AD88" s="18" t="b">
        <f t="shared" si="44"/>
        <v>0</v>
      </c>
      <c r="AE88" s="18" t="b">
        <f t="shared" si="45"/>
        <v>0</v>
      </c>
      <c r="AF88" s="280" t="b">
        <f t="shared" si="46"/>
        <v>0</v>
      </c>
      <c r="AG88" s="281">
        <v>76</v>
      </c>
      <c r="AH88" s="279" t="str">
        <f t="array" ref="AH88">IFERROR(SMALL(IF(AA$13:AA$89=TRUE,ROW(AA$13:AA$89)-ROW(AA$13)+1,""),$AG88),"-")</f>
        <v>-</v>
      </c>
      <c r="AI88" s="18" t="str">
        <f t="array" ref="AI88">IFERROR(SMALL(IF(AB$13:AB$89=TRUE,ROW(AB$13:AB$89)-ROW(AB$13)+1,""),$AG88),"-")</f>
        <v>-</v>
      </c>
      <c r="AJ88" s="282" t="str">
        <f t="array" ref="AJ88">IFERROR(SMALL(IF(AC$13:AC$89=TRUE,ROW(AC$13:AC$89)-ROW(AC$13)+1,""),$AG88),"-")</f>
        <v>-</v>
      </c>
      <c r="AK88" s="279" t="str">
        <f t="array" ref="AK88">IFERROR(SMALL(IF(Y$13:Y$89=$AQ$7,ROW(Y$13:Y$89)-ROW(Y$13)+1,""),$AG88),"-")</f>
        <v>-</v>
      </c>
      <c r="AL88" s="18" t="str">
        <f t="array" ref="AL88">IFERROR(SMALL(IF(AD$13:AD$89=TRUE,ROW(AD$13:AD$89)-ROW(AD$13)+1,""),$AG88),"-")</f>
        <v>-</v>
      </c>
      <c r="AM88" s="18" t="str">
        <f t="array" ref="AM88">IFERROR(SMALL(IF(AE$13:AE$89=TRUE,ROW(AE$13:AE$89)-ROW(AE$13)+1,""),$AG88),"-")</f>
        <v>-</v>
      </c>
      <c r="AN88" s="280" t="str">
        <f t="array" ref="AN88">IFERROR(SMALL(IF(AF$13:AF$89=TRUE,ROW(AF$13:AF$89)-ROW(AF$13)+1,""),$AG88),"-")</f>
        <v>-</v>
      </c>
      <c r="AO88" s="28"/>
      <c r="AP88" s="28"/>
    </row>
    <row r="89" spans="1:42" ht="13.8" thickBot="1" x14ac:dyDescent="0.3">
      <c r="A89" s="328"/>
      <c r="B89" s="329"/>
      <c r="C89" s="330"/>
      <c r="D89" s="295" t="str">
        <f t="shared" si="49"/>
        <v/>
      </c>
      <c r="E89" s="296" t="str">
        <f t="shared" si="50"/>
        <v/>
      </c>
      <c r="F89" s="297" t="str">
        <f t="shared" si="51"/>
        <v/>
      </c>
      <c r="G89" s="338"/>
      <c r="H89" s="298" t="str">
        <f t="shared" si="52"/>
        <v/>
      </c>
      <c r="I89" s="340"/>
      <c r="J89" s="28"/>
      <c r="K89" s="299" t="b">
        <f t="shared" si="40"/>
        <v>0</v>
      </c>
      <c r="L89" s="343"/>
      <c r="M89" s="28"/>
      <c r="N89" s="277" t="str">
        <f t="shared" si="34"/>
        <v/>
      </c>
      <c r="O89" s="28"/>
      <c r="P89" s="263" t="str">
        <f t="shared" si="47"/>
        <v/>
      </c>
      <c r="Q89" s="263" t="str">
        <f>IF(K89,SUMIFS(Clima!$C$8:$C$5034,Clima!$B$8:$B$5034,"&gt;"&amp;B89,Clima!$B$8:$B$5034,"&lt;"&amp;D89),"")</f>
        <v/>
      </c>
      <c r="R89" s="263" t="str">
        <f>IF(K89,INDEX(Clima!$C$8:$C$5034,MATCH(B89,Clima!$B$8:$B$5034,0))+INDEX(Clima!$C$8:$C$5034,MATCH(D89,Clima!$B$8:$B$5034,0)),"")</f>
        <v/>
      </c>
      <c r="S89" s="278" t="str">
        <f t="shared" si="48"/>
        <v/>
      </c>
      <c r="T89" s="28"/>
      <c r="U89" s="300" t="str">
        <f t="shared" si="35"/>
        <v/>
      </c>
      <c r="V89" s="289" t="str">
        <f t="shared" si="36"/>
        <v/>
      </c>
      <c r="W89" s="289" t="str">
        <f t="shared" si="37"/>
        <v/>
      </c>
      <c r="X89" s="301" t="str">
        <f t="shared" si="38"/>
        <v/>
      </c>
      <c r="Y89" s="301" t="str">
        <f t="shared" si="39"/>
        <v/>
      </c>
      <c r="Z89" s="28"/>
      <c r="AA89" s="302" t="b">
        <f t="shared" si="41"/>
        <v>0</v>
      </c>
      <c r="AB89" s="303" t="b">
        <f t="shared" si="42"/>
        <v>0</v>
      </c>
      <c r="AC89" s="303" t="b">
        <f t="shared" si="43"/>
        <v>0</v>
      </c>
      <c r="AD89" s="303" t="b">
        <f t="shared" si="44"/>
        <v>0</v>
      </c>
      <c r="AE89" s="303" t="b">
        <f t="shared" si="45"/>
        <v>0</v>
      </c>
      <c r="AF89" s="304" t="b">
        <f t="shared" si="46"/>
        <v>0</v>
      </c>
      <c r="AG89" s="305">
        <v>77</v>
      </c>
      <c r="AH89" s="302" t="str">
        <f t="array" ref="AH89">IFERROR(SMALL(IF(AA$13:AA$89=TRUE,ROW(AA$13:AA$89)-ROW(AA$13)+1,""),$AG89),"-")</f>
        <v>-</v>
      </c>
      <c r="AI89" s="303" t="str">
        <f t="array" ref="AI89">IFERROR(SMALL(IF(AB$13:AB$89=TRUE,ROW(AB$13:AB$89)-ROW(AB$13)+1,""),$AG89),"-")</f>
        <v>-</v>
      </c>
      <c r="AJ89" s="306" t="str">
        <f t="array" ref="AJ89">IFERROR(SMALL(IF(AC$13:AC$89=TRUE,ROW(AC$13:AC$89)-ROW(AC$13)+1,""),$AG89),"-")</f>
        <v>-</v>
      </c>
      <c r="AK89" s="302" t="str">
        <f t="array" ref="AK89">IFERROR(SMALL(IF(Y$13:Y$89=$AQ$7,ROW(Y$13:Y$89)-ROW(Y$13)+1,""),$AG89),"-")</f>
        <v>-</v>
      </c>
      <c r="AL89" s="303" t="str">
        <f t="array" ref="AL89">IFERROR(SMALL(IF(AD$13:AD$89=TRUE,ROW(AD$13:AD$89)-ROW(AD$13)+1,""),$AG89),"-")</f>
        <v>-</v>
      </c>
      <c r="AM89" s="303" t="str">
        <f t="array" ref="AM89">IFERROR(SMALL(IF(AE$13:AE$89=TRUE,ROW(AE$13:AE$89)-ROW(AE$13)+1,""),$AG89),"-")</f>
        <v>-</v>
      </c>
      <c r="AN89" s="304" t="str">
        <f t="array" ref="AN89">IFERROR(SMALL(IF(AF$13:AF$89=TRUE,ROW(AF$13:AF$89)-ROW(AF$13)+1,""),$AG89),"-")</f>
        <v>-</v>
      </c>
      <c r="AO89" s="28"/>
      <c r="AP89" s="28"/>
    </row>
    <row r="90" spans="1:42" x14ac:dyDescent="0.25">
      <c r="A90" s="307"/>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308"/>
      <c r="AH90" s="28"/>
      <c r="AI90" s="28"/>
      <c r="AJ90" s="28"/>
      <c r="AK90" s="309" t="s">
        <v>30</v>
      </c>
      <c r="AL90" s="28"/>
      <c r="AM90" s="28"/>
      <c r="AN90" s="28"/>
      <c r="AO90" s="28"/>
    </row>
  </sheetData>
  <sheetProtection sheet="1" objects="1" scenarios="1"/>
  <mergeCells count="2">
    <mergeCell ref="C6:D6"/>
    <mergeCell ref="C5:D5"/>
  </mergeCells>
  <phoneticPr fontId="10" type="noConversion"/>
  <conditionalFormatting sqref="A13:H89">
    <cfRule type="expression" dxfId="1" priority="1">
      <formula>$I13=TRUE</formula>
    </cfRule>
  </conditionalFormatting>
  <dataValidations count="1">
    <dataValidation type="list" allowBlank="1" showInputMessage="1" showErrorMessage="1" sqref="I13:I89" xr:uid="{36392BD0-1E75-4079-872D-4EBDD24297C7}">
      <formula1>"vero,falso"</formula1>
    </dataValidation>
  </dataValidations>
  <pageMargins left="0.7" right="0.7" top="0.75" bottom="0.75" header="0.3" footer="0.3"/>
  <pageSetup paperSize="9"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1122F-792B-4DA1-8515-929B0B8EA24E}">
  <sheetPr codeName="Foglio4"/>
  <dimension ref="A1:Z226"/>
  <sheetViews>
    <sheetView topLeftCell="A35" zoomScale="130" zoomScaleNormal="130" workbookViewId="0">
      <selection activeCell="H57" sqref="H57"/>
    </sheetView>
  </sheetViews>
  <sheetFormatPr defaultColWidth="9.109375" defaultRowHeight="13.2" x14ac:dyDescent="0.25"/>
  <cols>
    <col min="1" max="1" width="9.109375" style="1"/>
    <col min="2" max="2" width="9.88671875" style="1" customWidth="1"/>
    <col min="3" max="3" width="10.6640625" style="1" customWidth="1"/>
    <col min="4" max="4" width="9.109375" style="1"/>
    <col min="5" max="5" width="11.5546875" style="1" customWidth="1"/>
    <col min="6" max="6" width="9.109375" style="1"/>
    <col min="7" max="9" width="9.5546875" style="1" customWidth="1"/>
    <col min="10" max="10" width="11.44140625" style="1" customWidth="1"/>
    <col min="11" max="11" width="8.6640625" style="1" customWidth="1"/>
    <col min="12" max="14" width="10.33203125" style="1" customWidth="1"/>
    <col min="15" max="16" width="9.109375" style="1"/>
    <col min="17" max="17" width="16.88671875" style="1" customWidth="1"/>
    <col min="18" max="16384" width="9.109375" style="1"/>
  </cols>
  <sheetData>
    <row r="1" spans="1:22" x14ac:dyDescent="0.25">
      <c r="A1" s="7"/>
      <c r="B1" s="7"/>
      <c r="C1" s="7"/>
      <c r="D1" s="7"/>
      <c r="E1" s="3"/>
      <c r="F1" s="3"/>
      <c r="G1" s="7"/>
      <c r="H1" s="7"/>
      <c r="I1" s="7"/>
      <c r="J1" s="7"/>
      <c r="K1" s="7"/>
      <c r="L1" s="7"/>
      <c r="M1" s="7"/>
      <c r="N1" s="7"/>
      <c r="O1" s="7"/>
      <c r="P1" s="7"/>
      <c r="Q1" s="7"/>
      <c r="R1" s="7"/>
      <c r="S1" s="7"/>
      <c r="T1" s="7"/>
      <c r="U1" s="7"/>
      <c r="V1" s="7"/>
    </row>
    <row r="2" spans="1:22" x14ac:dyDescent="0.25">
      <c r="A2" s="7"/>
      <c r="B2" s="7"/>
      <c r="C2" s="7"/>
      <c r="D2" s="7"/>
      <c r="E2" s="3"/>
      <c r="F2" s="3"/>
      <c r="G2" s="7"/>
      <c r="H2" s="7"/>
      <c r="I2" s="7"/>
      <c r="J2" s="7"/>
      <c r="K2" s="7"/>
      <c r="L2" s="7"/>
      <c r="M2" s="7"/>
      <c r="N2" s="7"/>
      <c r="O2" s="7"/>
      <c r="P2" s="7"/>
      <c r="Q2" s="7"/>
      <c r="R2" s="7"/>
      <c r="S2" s="7"/>
      <c r="T2" s="7"/>
      <c r="U2" s="7"/>
      <c r="V2" s="7"/>
    </row>
    <row r="3" spans="1:22" ht="18" customHeight="1" x14ac:dyDescent="0.25">
      <c r="A3" s="7"/>
      <c r="B3" s="77" t="str">
        <f>+Language!B118</f>
        <v>PERIODO DI OSSERVAZIONE</v>
      </c>
      <c r="C3" s="14"/>
      <c r="D3" s="14"/>
      <c r="E3" s="14"/>
      <c r="F3" s="14"/>
      <c r="G3" s="14"/>
      <c r="H3" s="14"/>
      <c r="I3" s="14"/>
      <c r="J3" s="14"/>
      <c r="K3" s="14"/>
      <c r="L3" s="14"/>
      <c r="M3" s="14"/>
      <c r="N3" s="15"/>
      <c r="O3" s="7"/>
      <c r="P3" s="7"/>
      <c r="Q3" s="7"/>
      <c r="R3" s="406" t="str">
        <f>+Language!B125</f>
        <v>Colonne ausiliarie per grafico</v>
      </c>
      <c r="S3" s="407"/>
      <c r="T3" s="7"/>
      <c r="U3" s="7"/>
      <c r="V3" s="7"/>
    </row>
    <row r="4" spans="1:22" ht="15.6" x14ac:dyDescent="0.25">
      <c r="A4" s="7"/>
      <c r="B4" s="31"/>
      <c r="C4" s="5"/>
      <c r="D4" s="29" t="str">
        <f>+Language!B119</f>
        <v>Interpolazione dati H</v>
      </c>
      <c r="E4" s="5"/>
      <c r="F4" s="5"/>
      <c r="G4" s="5"/>
      <c r="H4" s="5"/>
      <c r="I4" s="5"/>
      <c r="J4" s="5"/>
      <c r="K4" s="5"/>
      <c r="L4" s="5"/>
      <c r="M4" s="5"/>
      <c r="N4" s="6"/>
      <c r="O4" s="7"/>
      <c r="P4" s="7"/>
      <c r="Q4" s="7"/>
      <c r="R4" s="408"/>
      <c r="S4" s="409"/>
      <c r="T4" s="7"/>
      <c r="U4" s="7"/>
      <c r="V4" s="7"/>
    </row>
    <row r="5" spans="1:22" x14ac:dyDescent="0.25">
      <c r="A5" s="7"/>
      <c r="B5" s="33"/>
      <c r="C5" s="7"/>
      <c r="D5" s="7"/>
      <c r="E5" s="7"/>
      <c r="F5" s="7"/>
      <c r="G5" s="76" t="s">
        <v>111</v>
      </c>
      <c r="H5" s="76" t="s">
        <v>112</v>
      </c>
      <c r="I5" s="3"/>
      <c r="J5" s="3"/>
      <c r="K5" s="3"/>
      <c r="L5" s="7"/>
      <c r="M5" s="98" t="str">
        <f>+Language!B123</f>
        <v>Residui</v>
      </c>
      <c r="N5" s="105" t="str">
        <f>+Language!B124</f>
        <v>Residui²</v>
      </c>
      <c r="O5" s="7"/>
      <c r="P5" s="7"/>
      <c r="Q5" s="7"/>
      <c r="R5" s="410"/>
      <c r="S5" s="411"/>
      <c r="T5" s="7"/>
      <c r="U5" s="7"/>
      <c r="V5" s="7"/>
    </row>
    <row r="6" spans="1:22" x14ac:dyDescent="0.25">
      <c r="A6" s="7"/>
      <c r="B6" s="37" t="str">
        <f>+Language!B120</f>
        <v>Esiste</v>
      </c>
      <c r="C6" s="12" t="str">
        <f>+Language!B121</f>
        <v>Indice</v>
      </c>
      <c r="D6" s="2" t="str">
        <f>+Language!B122</f>
        <v>Mese</v>
      </c>
      <c r="E6" s="12" t="s">
        <v>23</v>
      </c>
      <c r="F6" s="12" t="s">
        <v>21</v>
      </c>
      <c r="G6" s="12" t="s">
        <v>25</v>
      </c>
      <c r="H6" s="12" t="s">
        <v>26</v>
      </c>
      <c r="I6" s="76" t="s">
        <v>27</v>
      </c>
      <c r="J6" s="12" t="s">
        <v>28</v>
      </c>
      <c r="K6" s="12" t="s">
        <v>88</v>
      </c>
      <c r="L6" s="98" t="s">
        <v>31</v>
      </c>
      <c r="M6" s="98" t="s">
        <v>34</v>
      </c>
      <c r="N6" s="106" t="s">
        <v>45</v>
      </c>
      <c r="O6" s="7"/>
      <c r="P6" s="7"/>
      <c r="Q6" s="7"/>
      <c r="R6" s="31"/>
      <c r="S6" s="6"/>
      <c r="T6" s="7"/>
      <c r="U6" s="7"/>
      <c r="V6" s="7"/>
    </row>
    <row r="7" spans="1:22" x14ac:dyDescent="0.25">
      <c r="A7" s="7"/>
      <c r="B7" s="37"/>
      <c r="C7" s="12"/>
      <c r="D7" s="2"/>
      <c r="E7" s="12" t="s">
        <v>18</v>
      </c>
      <c r="F7" s="12" t="s">
        <v>16</v>
      </c>
      <c r="G7" s="12"/>
      <c r="H7" s="12"/>
      <c r="I7" s="76"/>
      <c r="J7" s="12"/>
      <c r="K7" s="12"/>
      <c r="L7" s="98"/>
      <c r="M7" s="98"/>
      <c r="N7" s="105"/>
      <c r="O7" s="7"/>
      <c r="P7" s="7"/>
      <c r="Q7" s="7"/>
      <c r="R7" s="128" t="s">
        <v>23</v>
      </c>
      <c r="S7" s="129" t="s">
        <v>21</v>
      </c>
      <c r="T7" s="7"/>
      <c r="U7" s="7"/>
      <c r="V7" s="7"/>
    </row>
    <row r="8" spans="1:22" x14ac:dyDescent="0.25">
      <c r="A8" s="7"/>
      <c r="B8" s="107" t="b">
        <f>ISNUMBER(C8)</f>
        <v>1</v>
      </c>
      <c r="C8" s="19">
        <f>Fatture_gas_input!AH13</f>
        <v>7</v>
      </c>
      <c r="D8" s="69" t="str">
        <f>IF($B8,INDEX(Fatture_gas_input!$A$13:$A$89,$C8,1),"")</f>
        <v>Novembre</v>
      </c>
      <c r="E8" s="20">
        <f>IF($B8,INDEX(Fatture_gas_input!$S$13:$S$89,$C8,1),"")</f>
        <v>11.698333333333332</v>
      </c>
      <c r="F8" s="20">
        <f>IF($B8,INDEX(Fatture_gas_input!$N$13:$N$89,$C8,1),"")</f>
        <v>64.862437499999999</v>
      </c>
      <c r="G8" s="71">
        <f t="shared" ref="G8:G44" si="0">+IF(B8,E8-$E$47,"")</f>
        <v>4.880574010805657</v>
      </c>
      <c r="H8" s="21">
        <f t="shared" ref="H8:H44" si="1">+IF(B8,F8-$F$47,"")</f>
        <v>-25.398193879421584</v>
      </c>
      <c r="I8" s="21">
        <f t="shared" ref="I8:I44" si="2">+IF(B8,G8*H8,"")</f>
        <v>-123.95776496930829</v>
      </c>
      <c r="J8" s="21">
        <f t="shared" ref="J8:J44" si="3">+IF(B8,G8*G8,"")</f>
        <v>23.820002674951617</v>
      </c>
      <c r="K8" s="20">
        <f>IF(B8,H8*H8,"")</f>
        <v>645.06825233668803</v>
      </c>
      <c r="L8" s="21">
        <f t="shared" ref="L8:L44" si="4">+IF(B8,$D$50+$D$49*E8,"")</f>
        <v>65.340673146395829</v>
      </c>
      <c r="M8" s="21">
        <f t="shared" ref="M8:M44" si="5">+IF(B8,F8-L8,"")</f>
        <v>-0.47823564639583083</v>
      </c>
      <c r="N8" s="108">
        <f>IF(B8,M8*M8,"")</f>
        <v>0.22870933348363814</v>
      </c>
      <c r="O8" s="7"/>
      <c r="P8" s="7"/>
      <c r="Q8" s="7"/>
      <c r="R8" s="125">
        <f>IF($B8,E8,#N/A)</f>
        <v>11.698333333333332</v>
      </c>
      <c r="S8" s="127">
        <f>IF($B8,F8,#N/A)</f>
        <v>64.862437499999999</v>
      </c>
      <c r="T8" s="7"/>
      <c r="U8" s="7"/>
      <c r="V8" s="7"/>
    </row>
    <row r="9" spans="1:22" x14ac:dyDescent="0.25">
      <c r="A9" s="7"/>
      <c r="B9" s="107" t="b">
        <f t="shared" ref="B9:B44" si="6">ISNUMBER(C9)</f>
        <v>1</v>
      </c>
      <c r="C9" s="19">
        <f>Fatture_gas_input!AH14</f>
        <v>8</v>
      </c>
      <c r="D9" s="69" t="str">
        <f>IF($B9,INDEX(Fatture_gas_input!$A$13:$A$89,$C9,1),"")</f>
        <v>Décembre</v>
      </c>
      <c r="E9" s="20">
        <f>IF($B9,INDEX(Fatture_gas_input!$S$13:$S$89,$C9,1),"")</f>
        <v>6.0225806451612893</v>
      </c>
      <c r="F9" s="20">
        <f>IF($B9,INDEX(Fatture_gas_input!$N$13:$N$89,$C9,1),"")</f>
        <v>98.264940967741921</v>
      </c>
      <c r="G9" s="71">
        <f t="shared" si="0"/>
        <v>-0.79517867736638603</v>
      </c>
      <c r="H9" s="21">
        <f t="shared" si="1"/>
        <v>8.0043095883203392</v>
      </c>
      <c r="I9" s="21">
        <f t="shared" si="2"/>
        <v>-6.364856311671649</v>
      </c>
      <c r="J9" s="21">
        <f t="shared" si="3"/>
        <v>0.63230912893815505</v>
      </c>
      <c r="K9" s="20">
        <f t="shared" ref="K9:K44" si="7">IF(B9,H9*H9,"")</f>
        <v>64.068971985676924</v>
      </c>
      <c r="L9" s="21">
        <f t="shared" si="4"/>
        <v>94.320772539844626</v>
      </c>
      <c r="M9" s="21">
        <f t="shared" si="5"/>
        <v>3.9441684278972957</v>
      </c>
      <c r="N9" s="108">
        <f t="shared" ref="N9:N44" si="8">IF(B9,M9*M9,"")</f>
        <v>15.556464587621825</v>
      </c>
      <c r="O9" s="7"/>
      <c r="P9" s="7"/>
      <c r="Q9" s="7"/>
      <c r="R9" s="125">
        <f t="shared" ref="R9:R44" si="9">IF($B9,E9,#N/A)</f>
        <v>6.0225806451612893</v>
      </c>
      <c r="S9" s="127">
        <f t="shared" ref="S9:S44" si="10">IF($B9,F9,#N/A)</f>
        <v>98.264940967741921</v>
      </c>
      <c r="T9" s="7"/>
      <c r="U9" s="7"/>
      <c r="V9" s="7"/>
    </row>
    <row r="10" spans="1:22" x14ac:dyDescent="0.25">
      <c r="A10" s="7"/>
      <c r="B10" s="107" t="b">
        <f t="shared" si="6"/>
        <v>1</v>
      </c>
      <c r="C10" s="19">
        <f>Fatture_gas_input!AH15</f>
        <v>9</v>
      </c>
      <c r="D10" s="69" t="str">
        <f>IF($B10,INDEX(Fatture_gas_input!$A$13:$A$89,$C10,1),"")</f>
        <v>Janvier</v>
      </c>
      <c r="E10" s="20">
        <f>IF($B10,INDEX(Fatture_gas_input!$S$13:$S$89,$C10,1),"")</f>
        <v>3.8677419354838718</v>
      </c>
      <c r="F10" s="20">
        <f>IF($B10,INDEX(Fatture_gas_input!$N$13:$N$89,$C10,1),"")</f>
        <v>105.92950064516127</v>
      </c>
      <c r="G10" s="71">
        <f t="shared" si="0"/>
        <v>-2.9500173870438036</v>
      </c>
      <c r="H10" s="21">
        <f t="shared" si="1"/>
        <v>15.668869265739687</v>
      </c>
      <c r="I10" s="21">
        <f t="shared" si="2"/>
        <v>-46.223436769248352</v>
      </c>
      <c r="J10" s="21">
        <f t="shared" si="3"/>
        <v>8.7026025838607506</v>
      </c>
      <c r="K10" s="20">
        <f t="shared" si="7"/>
        <v>245.51346406684175</v>
      </c>
      <c r="L10" s="21">
        <f t="shared" si="4"/>
        <v>105.32326743597349</v>
      </c>
      <c r="M10" s="21">
        <f t="shared" si="5"/>
        <v>0.60623320918777779</v>
      </c>
      <c r="N10" s="108">
        <f t="shared" si="8"/>
        <v>0.36751870392211194</v>
      </c>
      <c r="O10" s="7"/>
      <c r="P10" s="7"/>
      <c r="Q10" s="7"/>
      <c r="R10" s="125">
        <f t="shared" si="9"/>
        <v>3.8677419354838718</v>
      </c>
      <c r="S10" s="127">
        <f t="shared" si="10"/>
        <v>105.92950064516127</v>
      </c>
      <c r="T10" s="7"/>
      <c r="U10" s="7"/>
      <c r="V10" s="7"/>
    </row>
    <row r="11" spans="1:22" x14ac:dyDescent="0.25">
      <c r="A11" s="7"/>
      <c r="B11" s="107" t="b">
        <f t="shared" si="6"/>
        <v>1</v>
      </c>
      <c r="C11" s="19">
        <f>Fatture_gas_input!AH16</f>
        <v>10</v>
      </c>
      <c r="D11" s="69" t="str">
        <f>IF($B11,INDEX(Fatture_gas_input!$A$13:$A$89,$C11,1),"")</f>
        <v>Février</v>
      </c>
      <c r="E11" s="20">
        <f>IF($B11,INDEX(Fatture_gas_input!$S$13:$S$89,$C11,1),"")</f>
        <v>5.2232142857142865</v>
      </c>
      <c r="F11" s="20">
        <f>IF($B11,INDEX(Fatture_gas_input!$N$13:$N$89,$C11,1),"")</f>
        <v>101.1854025</v>
      </c>
      <c r="G11" s="71">
        <f t="shared" si="0"/>
        <v>-1.5945450368133889</v>
      </c>
      <c r="H11" s="21">
        <f t="shared" si="1"/>
        <v>10.924771120578413</v>
      </c>
      <c r="I11" s="21">
        <f t="shared" si="2"/>
        <v>-17.420039568640554</v>
      </c>
      <c r="J11" s="21">
        <f t="shared" si="3"/>
        <v>2.5425738744262119</v>
      </c>
      <c r="K11" s="20">
        <f t="shared" si="7"/>
        <v>119.3506240370241</v>
      </c>
      <c r="L11" s="21">
        <f t="shared" si="4"/>
        <v>98.402295788176005</v>
      </c>
      <c r="M11" s="21">
        <f t="shared" si="5"/>
        <v>2.7831067118239901</v>
      </c>
      <c r="N11" s="108">
        <f t="shared" si="8"/>
        <v>7.7456829693997422</v>
      </c>
      <c r="O11" s="7"/>
      <c r="P11" s="7"/>
      <c r="Q11" s="7"/>
      <c r="R11" s="125">
        <f t="shared" si="9"/>
        <v>5.2232142857142865</v>
      </c>
      <c r="S11" s="127">
        <f t="shared" si="10"/>
        <v>101.1854025</v>
      </c>
      <c r="T11" s="7"/>
      <c r="U11" s="7"/>
      <c r="V11" s="7"/>
    </row>
    <row r="12" spans="1:22" x14ac:dyDescent="0.25">
      <c r="A12" s="7"/>
      <c r="B12" s="107" t="b">
        <f t="shared" si="6"/>
        <v>1</v>
      </c>
      <c r="C12" s="19">
        <f>Fatture_gas_input!AH17</f>
        <v>11</v>
      </c>
      <c r="D12" s="69" t="str">
        <f>IF($B12,INDEX(Fatture_gas_input!$A$13:$A$89,$C12,1),"")</f>
        <v>Mars</v>
      </c>
      <c r="E12" s="20">
        <f>IF($B12,INDEX(Fatture_gas_input!$S$13:$S$89,$C12,1),"")</f>
        <v>9.1629032258064527</v>
      </c>
      <c r="F12" s="20">
        <f>IF($B12,INDEX(Fatture_gas_input!$N$13:$N$89,$C12,1),"")</f>
        <v>74.835174919354841</v>
      </c>
      <c r="G12" s="71">
        <f t="shared" si="0"/>
        <v>2.3451439032787773</v>
      </c>
      <c r="H12" s="21">
        <f t="shared" si="1"/>
        <v>-15.425456460066741</v>
      </c>
      <c r="I12" s="21">
        <f t="shared" si="2"/>
        <v>-36.174915172617744</v>
      </c>
      <c r="J12" s="21">
        <f t="shared" si="3"/>
        <v>5.4996999270856195</v>
      </c>
      <c r="K12" s="20">
        <f t="shared" si="7"/>
        <v>237.94470700141474</v>
      </c>
      <c r="L12" s="21">
        <f t="shared" si="4"/>
        <v>78.286448016818497</v>
      </c>
      <c r="M12" s="21">
        <f t="shared" si="5"/>
        <v>-3.4512730974636554</v>
      </c>
      <c r="N12" s="108">
        <f t="shared" si="8"/>
        <v>11.911285993276374</v>
      </c>
      <c r="O12" s="7"/>
      <c r="P12" s="7"/>
      <c r="Q12" s="7"/>
      <c r="R12" s="125">
        <f t="shared" si="9"/>
        <v>9.1629032258064527</v>
      </c>
      <c r="S12" s="127">
        <f t="shared" si="10"/>
        <v>74.835174919354841</v>
      </c>
      <c r="T12" s="7"/>
      <c r="U12" s="7"/>
      <c r="V12" s="7"/>
    </row>
    <row r="13" spans="1:22" x14ac:dyDescent="0.25">
      <c r="A13" s="7"/>
      <c r="B13" s="107" t="b">
        <f t="shared" si="6"/>
        <v>1</v>
      </c>
      <c r="C13" s="19">
        <f>Fatture_gas_input!AH18</f>
        <v>19</v>
      </c>
      <c r="D13" s="69" t="str">
        <f>IF($B13,INDEX(Fatture_gas_input!$A$13:$A$89,$C13,1),"")</f>
        <v>Novembre</v>
      </c>
      <c r="E13" s="20">
        <f>IF($B13,INDEX(Fatture_gas_input!$S$13:$S$89,$C13,1),"")</f>
        <v>8.4649999999999981</v>
      </c>
      <c r="F13" s="20">
        <f>IF($B13,INDEX(Fatture_gas_input!$N$13:$N$89,$C13,1),"")</f>
        <v>91.57210649999999</v>
      </c>
      <c r="G13" s="71">
        <f t="shared" si="0"/>
        <v>1.6472406774723227</v>
      </c>
      <c r="H13" s="21">
        <f t="shared" si="1"/>
        <v>1.3114751205784074</v>
      </c>
      <c r="I13" s="21">
        <f t="shared" si="2"/>
        <v>2.160315166109672</v>
      </c>
      <c r="J13" s="21">
        <f t="shared" si="3"/>
        <v>2.7134018495194767</v>
      </c>
      <c r="K13" s="20">
        <f t="shared" si="7"/>
        <v>1.7199669918961482</v>
      </c>
      <c r="L13" s="21">
        <f t="shared" si="4"/>
        <v>81.849905757503365</v>
      </c>
      <c r="M13" s="21">
        <f t="shared" si="5"/>
        <v>9.722200742496625</v>
      </c>
      <c r="N13" s="108">
        <f t="shared" si="8"/>
        <v>94.521187277401921</v>
      </c>
      <c r="O13" s="7"/>
      <c r="P13" s="7"/>
      <c r="Q13" s="7"/>
      <c r="R13" s="125">
        <f t="shared" si="9"/>
        <v>8.4649999999999981</v>
      </c>
      <c r="S13" s="127">
        <f t="shared" si="10"/>
        <v>91.57210649999999</v>
      </c>
      <c r="T13" s="7"/>
      <c r="U13" s="7"/>
      <c r="V13" s="7"/>
    </row>
    <row r="14" spans="1:22" x14ac:dyDescent="0.25">
      <c r="A14" s="7"/>
      <c r="B14" s="107" t="b">
        <f t="shared" si="6"/>
        <v>1</v>
      </c>
      <c r="C14" s="19">
        <f>Fatture_gas_input!AH19</f>
        <v>20</v>
      </c>
      <c r="D14" s="69" t="str">
        <f>IF($B14,INDEX(Fatture_gas_input!$A$13:$A$89,$C14,1),"")</f>
        <v>Décembre</v>
      </c>
      <c r="E14" s="20">
        <f>IF($B14,INDEX(Fatture_gas_input!$S$13:$S$89,$C14,1),"")</f>
        <v>4.5032258064516144</v>
      </c>
      <c r="F14" s="20">
        <f>IF($B14,INDEX(Fatture_gas_input!$N$13:$N$89,$C14,1),"")</f>
        <v>98.397088548387089</v>
      </c>
      <c r="G14" s="71">
        <f t="shared" si="0"/>
        <v>-2.3145335160760609</v>
      </c>
      <c r="H14" s="21">
        <f t="shared" si="1"/>
        <v>8.1364571689655065</v>
      </c>
      <c r="I14" s="21">
        <f t="shared" si="2"/>
        <v>-18.832102819688007</v>
      </c>
      <c r="J14" s="21">
        <f t="shared" si="3"/>
        <v>5.3570653970394133</v>
      </c>
      <c r="K14" s="20">
        <f t="shared" si="7"/>
        <v>66.201935262410188</v>
      </c>
      <c r="L14" s="21">
        <f t="shared" si="4"/>
        <v>102.07851968966003</v>
      </c>
      <c r="M14" s="21">
        <f t="shared" si="5"/>
        <v>-3.6814311412729381</v>
      </c>
      <c r="N14" s="108">
        <f t="shared" si="8"/>
        <v>13.552935247934167</v>
      </c>
      <c r="O14" s="7"/>
      <c r="P14" s="7"/>
      <c r="Q14" s="7"/>
      <c r="R14" s="125">
        <f t="shared" si="9"/>
        <v>4.5032258064516144</v>
      </c>
      <c r="S14" s="127">
        <f t="shared" si="10"/>
        <v>98.397088548387089</v>
      </c>
      <c r="T14" s="7"/>
      <c r="U14" s="7"/>
      <c r="V14" s="7"/>
    </row>
    <row r="15" spans="1:22" x14ac:dyDescent="0.25">
      <c r="A15" s="7"/>
      <c r="B15" s="107" t="b">
        <f t="shared" si="6"/>
        <v>1</v>
      </c>
      <c r="C15" s="19">
        <f>Fatture_gas_input!AH20</f>
        <v>21</v>
      </c>
      <c r="D15" s="69" t="str">
        <f>IF($B15,INDEX(Fatture_gas_input!$A$13:$A$89,$C15,1),"")</f>
        <v>Janvier</v>
      </c>
      <c r="E15" s="20">
        <f>IF($B15,INDEX(Fatture_gas_input!$S$13:$S$89,$C15,1),"")</f>
        <v>2.8822580645161286</v>
      </c>
      <c r="F15" s="20">
        <f>IF($B15,INDEX(Fatture_gas_input!$N$13:$N$89,$C15,1),"")</f>
        <v>107.54170112903226</v>
      </c>
      <c r="G15" s="71">
        <f t="shared" si="0"/>
        <v>-3.9355012580115467</v>
      </c>
      <c r="H15" s="21">
        <f t="shared" si="1"/>
        <v>17.28106974961068</v>
      </c>
      <c r="I15" s="21">
        <f t="shared" si="2"/>
        <v>-68.00967173937812</v>
      </c>
      <c r="J15" s="21">
        <f t="shared" si="3"/>
        <v>15.488170151810467</v>
      </c>
      <c r="K15" s="20">
        <f t="shared" si="7"/>
        <v>298.63537169090932</v>
      </c>
      <c r="L15" s="21">
        <f t="shared" si="4"/>
        <v>110.35509706287075</v>
      </c>
      <c r="M15" s="21">
        <f t="shared" si="5"/>
        <v>-2.8133959338384926</v>
      </c>
      <c r="N15" s="108">
        <f t="shared" si="8"/>
        <v>7.9151966805389637</v>
      </c>
      <c r="O15" s="7"/>
      <c r="P15" s="7"/>
      <c r="Q15" s="7"/>
      <c r="R15" s="125">
        <f t="shared" si="9"/>
        <v>2.8822580645161286</v>
      </c>
      <c r="S15" s="127">
        <f t="shared" si="10"/>
        <v>107.54170112903226</v>
      </c>
      <c r="T15" s="7"/>
      <c r="U15" s="7"/>
      <c r="V15" s="7"/>
    </row>
    <row r="16" spans="1:22" x14ac:dyDescent="0.25">
      <c r="A16" s="7"/>
      <c r="B16" s="107" t="b">
        <f t="shared" si="6"/>
        <v>1</v>
      </c>
      <c r="C16" s="19">
        <f>Fatture_gas_input!AH21</f>
        <v>22</v>
      </c>
      <c r="D16" s="69" t="str">
        <f>IF($B16,INDEX(Fatture_gas_input!$A$13:$A$89,$C16,1),"")</f>
        <v>Février</v>
      </c>
      <c r="E16" s="20">
        <f>IF($B16,INDEX(Fatture_gas_input!$S$13:$S$89,$C16,1),"")</f>
        <v>7.0862068965517242</v>
      </c>
      <c r="F16" s="20">
        <f>IF($B16,INDEX(Fatture_gas_input!$N$13:$N$89,$C16,1),"")</f>
        <v>88.69791181034482</v>
      </c>
      <c r="G16" s="71">
        <f t="shared" si="0"/>
        <v>0.26844757402404884</v>
      </c>
      <c r="H16" s="21">
        <f t="shared" si="1"/>
        <v>-1.5627195690767621</v>
      </c>
      <c r="I16" s="21">
        <f t="shared" si="2"/>
        <v>-0.41950827719856382</v>
      </c>
      <c r="J16" s="21">
        <f t="shared" si="3"/>
        <v>7.2064099999397183E-2</v>
      </c>
      <c r="K16" s="20">
        <f t="shared" si="7"/>
        <v>2.4420924515754612</v>
      </c>
      <c r="L16" s="21">
        <f t="shared" si="4"/>
        <v>88.889951963921419</v>
      </c>
      <c r="M16" s="21">
        <f t="shared" si="5"/>
        <v>-0.19204015357659898</v>
      </c>
      <c r="N16" s="108">
        <f t="shared" si="8"/>
        <v>3.6879420585723723E-2</v>
      </c>
      <c r="O16" s="7"/>
      <c r="P16" s="7"/>
      <c r="Q16" s="7"/>
      <c r="R16" s="125">
        <f t="shared" si="9"/>
        <v>7.0862068965517242</v>
      </c>
      <c r="S16" s="127">
        <f t="shared" si="10"/>
        <v>88.69791181034482</v>
      </c>
      <c r="T16" s="7"/>
      <c r="U16" s="7"/>
      <c r="V16" s="7"/>
    </row>
    <row r="17" spans="1:22" x14ac:dyDescent="0.25">
      <c r="A17" s="7"/>
      <c r="B17" s="107" t="b">
        <f t="shared" si="6"/>
        <v>1</v>
      </c>
      <c r="C17" s="19">
        <f>Fatture_gas_input!AH22</f>
        <v>23</v>
      </c>
      <c r="D17" s="69" t="str">
        <f>IF($B17,INDEX(Fatture_gas_input!$A$13:$A$89,$C17,1),"")</f>
        <v>Mars</v>
      </c>
      <c r="E17" s="20">
        <f>IF($B17,INDEX(Fatture_gas_input!$S$13:$S$89,$C17,1),"")</f>
        <v>9.2661290322580641</v>
      </c>
      <c r="F17" s="20">
        <f>IF($B17,INDEX(Fatture_gas_input!$N$13:$N$89,$C17,1),"")</f>
        <v>71.320049274193565</v>
      </c>
      <c r="G17" s="71">
        <f t="shared" si="0"/>
        <v>2.4483697097303887</v>
      </c>
      <c r="H17" s="21">
        <f t="shared" si="1"/>
        <v>-18.940582105228017</v>
      </c>
      <c r="I17" s="21">
        <f t="shared" si="2"/>
        <v>-46.373547511101712</v>
      </c>
      <c r="J17" s="21">
        <f t="shared" si="3"/>
        <v>5.9945142355252674</v>
      </c>
      <c r="K17" s="20">
        <f t="shared" si="7"/>
        <v>358.74565048488381</v>
      </c>
      <c r="L17" s="21">
        <f t="shared" si="4"/>
        <v>77.759382393051851</v>
      </c>
      <c r="M17" s="21">
        <f t="shared" si="5"/>
        <v>-6.4393331188582863</v>
      </c>
      <c r="N17" s="108">
        <f t="shared" si="8"/>
        <v>41.465011015625187</v>
      </c>
      <c r="O17" s="7"/>
      <c r="P17" s="7"/>
      <c r="Q17" s="7"/>
      <c r="R17" s="125">
        <f t="shared" si="9"/>
        <v>9.2661290322580641</v>
      </c>
      <c r="S17" s="127">
        <f t="shared" si="10"/>
        <v>71.320049274193565</v>
      </c>
      <c r="T17" s="7"/>
      <c r="U17" s="7"/>
      <c r="V17" s="7"/>
    </row>
    <row r="18" spans="1:22" x14ac:dyDescent="0.25">
      <c r="A18" s="7"/>
      <c r="B18" s="107" t="b">
        <f t="shared" si="6"/>
        <v>0</v>
      </c>
      <c r="C18" s="19" t="str">
        <f>Fatture_gas_input!AH23</f>
        <v>-</v>
      </c>
      <c r="D18" s="69" t="str">
        <f>IF($B18,INDEX(Fatture_gas_input!$A$13:$A$89,$C18,1),"")</f>
        <v/>
      </c>
      <c r="E18" s="20" t="str">
        <f>IF($B18,INDEX(Fatture_gas_input!$S$13:$S$89,$C18,1),"")</f>
        <v/>
      </c>
      <c r="F18" s="20" t="str">
        <f>IF($B18,INDEX(Fatture_gas_input!$N$13:$N$89,$C18,1),"")</f>
        <v/>
      </c>
      <c r="G18" s="71" t="str">
        <f t="shared" si="0"/>
        <v/>
      </c>
      <c r="H18" s="21" t="str">
        <f t="shared" si="1"/>
        <v/>
      </c>
      <c r="I18" s="21" t="str">
        <f t="shared" si="2"/>
        <v/>
      </c>
      <c r="J18" s="21" t="str">
        <f t="shared" si="3"/>
        <v/>
      </c>
      <c r="K18" s="20" t="str">
        <f t="shared" si="7"/>
        <v/>
      </c>
      <c r="L18" s="21" t="str">
        <f t="shared" si="4"/>
        <v/>
      </c>
      <c r="M18" s="21" t="str">
        <f t="shared" si="5"/>
        <v/>
      </c>
      <c r="N18" s="108" t="str">
        <f t="shared" si="8"/>
        <v/>
      </c>
      <c r="O18" s="7"/>
      <c r="P18" s="7"/>
      <c r="Q18" s="7"/>
      <c r="R18" s="125" t="e">
        <f t="shared" si="9"/>
        <v>#N/A</v>
      </c>
      <c r="S18" s="127" t="e">
        <f t="shared" si="10"/>
        <v>#N/A</v>
      </c>
      <c r="T18" s="7"/>
      <c r="U18" s="7"/>
      <c r="V18" s="7"/>
    </row>
    <row r="19" spans="1:22" x14ac:dyDescent="0.25">
      <c r="A19" s="7"/>
      <c r="B19" s="107" t="b">
        <f t="shared" si="6"/>
        <v>0</v>
      </c>
      <c r="C19" s="19" t="str">
        <f>Fatture_gas_input!AH24</f>
        <v>-</v>
      </c>
      <c r="D19" s="69" t="str">
        <f>IF($B19,INDEX(Fatture_gas_input!$A$13:$A$89,$C19,1),"")</f>
        <v/>
      </c>
      <c r="E19" s="20" t="str">
        <f>IF($B19,INDEX(Fatture_gas_input!$S$13:$S$89,$C19,1),"")</f>
        <v/>
      </c>
      <c r="F19" s="20" t="str">
        <f>IF($B19,INDEX(Fatture_gas_input!$N$13:$N$89,$C19,1),"")</f>
        <v/>
      </c>
      <c r="G19" s="71" t="str">
        <f t="shared" si="0"/>
        <v/>
      </c>
      <c r="H19" s="21" t="str">
        <f t="shared" si="1"/>
        <v/>
      </c>
      <c r="I19" s="21" t="str">
        <f t="shared" si="2"/>
        <v/>
      </c>
      <c r="J19" s="21" t="str">
        <f t="shared" si="3"/>
        <v/>
      </c>
      <c r="K19" s="20" t="str">
        <f t="shared" si="7"/>
        <v/>
      </c>
      <c r="L19" s="21" t="str">
        <f t="shared" si="4"/>
        <v/>
      </c>
      <c r="M19" s="21" t="str">
        <f t="shared" si="5"/>
        <v/>
      </c>
      <c r="N19" s="108" t="str">
        <f t="shared" si="8"/>
        <v/>
      </c>
      <c r="O19" s="7"/>
      <c r="P19" s="7"/>
      <c r="Q19" s="7"/>
      <c r="R19" s="125" t="e">
        <f t="shared" si="9"/>
        <v>#N/A</v>
      </c>
      <c r="S19" s="127" t="e">
        <f t="shared" si="10"/>
        <v>#N/A</v>
      </c>
      <c r="T19" s="7"/>
      <c r="U19" s="7"/>
      <c r="V19" s="7"/>
    </row>
    <row r="20" spans="1:22" x14ac:dyDescent="0.25">
      <c r="A20" s="7"/>
      <c r="B20" s="107" t="b">
        <f t="shared" si="6"/>
        <v>0</v>
      </c>
      <c r="C20" s="19" t="str">
        <f>Fatture_gas_input!AH25</f>
        <v>-</v>
      </c>
      <c r="D20" s="69" t="str">
        <f>IF($B20,INDEX(Fatture_gas_input!$A$13:$A$89,$C20,1),"")</f>
        <v/>
      </c>
      <c r="E20" s="20" t="str">
        <f>IF($B20,INDEX(Fatture_gas_input!$S$13:$S$89,$C20,1),"")</f>
        <v/>
      </c>
      <c r="F20" s="20" t="str">
        <f>IF($B20,INDEX(Fatture_gas_input!$N$13:$N$89,$C20,1),"")</f>
        <v/>
      </c>
      <c r="G20" s="71" t="str">
        <f t="shared" si="0"/>
        <v/>
      </c>
      <c r="H20" s="21" t="str">
        <f t="shared" si="1"/>
        <v/>
      </c>
      <c r="I20" s="21" t="str">
        <f t="shared" si="2"/>
        <v/>
      </c>
      <c r="J20" s="21" t="str">
        <f t="shared" si="3"/>
        <v/>
      </c>
      <c r="K20" s="20" t="str">
        <f t="shared" si="7"/>
        <v/>
      </c>
      <c r="L20" s="21" t="str">
        <f t="shared" si="4"/>
        <v/>
      </c>
      <c r="M20" s="21" t="str">
        <f t="shared" si="5"/>
        <v/>
      </c>
      <c r="N20" s="108" t="str">
        <f t="shared" si="8"/>
        <v/>
      </c>
      <c r="O20" s="7"/>
      <c r="P20" s="7"/>
      <c r="Q20" s="7"/>
      <c r="R20" s="125" t="e">
        <f t="shared" si="9"/>
        <v>#N/A</v>
      </c>
      <c r="S20" s="127" t="e">
        <f t="shared" si="10"/>
        <v>#N/A</v>
      </c>
      <c r="T20" s="7"/>
      <c r="U20" s="7"/>
      <c r="V20" s="7"/>
    </row>
    <row r="21" spans="1:22" x14ac:dyDescent="0.25">
      <c r="A21" s="7"/>
      <c r="B21" s="107" t="b">
        <f t="shared" si="6"/>
        <v>0</v>
      </c>
      <c r="C21" s="19" t="str">
        <f>Fatture_gas_input!AH26</f>
        <v>-</v>
      </c>
      <c r="D21" s="69" t="str">
        <f>IF($B21,INDEX(Fatture_gas_input!$A$13:$A$89,$C21,1),"")</f>
        <v/>
      </c>
      <c r="E21" s="20" t="str">
        <f>IF($B21,INDEX(Fatture_gas_input!$S$13:$S$89,$C21,1),"")</f>
        <v/>
      </c>
      <c r="F21" s="20" t="str">
        <f>IF($B21,INDEX(Fatture_gas_input!$N$13:$N$89,$C21,1),"")</f>
        <v/>
      </c>
      <c r="G21" s="71" t="str">
        <f t="shared" si="0"/>
        <v/>
      </c>
      <c r="H21" s="21" t="str">
        <f t="shared" si="1"/>
        <v/>
      </c>
      <c r="I21" s="21" t="str">
        <f t="shared" si="2"/>
        <v/>
      </c>
      <c r="J21" s="21" t="str">
        <f t="shared" si="3"/>
        <v/>
      </c>
      <c r="K21" s="20" t="str">
        <f t="shared" si="7"/>
        <v/>
      </c>
      <c r="L21" s="21" t="str">
        <f t="shared" si="4"/>
        <v/>
      </c>
      <c r="M21" s="21" t="str">
        <f t="shared" si="5"/>
        <v/>
      </c>
      <c r="N21" s="108" t="str">
        <f t="shared" si="8"/>
        <v/>
      </c>
      <c r="O21" s="7"/>
      <c r="P21" s="7"/>
      <c r="Q21" s="7"/>
      <c r="R21" s="125" t="e">
        <f t="shared" si="9"/>
        <v>#N/A</v>
      </c>
      <c r="S21" s="127" t="e">
        <f t="shared" si="10"/>
        <v>#N/A</v>
      </c>
      <c r="T21" s="7"/>
      <c r="U21" s="7"/>
      <c r="V21" s="7"/>
    </row>
    <row r="22" spans="1:22" x14ac:dyDescent="0.25">
      <c r="A22" s="7"/>
      <c r="B22" s="107" t="b">
        <f t="shared" si="6"/>
        <v>0</v>
      </c>
      <c r="C22" s="19" t="str">
        <f>Fatture_gas_input!AH27</f>
        <v>-</v>
      </c>
      <c r="D22" s="69" t="str">
        <f>IF($B22,INDEX(Fatture_gas_input!$A$13:$A$89,$C22,1),"")</f>
        <v/>
      </c>
      <c r="E22" s="20" t="str">
        <f>IF($B22,INDEX(Fatture_gas_input!$S$13:$S$89,$C22,1),"")</f>
        <v/>
      </c>
      <c r="F22" s="20" t="str">
        <f>IF($B22,INDEX(Fatture_gas_input!$N$13:$N$89,$C22,1),"")</f>
        <v/>
      </c>
      <c r="G22" s="71" t="str">
        <f t="shared" si="0"/>
        <v/>
      </c>
      <c r="H22" s="21" t="str">
        <f t="shared" si="1"/>
        <v/>
      </c>
      <c r="I22" s="21" t="str">
        <f t="shared" si="2"/>
        <v/>
      </c>
      <c r="J22" s="21" t="str">
        <f t="shared" si="3"/>
        <v/>
      </c>
      <c r="K22" s="20" t="str">
        <f t="shared" si="7"/>
        <v/>
      </c>
      <c r="L22" s="21" t="str">
        <f t="shared" si="4"/>
        <v/>
      </c>
      <c r="M22" s="21" t="str">
        <f t="shared" si="5"/>
        <v/>
      </c>
      <c r="N22" s="108" t="str">
        <f t="shared" si="8"/>
        <v/>
      </c>
      <c r="O22" s="7"/>
      <c r="P22" s="7"/>
      <c r="Q22" s="7"/>
      <c r="R22" s="125" t="e">
        <f t="shared" si="9"/>
        <v>#N/A</v>
      </c>
      <c r="S22" s="127" t="e">
        <f t="shared" si="10"/>
        <v>#N/A</v>
      </c>
      <c r="T22" s="7"/>
      <c r="U22" s="7"/>
      <c r="V22" s="7"/>
    </row>
    <row r="23" spans="1:22" x14ac:dyDescent="0.25">
      <c r="A23" s="7"/>
      <c r="B23" s="107" t="b">
        <f t="shared" si="6"/>
        <v>0</v>
      </c>
      <c r="C23" s="19" t="str">
        <f>Fatture_gas_input!AH28</f>
        <v>-</v>
      </c>
      <c r="D23" s="69" t="str">
        <f>IF($B23,INDEX(Fatture_gas_input!$A$13:$A$89,$C23,1),"")</f>
        <v/>
      </c>
      <c r="E23" s="20" t="str">
        <f>IF($B23,INDEX(Fatture_gas_input!$S$13:$S$89,$C23,1),"")</f>
        <v/>
      </c>
      <c r="F23" s="20" t="str">
        <f>IF($B23,INDEX(Fatture_gas_input!$N$13:$N$89,$C23,1),"")</f>
        <v/>
      </c>
      <c r="G23" s="71" t="str">
        <f t="shared" si="0"/>
        <v/>
      </c>
      <c r="H23" s="21" t="str">
        <f t="shared" si="1"/>
        <v/>
      </c>
      <c r="I23" s="21" t="str">
        <f t="shared" si="2"/>
        <v/>
      </c>
      <c r="J23" s="21" t="str">
        <f t="shared" si="3"/>
        <v/>
      </c>
      <c r="K23" s="20" t="str">
        <f t="shared" si="7"/>
        <v/>
      </c>
      <c r="L23" s="21" t="str">
        <f t="shared" si="4"/>
        <v/>
      </c>
      <c r="M23" s="21" t="str">
        <f t="shared" si="5"/>
        <v/>
      </c>
      <c r="N23" s="108" t="str">
        <f t="shared" si="8"/>
        <v/>
      </c>
      <c r="O23" s="7"/>
      <c r="P23" s="7"/>
      <c r="Q23" s="7"/>
      <c r="R23" s="125" t="e">
        <f t="shared" si="9"/>
        <v>#N/A</v>
      </c>
      <c r="S23" s="127" t="e">
        <f t="shared" si="10"/>
        <v>#N/A</v>
      </c>
      <c r="T23" s="7"/>
      <c r="U23" s="7"/>
      <c r="V23" s="7"/>
    </row>
    <row r="24" spans="1:22" x14ac:dyDescent="0.25">
      <c r="A24" s="7"/>
      <c r="B24" s="107" t="b">
        <f t="shared" si="6"/>
        <v>0</v>
      </c>
      <c r="C24" s="19" t="str">
        <f>Fatture_gas_input!AH29</f>
        <v>-</v>
      </c>
      <c r="D24" s="69" t="str">
        <f>IF($B24,INDEX(Fatture_gas_input!$A$13:$A$89,$C24,1),"")</f>
        <v/>
      </c>
      <c r="E24" s="20" t="str">
        <f>IF($B24,INDEX(Fatture_gas_input!$S$13:$S$89,$C24,1),"")</f>
        <v/>
      </c>
      <c r="F24" s="20" t="str">
        <f>IF($B24,INDEX(Fatture_gas_input!$N$13:$N$89,$C24,1),"")</f>
        <v/>
      </c>
      <c r="G24" s="71" t="str">
        <f t="shared" si="0"/>
        <v/>
      </c>
      <c r="H24" s="21" t="str">
        <f t="shared" si="1"/>
        <v/>
      </c>
      <c r="I24" s="21" t="str">
        <f t="shared" si="2"/>
        <v/>
      </c>
      <c r="J24" s="21" t="str">
        <f t="shared" si="3"/>
        <v/>
      </c>
      <c r="K24" s="20" t="str">
        <f t="shared" si="7"/>
        <v/>
      </c>
      <c r="L24" s="21" t="str">
        <f t="shared" si="4"/>
        <v/>
      </c>
      <c r="M24" s="21" t="str">
        <f t="shared" si="5"/>
        <v/>
      </c>
      <c r="N24" s="108" t="str">
        <f t="shared" si="8"/>
        <v/>
      </c>
      <c r="O24" s="7"/>
      <c r="P24" s="7"/>
      <c r="Q24" s="7"/>
      <c r="R24" s="125" t="e">
        <f t="shared" si="9"/>
        <v>#N/A</v>
      </c>
      <c r="S24" s="127" t="e">
        <f t="shared" si="10"/>
        <v>#N/A</v>
      </c>
      <c r="T24" s="7"/>
      <c r="U24" s="7"/>
      <c r="V24" s="7"/>
    </row>
    <row r="25" spans="1:22" x14ac:dyDescent="0.25">
      <c r="A25" s="7"/>
      <c r="B25" s="107" t="b">
        <f t="shared" si="6"/>
        <v>0</v>
      </c>
      <c r="C25" s="19" t="str">
        <f>Fatture_gas_input!AH30</f>
        <v>-</v>
      </c>
      <c r="D25" s="69" t="str">
        <f>IF($B25,INDEX(Fatture_gas_input!$A$13:$A$89,$C25,1),"")</f>
        <v/>
      </c>
      <c r="E25" s="20" t="str">
        <f>IF($B25,INDEX(Fatture_gas_input!$S$13:$S$89,$C25,1),"")</f>
        <v/>
      </c>
      <c r="F25" s="20" t="str">
        <f>IF($B25,INDEX(Fatture_gas_input!$N$13:$N$89,$C25,1),"")</f>
        <v/>
      </c>
      <c r="G25" s="71" t="str">
        <f t="shared" si="0"/>
        <v/>
      </c>
      <c r="H25" s="21" t="str">
        <f t="shared" si="1"/>
        <v/>
      </c>
      <c r="I25" s="21" t="str">
        <f t="shared" si="2"/>
        <v/>
      </c>
      <c r="J25" s="21" t="str">
        <f t="shared" si="3"/>
        <v/>
      </c>
      <c r="K25" s="20" t="str">
        <f t="shared" si="7"/>
        <v/>
      </c>
      <c r="L25" s="21" t="str">
        <f t="shared" si="4"/>
        <v/>
      </c>
      <c r="M25" s="21" t="str">
        <f t="shared" si="5"/>
        <v/>
      </c>
      <c r="N25" s="108" t="str">
        <f t="shared" si="8"/>
        <v/>
      </c>
      <c r="O25" s="7"/>
      <c r="P25" s="7"/>
      <c r="Q25" s="7"/>
      <c r="R25" s="125" t="e">
        <f t="shared" si="9"/>
        <v>#N/A</v>
      </c>
      <c r="S25" s="127" t="e">
        <f t="shared" si="10"/>
        <v>#N/A</v>
      </c>
      <c r="T25" s="7"/>
      <c r="U25" s="7"/>
      <c r="V25" s="7"/>
    </row>
    <row r="26" spans="1:22" x14ac:dyDescent="0.25">
      <c r="A26" s="7"/>
      <c r="B26" s="107" t="b">
        <f t="shared" si="6"/>
        <v>0</v>
      </c>
      <c r="C26" s="19" t="str">
        <f>Fatture_gas_input!AH31</f>
        <v>-</v>
      </c>
      <c r="D26" s="69" t="str">
        <f>IF($B26,INDEX(Fatture_gas_input!$A$13:$A$89,$C26,1),"")</f>
        <v/>
      </c>
      <c r="E26" s="20" t="str">
        <f>IF($B26,INDEX(Fatture_gas_input!$S$13:$S$89,$C26,1),"")</f>
        <v/>
      </c>
      <c r="F26" s="20" t="str">
        <f>IF($B26,INDEX(Fatture_gas_input!$N$13:$N$89,$C26,1),"")</f>
        <v/>
      </c>
      <c r="G26" s="71" t="str">
        <f t="shared" si="0"/>
        <v/>
      </c>
      <c r="H26" s="21" t="str">
        <f t="shared" si="1"/>
        <v/>
      </c>
      <c r="I26" s="21" t="str">
        <f t="shared" si="2"/>
        <v/>
      </c>
      <c r="J26" s="21" t="str">
        <f t="shared" si="3"/>
        <v/>
      </c>
      <c r="K26" s="20" t="str">
        <f t="shared" si="7"/>
        <v/>
      </c>
      <c r="L26" s="21" t="str">
        <f t="shared" si="4"/>
        <v/>
      </c>
      <c r="M26" s="21" t="str">
        <f t="shared" si="5"/>
        <v/>
      </c>
      <c r="N26" s="108" t="str">
        <f t="shared" si="8"/>
        <v/>
      </c>
      <c r="O26" s="7"/>
      <c r="P26" s="7"/>
      <c r="Q26" s="7"/>
      <c r="R26" s="125" t="e">
        <f t="shared" si="9"/>
        <v>#N/A</v>
      </c>
      <c r="S26" s="127" t="e">
        <f t="shared" si="10"/>
        <v>#N/A</v>
      </c>
      <c r="T26" s="7"/>
      <c r="U26" s="7"/>
      <c r="V26" s="7"/>
    </row>
    <row r="27" spans="1:22" x14ac:dyDescent="0.25">
      <c r="A27" s="7"/>
      <c r="B27" s="107" t="b">
        <f t="shared" si="6"/>
        <v>0</v>
      </c>
      <c r="C27" s="19" t="str">
        <f>Fatture_gas_input!AH32</f>
        <v>-</v>
      </c>
      <c r="D27" s="69" t="str">
        <f>IF($B27,INDEX(Fatture_gas_input!$A$13:$A$89,$C27,1),"")</f>
        <v/>
      </c>
      <c r="E27" s="20" t="str">
        <f>IF($B27,INDEX(Fatture_gas_input!$S$13:$S$89,$C27,1),"")</f>
        <v/>
      </c>
      <c r="F27" s="20" t="str">
        <f>IF($B27,INDEX(Fatture_gas_input!$N$13:$N$89,$C27,1),"")</f>
        <v/>
      </c>
      <c r="G27" s="71" t="str">
        <f t="shared" si="0"/>
        <v/>
      </c>
      <c r="H27" s="21" t="str">
        <f t="shared" si="1"/>
        <v/>
      </c>
      <c r="I27" s="21" t="str">
        <f t="shared" si="2"/>
        <v/>
      </c>
      <c r="J27" s="21" t="str">
        <f t="shared" si="3"/>
        <v/>
      </c>
      <c r="K27" s="20" t="str">
        <f t="shared" si="7"/>
        <v/>
      </c>
      <c r="L27" s="21" t="str">
        <f t="shared" si="4"/>
        <v/>
      </c>
      <c r="M27" s="21" t="str">
        <f t="shared" si="5"/>
        <v/>
      </c>
      <c r="N27" s="108" t="str">
        <f t="shared" si="8"/>
        <v/>
      </c>
      <c r="O27" s="7"/>
      <c r="P27" s="7"/>
      <c r="Q27" s="7"/>
      <c r="R27" s="125" t="e">
        <f t="shared" si="9"/>
        <v>#N/A</v>
      </c>
      <c r="S27" s="127" t="e">
        <f t="shared" si="10"/>
        <v>#N/A</v>
      </c>
      <c r="T27" s="7"/>
      <c r="U27" s="7"/>
      <c r="V27" s="7"/>
    </row>
    <row r="28" spans="1:22" x14ac:dyDescent="0.25">
      <c r="A28" s="7"/>
      <c r="B28" s="107" t="b">
        <f t="shared" si="6"/>
        <v>0</v>
      </c>
      <c r="C28" s="19" t="str">
        <f>Fatture_gas_input!AH33</f>
        <v>-</v>
      </c>
      <c r="D28" s="69" t="str">
        <f>IF($B28,INDEX(Fatture_gas_input!$A$13:$A$89,$C28,1),"")</f>
        <v/>
      </c>
      <c r="E28" s="20" t="str">
        <f>IF($B28,INDEX(Fatture_gas_input!$S$13:$S$89,$C28,1),"")</f>
        <v/>
      </c>
      <c r="F28" s="20" t="str">
        <f>IF($B28,INDEX(Fatture_gas_input!$N$13:$N$89,$C28,1),"")</f>
        <v/>
      </c>
      <c r="G28" s="71" t="str">
        <f t="shared" si="0"/>
        <v/>
      </c>
      <c r="H28" s="21" t="str">
        <f t="shared" si="1"/>
        <v/>
      </c>
      <c r="I28" s="21" t="str">
        <f t="shared" si="2"/>
        <v/>
      </c>
      <c r="J28" s="21" t="str">
        <f t="shared" si="3"/>
        <v/>
      </c>
      <c r="K28" s="20" t="str">
        <f t="shared" si="7"/>
        <v/>
      </c>
      <c r="L28" s="21" t="str">
        <f t="shared" si="4"/>
        <v/>
      </c>
      <c r="M28" s="21" t="str">
        <f t="shared" si="5"/>
        <v/>
      </c>
      <c r="N28" s="108" t="str">
        <f t="shared" si="8"/>
        <v/>
      </c>
      <c r="O28" s="7"/>
      <c r="P28" s="7"/>
      <c r="Q28" s="7"/>
      <c r="R28" s="125" t="e">
        <f t="shared" si="9"/>
        <v>#N/A</v>
      </c>
      <c r="S28" s="127" t="e">
        <f t="shared" si="10"/>
        <v>#N/A</v>
      </c>
      <c r="T28" s="7"/>
      <c r="U28" s="7"/>
      <c r="V28" s="7"/>
    </row>
    <row r="29" spans="1:22" x14ac:dyDescent="0.25">
      <c r="A29" s="7"/>
      <c r="B29" s="107" t="b">
        <f t="shared" si="6"/>
        <v>0</v>
      </c>
      <c r="C29" s="19" t="str">
        <f>Fatture_gas_input!AH34</f>
        <v>-</v>
      </c>
      <c r="D29" s="69" t="str">
        <f>IF($B29,INDEX(Fatture_gas_input!$A$13:$A$89,$C29,1),"")</f>
        <v/>
      </c>
      <c r="E29" s="20" t="str">
        <f>IF($B29,INDEX(Fatture_gas_input!$S$13:$S$89,$C29,1),"")</f>
        <v/>
      </c>
      <c r="F29" s="20" t="str">
        <f>IF($B29,INDEX(Fatture_gas_input!$N$13:$N$89,$C29,1),"")</f>
        <v/>
      </c>
      <c r="G29" s="71" t="str">
        <f t="shared" si="0"/>
        <v/>
      </c>
      <c r="H29" s="21" t="str">
        <f t="shared" si="1"/>
        <v/>
      </c>
      <c r="I29" s="21" t="str">
        <f t="shared" si="2"/>
        <v/>
      </c>
      <c r="J29" s="21" t="str">
        <f t="shared" si="3"/>
        <v/>
      </c>
      <c r="K29" s="20" t="str">
        <f t="shared" si="7"/>
        <v/>
      </c>
      <c r="L29" s="21" t="str">
        <f t="shared" si="4"/>
        <v/>
      </c>
      <c r="M29" s="21" t="str">
        <f t="shared" si="5"/>
        <v/>
      </c>
      <c r="N29" s="108" t="str">
        <f t="shared" si="8"/>
        <v/>
      </c>
      <c r="O29" s="7"/>
      <c r="P29" s="7"/>
      <c r="Q29" s="7"/>
      <c r="R29" s="125" t="e">
        <f t="shared" si="9"/>
        <v>#N/A</v>
      </c>
      <c r="S29" s="127" t="e">
        <f t="shared" si="10"/>
        <v>#N/A</v>
      </c>
      <c r="T29" s="7"/>
      <c r="U29" s="7"/>
      <c r="V29" s="7"/>
    </row>
    <row r="30" spans="1:22" x14ac:dyDescent="0.25">
      <c r="A30" s="7"/>
      <c r="B30" s="107" t="b">
        <f t="shared" si="6"/>
        <v>0</v>
      </c>
      <c r="C30" s="19" t="str">
        <f>Fatture_gas_input!AH35</f>
        <v>-</v>
      </c>
      <c r="D30" s="69" t="str">
        <f>IF($B30,INDEX(Fatture_gas_input!$A$13:$A$89,$C30,1),"")</f>
        <v/>
      </c>
      <c r="E30" s="20" t="str">
        <f>IF($B30,INDEX(Fatture_gas_input!$S$13:$S$89,$C30,1),"")</f>
        <v/>
      </c>
      <c r="F30" s="20" t="str">
        <f>IF($B30,INDEX(Fatture_gas_input!$N$13:$N$89,$C30,1),"")</f>
        <v/>
      </c>
      <c r="G30" s="71" t="str">
        <f t="shared" si="0"/>
        <v/>
      </c>
      <c r="H30" s="21" t="str">
        <f t="shared" si="1"/>
        <v/>
      </c>
      <c r="I30" s="21" t="str">
        <f t="shared" si="2"/>
        <v/>
      </c>
      <c r="J30" s="21" t="str">
        <f t="shared" si="3"/>
        <v/>
      </c>
      <c r="K30" s="20" t="str">
        <f t="shared" si="7"/>
        <v/>
      </c>
      <c r="L30" s="21" t="str">
        <f t="shared" si="4"/>
        <v/>
      </c>
      <c r="M30" s="21" t="str">
        <f t="shared" si="5"/>
        <v/>
      </c>
      <c r="N30" s="108" t="str">
        <f t="shared" si="8"/>
        <v/>
      </c>
      <c r="O30" s="7"/>
      <c r="P30" s="7"/>
      <c r="Q30" s="7"/>
      <c r="R30" s="125" t="e">
        <f t="shared" si="9"/>
        <v>#N/A</v>
      </c>
      <c r="S30" s="127" t="e">
        <f t="shared" si="10"/>
        <v>#N/A</v>
      </c>
      <c r="T30" s="7"/>
      <c r="U30" s="7"/>
      <c r="V30" s="7"/>
    </row>
    <row r="31" spans="1:22" x14ac:dyDescent="0.25">
      <c r="A31" s="7"/>
      <c r="B31" s="107" t="b">
        <f t="shared" si="6"/>
        <v>0</v>
      </c>
      <c r="C31" s="19" t="str">
        <f>Fatture_gas_input!AH36</f>
        <v>-</v>
      </c>
      <c r="D31" s="69" t="str">
        <f>IF($B31,INDEX(Fatture_gas_input!$A$13:$A$89,$C31,1),"")</f>
        <v/>
      </c>
      <c r="E31" s="20" t="str">
        <f>IF($B31,INDEX(Fatture_gas_input!$S$13:$S$89,$C31,1),"")</f>
        <v/>
      </c>
      <c r="F31" s="20" t="str">
        <f>IF($B31,INDEX(Fatture_gas_input!$N$13:$N$89,$C31,1),"")</f>
        <v/>
      </c>
      <c r="G31" s="71" t="str">
        <f t="shared" si="0"/>
        <v/>
      </c>
      <c r="H31" s="21" t="str">
        <f t="shared" si="1"/>
        <v/>
      </c>
      <c r="I31" s="21" t="str">
        <f t="shared" si="2"/>
        <v/>
      </c>
      <c r="J31" s="21" t="str">
        <f t="shared" si="3"/>
        <v/>
      </c>
      <c r="K31" s="20" t="str">
        <f t="shared" si="7"/>
        <v/>
      </c>
      <c r="L31" s="21" t="str">
        <f t="shared" si="4"/>
        <v/>
      </c>
      <c r="M31" s="21" t="str">
        <f t="shared" si="5"/>
        <v/>
      </c>
      <c r="N31" s="108" t="str">
        <f t="shared" si="8"/>
        <v/>
      </c>
      <c r="O31" s="7"/>
      <c r="P31" s="7"/>
      <c r="Q31" s="7"/>
      <c r="R31" s="125" t="e">
        <f t="shared" si="9"/>
        <v>#N/A</v>
      </c>
      <c r="S31" s="127" t="e">
        <f t="shared" si="10"/>
        <v>#N/A</v>
      </c>
      <c r="T31" s="7"/>
      <c r="U31" s="7"/>
      <c r="V31" s="7"/>
    </row>
    <row r="32" spans="1:22" x14ac:dyDescent="0.25">
      <c r="A32" s="7"/>
      <c r="B32" s="107" t="b">
        <f t="shared" si="6"/>
        <v>0</v>
      </c>
      <c r="C32" s="19" t="str">
        <f>Fatture_gas_input!AH37</f>
        <v>-</v>
      </c>
      <c r="D32" s="69" t="str">
        <f>IF($B32,INDEX(Fatture_gas_input!$A$13:$A$89,$C32,1),"")</f>
        <v/>
      </c>
      <c r="E32" s="20" t="str">
        <f>IF($B32,INDEX(Fatture_gas_input!$S$13:$S$89,$C32,1),"")</f>
        <v/>
      </c>
      <c r="F32" s="20" t="str">
        <f>IF($B32,INDEX(Fatture_gas_input!$N$13:$N$89,$C32,1),"")</f>
        <v/>
      </c>
      <c r="G32" s="71" t="str">
        <f t="shared" si="0"/>
        <v/>
      </c>
      <c r="H32" s="21" t="str">
        <f t="shared" si="1"/>
        <v/>
      </c>
      <c r="I32" s="21" t="str">
        <f t="shared" si="2"/>
        <v/>
      </c>
      <c r="J32" s="21" t="str">
        <f t="shared" si="3"/>
        <v/>
      </c>
      <c r="K32" s="20" t="str">
        <f t="shared" si="7"/>
        <v/>
      </c>
      <c r="L32" s="21" t="str">
        <f t="shared" si="4"/>
        <v/>
      </c>
      <c r="M32" s="21" t="str">
        <f t="shared" si="5"/>
        <v/>
      </c>
      <c r="N32" s="108" t="str">
        <f t="shared" si="8"/>
        <v/>
      </c>
      <c r="O32" s="7"/>
      <c r="P32" s="7"/>
      <c r="Q32" s="7"/>
      <c r="R32" s="125" t="e">
        <f t="shared" si="9"/>
        <v>#N/A</v>
      </c>
      <c r="S32" s="127" t="e">
        <f t="shared" si="10"/>
        <v>#N/A</v>
      </c>
      <c r="T32" s="7"/>
      <c r="U32" s="7"/>
      <c r="V32" s="7"/>
    </row>
    <row r="33" spans="1:22" x14ac:dyDescent="0.25">
      <c r="A33" s="7"/>
      <c r="B33" s="107" t="b">
        <f t="shared" si="6"/>
        <v>0</v>
      </c>
      <c r="C33" s="19" t="str">
        <f>Fatture_gas_input!AH38</f>
        <v>-</v>
      </c>
      <c r="D33" s="69" t="str">
        <f>IF($B33,INDEX(Fatture_gas_input!$A$13:$A$89,$C33,1),"")</f>
        <v/>
      </c>
      <c r="E33" s="20" t="str">
        <f>IF($B33,INDEX(Fatture_gas_input!$S$13:$S$89,$C33,1),"")</f>
        <v/>
      </c>
      <c r="F33" s="20" t="str">
        <f>IF($B33,INDEX(Fatture_gas_input!$N$13:$N$89,$C33,1),"")</f>
        <v/>
      </c>
      <c r="G33" s="71" t="str">
        <f t="shared" si="0"/>
        <v/>
      </c>
      <c r="H33" s="21" t="str">
        <f t="shared" si="1"/>
        <v/>
      </c>
      <c r="I33" s="21" t="str">
        <f t="shared" si="2"/>
        <v/>
      </c>
      <c r="J33" s="21" t="str">
        <f t="shared" si="3"/>
        <v/>
      </c>
      <c r="K33" s="20" t="str">
        <f t="shared" si="7"/>
        <v/>
      </c>
      <c r="L33" s="21" t="str">
        <f t="shared" si="4"/>
        <v/>
      </c>
      <c r="M33" s="21" t="str">
        <f t="shared" si="5"/>
        <v/>
      </c>
      <c r="N33" s="108" t="str">
        <f t="shared" si="8"/>
        <v/>
      </c>
      <c r="O33" s="7"/>
      <c r="P33" s="7"/>
      <c r="Q33" s="7"/>
      <c r="R33" s="125" t="e">
        <f t="shared" si="9"/>
        <v>#N/A</v>
      </c>
      <c r="S33" s="127" t="e">
        <f t="shared" si="10"/>
        <v>#N/A</v>
      </c>
      <c r="T33" s="7"/>
      <c r="U33" s="7"/>
      <c r="V33" s="7"/>
    </row>
    <row r="34" spans="1:22" x14ac:dyDescent="0.25">
      <c r="A34" s="7"/>
      <c r="B34" s="107" t="b">
        <f t="shared" si="6"/>
        <v>0</v>
      </c>
      <c r="C34" s="19" t="str">
        <f>Fatture_gas_input!AH39</f>
        <v>-</v>
      </c>
      <c r="D34" s="69" t="str">
        <f>IF($B34,INDEX(Fatture_gas_input!$A$13:$A$89,$C34,1),"")</f>
        <v/>
      </c>
      <c r="E34" s="20" t="str">
        <f>IF($B34,INDEX(Fatture_gas_input!$S$13:$S$89,$C34,1),"")</f>
        <v/>
      </c>
      <c r="F34" s="20" t="str">
        <f>IF($B34,INDEX(Fatture_gas_input!$N$13:$N$89,$C34,1),"")</f>
        <v/>
      </c>
      <c r="G34" s="71" t="str">
        <f t="shared" si="0"/>
        <v/>
      </c>
      <c r="H34" s="21" t="str">
        <f t="shared" si="1"/>
        <v/>
      </c>
      <c r="I34" s="21" t="str">
        <f t="shared" si="2"/>
        <v/>
      </c>
      <c r="J34" s="21" t="str">
        <f t="shared" si="3"/>
        <v/>
      </c>
      <c r="K34" s="20" t="str">
        <f t="shared" si="7"/>
        <v/>
      </c>
      <c r="L34" s="21" t="str">
        <f t="shared" si="4"/>
        <v/>
      </c>
      <c r="M34" s="21" t="str">
        <f t="shared" si="5"/>
        <v/>
      </c>
      <c r="N34" s="108" t="str">
        <f t="shared" si="8"/>
        <v/>
      </c>
      <c r="O34" s="7"/>
      <c r="P34" s="7"/>
      <c r="Q34" s="7"/>
      <c r="R34" s="125" t="e">
        <f t="shared" si="9"/>
        <v>#N/A</v>
      </c>
      <c r="S34" s="127" t="e">
        <f t="shared" si="10"/>
        <v>#N/A</v>
      </c>
      <c r="T34" s="7"/>
      <c r="U34" s="7"/>
      <c r="V34" s="7"/>
    </row>
    <row r="35" spans="1:22" x14ac:dyDescent="0.25">
      <c r="A35" s="7"/>
      <c r="B35" s="107" t="b">
        <f t="shared" si="6"/>
        <v>0</v>
      </c>
      <c r="C35" s="19" t="str">
        <f>Fatture_gas_input!AH40</f>
        <v>-</v>
      </c>
      <c r="D35" s="69" t="str">
        <f>IF($B35,INDEX(Fatture_gas_input!$A$13:$A$89,$C35,1),"")</f>
        <v/>
      </c>
      <c r="E35" s="20" t="str">
        <f>IF($B35,INDEX(Fatture_gas_input!$S$13:$S$89,$C35,1),"")</f>
        <v/>
      </c>
      <c r="F35" s="20" t="str">
        <f>IF($B35,INDEX(Fatture_gas_input!$N$13:$N$89,$C35,1),"")</f>
        <v/>
      </c>
      <c r="G35" s="71" t="str">
        <f t="shared" si="0"/>
        <v/>
      </c>
      <c r="H35" s="21" t="str">
        <f t="shared" si="1"/>
        <v/>
      </c>
      <c r="I35" s="21" t="str">
        <f t="shared" si="2"/>
        <v/>
      </c>
      <c r="J35" s="21" t="str">
        <f t="shared" si="3"/>
        <v/>
      </c>
      <c r="K35" s="20" t="str">
        <f t="shared" si="7"/>
        <v/>
      </c>
      <c r="L35" s="21" t="str">
        <f t="shared" si="4"/>
        <v/>
      </c>
      <c r="M35" s="21" t="str">
        <f t="shared" si="5"/>
        <v/>
      </c>
      <c r="N35" s="108" t="str">
        <f t="shared" si="8"/>
        <v/>
      </c>
      <c r="O35" s="7"/>
      <c r="P35" s="7"/>
      <c r="Q35" s="7"/>
      <c r="R35" s="125" t="e">
        <f t="shared" si="9"/>
        <v>#N/A</v>
      </c>
      <c r="S35" s="127" t="e">
        <f t="shared" si="10"/>
        <v>#N/A</v>
      </c>
      <c r="T35" s="7"/>
      <c r="U35" s="7"/>
      <c r="V35" s="7"/>
    </row>
    <row r="36" spans="1:22" x14ac:dyDescent="0.25">
      <c r="A36" s="7"/>
      <c r="B36" s="107" t="b">
        <f t="shared" si="6"/>
        <v>0</v>
      </c>
      <c r="C36" s="19" t="str">
        <f>Fatture_gas_input!AH41</f>
        <v>-</v>
      </c>
      <c r="D36" s="69" t="str">
        <f>IF($B36,INDEX(Fatture_gas_input!$A$13:$A$89,$C36,1),"")</f>
        <v/>
      </c>
      <c r="E36" s="20" t="str">
        <f>IF($B36,INDEX(Fatture_gas_input!$S$13:$S$89,$C36,1),"")</f>
        <v/>
      </c>
      <c r="F36" s="20" t="str">
        <f>IF($B36,INDEX(Fatture_gas_input!$N$13:$N$89,$C36,1),"")</f>
        <v/>
      </c>
      <c r="G36" s="71" t="str">
        <f t="shared" si="0"/>
        <v/>
      </c>
      <c r="H36" s="21" t="str">
        <f t="shared" si="1"/>
        <v/>
      </c>
      <c r="I36" s="21" t="str">
        <f t="shared" si="2"/>
        <v/>
      </c>
      <c r="J36" s="21" t="str">
        <f t="shared" si="3"/>
        <v/>
      </c>
      <c r="K36" s="20" t="str">
        <f t="shared" si="7"/>
        <v/>
      </c>
      <c r="L36" s="21" t="str">
        <f t="shared" si="4"/>
        <v/>
      </c>
      <c r="M36" s="21" t="str">
        <f t="shared" si="5"/>
        <v/>
      </c>
      <c r="N36" s="108" t="str">
        <f t="shared" si="8"/>
        <v/>
      </c>
      <c r="O36" s="7"/>
      <c r="P36" s="7"/>
      <c r="Q36" s="7"/>
      <c r="R36" s="125" t="e">
        <f t="shared" si="9"/>
        <v>#N/A</v>
      </c>
      <c r="S36" s="127" t="e">
        <f t="shared" si="10"/>
        <v>#N/A</v>
      </c>
      <c r="T36" s="7"/>
      <c r="U36" s="7"/>
      <c r="V36" s="7"/>
    </row>
    <row r="37" spans="1:22" x14ac:dyDescent="0.25">
      <c r="A37" s="7"/>
      <c r="B37" s="107" t="b">
        <f t="shared" si="6"/>
        <v>0</v>
      </c>
      <c r="C37" s="19" t="str">
        <f>Fatture_gas_input!AH42</f>
        <v>-</v>
      </c>
      <c r="D37" s="69" t="str">
        <f>IF($B37,INDEX(Fatture_gas_input!$A$13:$A$89,$C37,1),"")</f>
        <v/>
      </c>
      <c r="E37" s="20" t="str">
        <f>IF($B37,INDEX(Fatture_gas_input!$S$13:$S$89,$C37,1),"")</f>
        <v/>
      </c>
      <c r="F37" s="20" t="str">
        <f>IF($B37,INDEX(Fatture_gas_input!$N$13:$N$89,$C37,1),"")</f>
        <v/>
      </c>
      <c r="G37" s="71" t="str">
        <f t="shared" si="0"/>
        <v/>
      </c>
      <c r="H37" s="21" t="str">
        <f t="shared" si="1"/>
        <v/>
      </c>
      <c r="I37" s="21" t="str">
        <f t="shared" si="2"/>
        <v/>
      </c>
      <c r="J37" s="21" t="str">
        <f t="shared" si="3"/>
        <v/>
      </c>
      <c r="K37" s="20" t="str">
        <f t="shared" si="7"/>
        <v/>
      </c>
      <c r="L37" s="21" t="str">
        <f t="shared" si="4"/>
        <v/>
      </c>
      <c r="M37" s="21" t="str">
        <f t="shared" si="5"/>
        <v/>
      </c>
      <c r="N37" s="108" t="str">
        <f t="shared" si="8"/>
        <v/>
      </c>
      <c r="O37" s="7"/>
      <c r="P37" s="7"/>
      <c r="Q37" s="7"/>
      <c r="R37" s="125" t="e">
        <f t="shared" si="9"/>
        <v>#N/A</v>
      </c>
      <c r="S37" s="127" t="e">
        <f t="shared" si="10"/>
        <v>#N/A</v>
      </c>
      <c r="T37" s="7"/>
      <c r="U37" s="7"/>
      <c r="V37" s="7"/>
    </row>
    <row r="38" spans="1:22" x14ac:dyDescent="0.25">
      <c r="A38" s="7"/>
      <c r="B38" s="107" t="b">
        <f t="shared" si="6"/>
        <v>0</v>
      </c>
      <c r="C38" s="19" t="str">
        <f>Fatture_gas_input!AH43</f>
        <v>-</v>
      </c>
      <c r="D38" s="69" t="str">
        <f>IF($B38,INDEX(Fatture_gas_input!$A$13:$A$89,$C38,1),"")</f>
        <v/>
      </c>
      <c r="E38" s="20" t="str">
        <f>IF($B38,INDEX(Fatture_gas_input!$S$13:$S$89,$C38,1),"")</f>
        <v/>
      </c>
      <c r="F38" s="20" t="str">
        <f>IF($B38,INDEX(Fatture_gas_input!$N$13:$N$89,$C38,1),"")</f>
        <v/>
      </c>
      <c r="G38" s="71" t="str">
        <f t="shared" si="0"/>
        <v/>
      </c>
      <c r="H38" s="21" t="str">
        <f t="shared" si="1"/>
        <v/>
      </c>
      <c r="I38" s="21" t="str">
        <f t="shared" si="2"/>
        <v/>
      </c>
      <c r="J38" s="21" t="str">
        <f t="shared" si="3"/>
        <v/>
      </c>
      <c r="K38" s="20" t="str">
        <f t="shared" si="7"/>
        <v/>
      </c>
      <c r="L38" s="21" t="str">
        <f t="shared" si="4"/>
        <v/>
      </c>
      <c r="M38" s="21" t="str">
        <f t="shared" si="5"/>
        <v/>
      </c>
      <c r="N38" s="108" t="str">
        <f t="shared" si="8"/>
        <v/>
      </c>
      <c r="O38" s="7"/>
      <c r="P38" s="7"/>
      <c r="Q38" s="7"/>
      <c r="R38" s="125" t="e">
        <f t="shared" si="9"/>
        <v>#N/A</v>
      </c>
      <c r="S38" s="127" t="e">
        <f t="shared" si="10"/>
        <v>#N/A</v>
      </c>
      <c r="T38" s="7"/>
      <c r="U38" s="7"/>
      <c r="V38" s="7"/>
    </row>
    <row r="39" spans="1:22" x14ac:dyDescent="0.25">
      <c r="A39" s="7"/>
      <c r="B39" s="107" t="b">
        <f t="shared" si="6"/>
        <v>0</v>
      </c>
      <c r="C39" s="19" t="str">
        <f>Fatture_gas_input!AH44</f>
        <v>-</v>
      </c>
      <c r="D39" s="69" t="str">
        <f>IF($B39,INDEX(Fatture_gas_input!$A$13:$A$89,$C39,1),"")</f>
        <v/>
      </c>
      <c r="E39" s="20" t="str">
        <f>IF($B39,INDEX(Fatture_gas_input!$S$13:$S$89,$C39,1),"")</f>
        <v/>
      </c>
      <c r="F39" s="20" t="str">
        <f>IF($B39,INDEX(Fatture_gas_input!$N$13:$N$89,$C39,1),"")</f>
        <v/>
      </c>
      <c r="G39" s="71" t="str">
        <f t="shared" si="0"/>
        <v/>
      </c>
      <c r="H39" s="21" t="str">
        <f t="shared" si="1"/>
        <v/>
      </c>
      <c r="I39" s="21" t="str">
        <f t="shared" si="2"/>
        <v/>
      </c>
      <c r="J39" s="21" t="str">
        <f t="shared" si="3"/>
        <v/>
      </c>
      <c r="K39" s="20" t="str">
        <f t="shared" si="7"/>
        <v/>
      </c>
      <c r="L39" s="21" t="str">
        <f t="shared" si="4"/>
        <v/>
      </c>
      <c r="M39" s="21" t="str">
        <f t="shared" si="5"/>
        <v/>
      </c>
      <c r="N39" s="108" t="str">
        <f t="shared" si="8"/>
        <v/>
      </c>
      <c r="O39" s="7"/>
      <c r="P39" s="7"/>
      <c r="Q39" s="7"/>
      <c r="R39" s="125" t="e">
        <f t="shared" si="9"/>
        <v>#N/A</v>
      </c>
      <c r="S39" s="127" t="e">
        <f t="shared" si="10"/>
        <v>#N/A</v>
      </c>
      <c r="T39" s="7"/>
      <c r="U39" s="7"/>
      <c r="V39" s="7"/>
    </row>
    <row r="40" spans="1:22" x14ac:dyDescent="0.25">
      <c r="A40" s="7"/>
      <c r="B40" s="107" t="b">
        <f t="shared" si="6"/>
        <v>0</v>
      </c>
      <c r="C40" s="19" t="str">
        <f>Fatture_gas_input!AH45</f>
        <v>-</v>
      </c>
      <c r="D40" s="69" t="str">
        <f>IF($B40,INDEX(Fatture_gas_input!$A$13:$A$89,$C40,1),"")</f>
        <v/>
      </c>
      <c r="E40" s="20" t="str">
        <f>IF($B40,INDEX(Fatture_gas_input!$S$13:$S$89,$C40,1),"")</f>
        <v/>
      </c>
      <c r="F40" s="20" t="str">
        <f>IF($B40,INDEX(Fatture_gas_input!$N$13:$N$89,$C40,1),"")</f>
        <v/>
      </c>
      <c r="G40" s="71" t="str">
        <f t="shared" si="0"/>
        <v/>
      </c>
      <c r="H40" s="21" t="str">
        <f t="shared" si="1"/>
        <v/>
      </c>
      <c r="I40" s="21" t="str">
        <f t="shared" si="2"/>
        <v/>
      </c>
      <c r="J40" s="21" t="str">
        <f t="shared" si="3"/>
        <v/>
      </c>
      <c r="K40" s="20" t="str">
        <f t="shared" si="7"/>
        <v/>
      </c>
      <c r="L40" s="21" t="str">
        <f t="shared" si="4"/>
        <v/>
      </c>
      <c r="M40" s="21" t="str">
        <f t="shared" si="5"/>
        <v/>
      </c>
      <c r="N40" s="108" t="str">
        <f t="shared" si="8"/>
        <v/>
      </c>
      <c r="O40" s="7"/>
      <c r="P40" s="7"/>
      <c r="Q40" s="7"/>
      <c r="R40" s="125" t="e">
        <f t="shared" si="9"/>
        <v>#N/A</v>
      </c>
      <c r="S40" s="127" t="e">
        <f t="shared" si="10"/>
        <v>#N/A</v>
      </c>
      <c r="T40" s="7"/>
      <c r="U40" s="7"/>
      <c r="V40" s="7"/>
    </row>
    <row r="41" spans="1:22" x14ac:dyDescent="0.25">
      <c r="A41" s="7"/>
      <c r="B41" s="107" t="b">
        <f t="shared" si="6"/>
        <v>0</v>
      </c>
      <c r="C41" s="19" t="str">
        <f>Fatture_gas_input!AH46</f>
        <v>-</v>
      </c>
      <c r="D41" s="69" t="str">
        <f>IF($B41,INDEX(Fatture_gas_input!$A$13:$A$89,$C41,1),"")</f>
        <v/>
      </c>
      <c r="E41" s="20" t="str">
        <f>IF($B41,INDEX(Fatture_gas_input!$S$13:$S$89,$C41,1),"")</f>
        <v/>
      </c>
      <c r="F41" s="20" t="str">
        <f>IF($B41,INDEX(Fatture_gas_input!$N$13:$N$89,$C41,1),"")</f>
        <v/>
      </c>
      <c r="G41" s="71" t="str">
        <f t="shared" si="0"/>
        <v/>
      </c>
      <c r="H41" s="21" t="str">
        <f t="shared" si="1"/>
        <v/>
      </c>
      <c r="I41" s="21" t="str">
        <f t="shared" si="2"/>
        <v/>
      </c>
      <c r="J41" s="21" t="str">
        <f t="shared" si="3"/>
        <v/>
      </c>
      <c r="K41" s="20" t="str">
        <f t="shared" si="7"/>
        <v/>
      </c>
      <c r="L41" s="21" t="str">
        <f t="shared" si="4"/>
        <v/>
      </c>
      <c r="M41" s="21" t="str">
        <f t="shared" si="5"/>
        <v/>
      </c>
      <c r="N41" s="108" t="str">
        <f t="shared" si="8"/>
        <v/>
      </c>
      <c r="O41" s="7"/>
      <c r="P41" s="7"/>
      <c r="Q41" s="7"/>
      <c r="R41" s="125" t="e">
        <f t="shared" si="9"/>
        <v>#N/A</v>
      </c>
      <c r="S41" s="127" t="e">
        <f t="shared" si="10"/>
        <v>#N/A</v>
      </c>
      <c r="T41" s="7"/>
      <c r="U41" s="7"/>
      <c r="V41" s="7"/>
    </row>
    <row r="42" spans="1:22" x14ac:dyDescent="0.25">
      <c r="A42" s="7"/>
      <c r="B42" s="107" t="b">
        <f t="shared" si="6"/>
        <v>0</v>
      </c>
      <c r="C42" s="19" t="str">
        <f>Fatture_gas_input!AH47</f>
        <v>-</v>
      </c>
      <c r="D42" s="69" t="str">
        <f>IF($B42,INDEX(Fatture_gas_input!$A$13:$A$89,$C42,1),"")</f>
        <v/>
      </c>
      <c r="E42" s="20" t="str">
        <f>IF($B42,INDEX(Fatture_gas_input!$S$13:$S$89,$C42,1),"")</f>
        <v/>
      </c>
      <c r="F42" s="20" t="str">
        <f>IF($B42,INDEX(Fatture_gas_input!$N$13:$N$89,$C42,1),"")</f>
        <v/>
      </c>
      <c r="G42" s="71" t="str">
        <f t="shared" si="0"/>
        <v/>
      </c>
      <c r="H42" s="21" t="str">
        <f t="shared" si="1"/>
        <v/>
      </c>
      <c r="I42" s="21" t="str">
        <f t="shared" si="2"/>
        <v/>
      </c>
      <c r="J42" s="21" t="str">
        <f t="shared" si="3"/>
        <v/>
      </c>
      <c r="K42" s="20" t="str">
        <f t="shared" si="7"/>
        <v/>
      </c>
      <c r="L42" s="21" t="str">
        <f t="shared" si="4"/>
        <v/>
      </c>
      <c r="M42" s="21" t="str">
        <f t="shared" si="5"/>
        <v/>
      </c>
      <c r="N42" s="108" t="str">
        <f t="shared" si="8"/>
        <v/>
      </c>
      <c r="O42" s="7"/>
      <c r="P42" s="7"/>
      <c r="Q42" s="7"/>
      <c r="R42" s="125" t="e">
        <f t="shared" si="9"/>
        <v>#N/A</v>
      </c>
      <c r="S42" s="127" t="e">
        <f t="shared" si="10"/>
        <v>#N/A</v>
      </c>
      <c r="T42" s="7"/>
      <c r="U42" s="7"/>
      <c r="V42" s="7"/>
    </row>
    <row r="43" spans="1:22" x14ac:dyDescent="0.25">
      <c r="A43" s="7"/>
      <c r="B43" s="107" t="b">
        <f t="shared" si="6"/>
        <v>0</v>
      </c>
      <c r="C43" s="19" t="str">
        <f>Fatture_gas_input!AH48</f>
        <v>-</v>
      </c>
      <c r="D43" s="69" t="str">
        <f>IF($B43,INDEX(Fatture_gas_input!$A$13:$A$89,$C43,1),"")</f>
        <v/>
      </c>
      <c r="E43" s="20" t="str">
        <f>IF($B43,INDEX(Fatture_gas_input!$S$13:$S$89,$C43,1),"")</f>
        <v/>
      </c>
      <c r="F43" s="20" t="str">
        <f>IF($B43,INDEX(Fatture_gas_input!$N$13:$N$89,$C43,1),"")</f>
        <v/>
      </c>
      <c r="G43" s="71" t="str">
        <f t="shared" si="0"/>
        <v/>
      </c>
      <c r="H43" s="21" t="str">
        <f t="shared" si="1"/>
        <v/>
      </c>
      <c r="I43" s="21" t="str">
        <f t="shared" si="2"/>
        <v/>
      </c>
      <c r="J43" s="21" t="str">
        <f t="shared" si="3"/>
        <v/>
      </c>
      <c r="K43" s="20" t="str">
        <f t="shared" si="7"/>
        <v/>
      </c>
      <c r="L43" s="21" t="str">
        <f t="shared" si="4"/>
        <v/>
      </c>
      <c r="M43" s="21" t="str">
        <f t="shared" si="5"/>
        <v/>
      </c>
      <c r="N43" s="108" t="str">
        <f t="shared" si="8"/>
        <v/>
      </c>
      <c r="O43" s="7"/>
      <c r="P43" s="7"/>
      <c r="Q43" s="7"/>
      <c r="R43" s="125" t="e">
        <f t="shared" si="9"/>
        <v>#N/A</v>
      </c>
      <c r="S43" s="127" t="e">
        <f t="shared" si="10"/>
        <v>#N/A</v>
      </c>
      <c r="T43" s="7"/>
      <c r="U43" s="7"/>
      <c r="V43" s="7"/>
    </row>
    <row r="44" spans="1:22" ht="13.8" thickBot="1" x14ac:dyDescent="0.3">
      <c r="A44" s="7"/>
      <c r="B44" s="109" t="b">
        <f t="shared" si="6"/>
        <v>0</v>
      </c>
      <c r="C44" s="25" t="str">
        <f>Fatture_gas_input!AH49</f>
        <v>-</v>
      </c>
      <c r="D44" s="70" t="str">
        <f>IF($B44,INDEX(Fatture_gas_input!$A$13:$A$89,$C44,1),"")</f>
        <v/>
      </c>
      <c r="E44" s="26" t="str">
        <f>IF($B44,INDEX(Fatture_gas_input!$S$13:$S$89,$C44,1),"")</f>
        <v/>
      </c>
      <c r="F44" s="26" t="str">
        <f>IF($B44,INDEX(Fatture_gas_input!$N$13:$N$89,$C44,1),"")</f>
        <v/>
      </c>
      <c r="G44" s="92" t="str">
        <f t="shared" si="0"/>
        <v/>
      </c>
      <c r="H44" s="27" t="str">
        <f t="shared" si="1"/>
        <v/>
      </c>
      <c r="I44" s="27" t="str">
        <f t="shared" si="2"/>
        <v/>
      </c>
      <c r="J44" s="27" t="str">
        <f t="shared" si="3"/>
        <v/>
      </c>
      <c r="K44" s="26" t="str">
        <f t="shared" si="7"/>
        <v/>
      </c>
      <c r="L44" s="27" t="str">
        <f t="shared" si="4"/>
        <v/>
      </c>
      <c r="M44" s="27" t="str">
        <f t="shared" si="5"/>
        <v/>
      </c>
      <c r="N44" s="110" t="str">
        <f t="shared" si="8"/>
        <v/>
      </c>
      <c r="O44" s="7"/>
      <c r="P44" s="7"/>
      <c r="Q44" s="7"/>
      <c r="R44" s="126" t="e">
        <f t="shared" si="9"/>
        <v>#N/A</v>
      </c>
      <c r="S44" s="115" t="e">
        <f t="shared" si="10"/>
        <v>#N/A</v>
      </c>
      <c r="T44" s="7"/>
      <c r="U44" s="7"/>
      <c r="V44" s="7"/>
    </row>
    <row r="45" spans="1:22" x14ac:dyDescent="0.25">
      <c r="A45" s="7"/>
      <c r="B45" s="93" t="str">
        <f>+Language!B126</f>
        <v>Numero dati</v>
      </c>
      <c r="C45" s="94"/>
      <c r="D45" s="95">
        <f>COUNTIF(B8:B44,TRUE)</f>
        <v>10</v>
      </c>
      <c r="E45" s="96"/>
      <c r="F45" s="96"/>
      <c r="G45" s="96"/>
      <c r="H45" s="96"/>
      <c r="I45" s="96"/>
      <c r="J45" s="96"/>
      <c r="K45" s="96"/>
      <c r="L45" s="96"/>
      <c r="M45" s="96"/>
      <c r="N45" s="111"/>
      <c r="O45" s="7"/>
      <c r="P45" s="7"/>
      <c r="Q45" s="7"/>
      <c r="R45" s="7"/>
      <c r="S45" s="7"/>
      <c r="T45" s="7"/>
      <c r="U45" s="7"/>
      <c r="V45" s="7"/>
    </row>
    <row r="46" spans="1:22" x14ac:dyDescent="0.25">
      <c r="A46" s="7"/>
      <c r="B46" s="112" t="str">
        <f>+Language!B127</f>
        <v>Somma</v>
      </c>
      <c r="C46" s="79"/>
      <c r="D46" s="80"/>
      <c r="E46" s="83"/>
      <c r="F46" s="84"/>
      <c r="G46" s="85">
        <f>SUM(G8:G44)</f>
        <v>8.4376949871511897E-15</v>
      </c>
      <c r="H46" s="85">
        <f>SUM(H8:H44)</f>
        <v>-7.1054273576010019E-14</v>
      </c>
      <c r="I46" s="85">
        <f>SUM(I8:I44)</f>
        <v>-361.61552797274334</v>
      </c>
      <c r="J46" s="85">
        <f>SUM(J8:J44)</f>
        <v>70.822403923156386</v>
      </c>
      <c r="K46" s="97">
        <f>SUM(K8:K44)</f>
        <v>2039.6910363093207</v>
      </c>
      <c r="L46" s="84"/>
      <c r="M46" s="85">
        <f>SUM(M8:M44)</f>
        <v>-1.1368683772161603E-13</v>
      </c>
      <c r="N46" s="113">
        <f>SUM(N8:N44)</f>
        <v>193.30087122978966</v>
      </c>
      <c r="O46" s="7"/>
      <c r="P46" s="7"/>
      <c r="Q46" s="7"/>
      <c r="R46" s="7"/>
      <c r="S46" s="7"/>
      <c r="T46" s="7"/>
      <c r="U46" s="7"/>
      <c r="V46" s="7"/>
    </row>
    <row r="47" spans="1:22" x14ac:dyDescent="0.25">
      <c r="A47" s="7"/>
      <c r="B47" s="114" t="str">
        <f>+Language!B128</f>
        <v>Media</v>
      </c>
      <c r="C47" s="81"/>
      <c r="D47" s="82"/>
      <c r="E47" s="74">
        <f>SUM(E8:E44)/$D$45</f>
        <v>6.8177593225276754</v>
      </c>
      <c r="F47" s="74">
        <f>SUM(F8:F44)/D45</f>
        <v>90.260631379421582</v>
      </c>
      <c r="G47" s="73"/>
      <c r="H47" s="72"/>
      <c r="I47" s="86"/>
      <c r="J47" s="72"/>
      <c r="K47" s="72"/>
      <c r="L47" s="75">
        <f>AVERAGE(L8:L44)</f>
        <v>90.260631379421596</v>
      </c>
      <c r="M47" s="72"/>
      <c r="N47" s="115">
        <f>AVERAGE(N8:N44)</f>
        <v>19.330087122978966</v>
      </c>
      <c r="O47" s="7"/>
      <c r="P47" s="7"/>
      <c r="Q47" s="7"/>
      <c r="R47" s="7"/>
      <c r="S47" s="7"/>
      <c r="T47" s="7"/>
      <c r="U47" s="7"/>
      <c r="V47" s="7"/>
    </row>
    <row r="48" spans="1:22" ht="15" customHeight="1" x14ac:dyDescent="0.25">
      <c r="A48" s="7"/>
      <c r="B48" s="116" t="str">
        <f>+Language!B129</f>
        <v>Coefficienti della retta di regressione</v>
      </c>
      <c r="C48" s="3"/>
      <c r="D48" s="2"/>
      <c r="E48" s="17"/>
      <c r="F48" s="177" t="s">
        <v>110</v>
      </c>
      <c r="G48" s="76"/>
      <c r="H48" s="7"/>
      <c r="J48" s="7"/>
      <c r="K48" s="7"/>
      <c r="L48" s="17"/>
      <c r="M48" s="7"/>
      <c r="N48" s="6"/>
      <c r="O48" s="7"/>
      <c r="P48" s="7"/>
      <c r="Q48" s="7"/>
      <c r="R48" s="7"/>
      <c r="S48" s="7"/>
      <c r="T48" s="7"/>
      <c r="U48" s="7"/>
      <c r="V48" s="7"/>
    </row>
    <row r="49" spans="1:26" x14ac:dyDescent="0.25">
      <c r="A49" s="7"/>
      <c r="B49" s="117" t="s">
        <v>30</v>
      </c>
      <c r="C49" s="12" t="s">
        <v>86</v>
      </c>
      <c r="D49" s="10">
        <f>+I46/J46</f>
        <v>-5.1059482302394432</v>
      </c>
      <c r="E49" s="7"/>
      <c r="F49" s="2"/>
      <c r="G49" s="7"/>
      <c r="H49" s="7"/>
      <c r="I49" s="7"/>
      <c r="J49" s="7"/>
      <c r="K49" s="7"/>
      <c r="L49" s="7"/>
      <c r="M49" s="7"/>
      <c r="N49" s="8"/>
      <c r="O49" s="7"/>
      <c r="P49" s="7"/>
      <c r="Q49" s="7"/>
      <c r="R49" s="7"/>
      <c r="S49" s="7"/>
      <c r="T49" s="7"/>
      <c r="U49" s="7"/>
      <c r="V49" s="7"/>
    </row>
    <row r="50" spans="1:26" x14ac:dyDescent="0.25">
      <c r="A50" s="7"/>
      <c r="B50" s="118" t="s">
        <v>24</v>
      </c>
      <c r="C50" s="90" t="s">
        <v>16</v>
      </c>
      <c r="D50" s="91">
        <f>+F47-D49*E47</f>
        <v>125.07175752648024</v>
      </c>
      <c r="E50" s="4"/>
      <c r="F50" s="4"/>
      <c r="G50" s="4"/>
      <c r="H50" s="4"/>
      <c r="I50" s="4"/>
      <c r="J50" s="4"/>
      <c r="K50" s="4"/>
      <c r="L50" s="4"/>
      <c r="M50" s="4"/>
      <c r="N50" s="35"/>
      <c r="O50" s="7"/>
      <c r="P50" s="7"/>
      <c r="Q50" s="7"/>
      <c r="R50" s="7"/>
      <c r="S50" s="7"/>
      <c r="T50" s="7"/>
      <c r="U50" s="7"/>
      <c r="V50" s="7"/>
      <c r="W50" s="7"/>
      <c r="X50" s="7"/>
      <c r="Y50" s="7"/>
      <c r="Z50" s="7"/>
    </row>
    <row r="51" spans="1:26" x14ac:dyDescent="0.25">
      <c r="A51" s="7"/>
      <c r="B51" s="116" t="str">
        <f>+Language!B130</f>
        <v>Coefficienti di correlazione</v>
      </c>
      <c r="C51" s="64"/>
      <c r="D51" s="32"/>
      <c r="E51" s="5"/>
      <c r="F51" s="5"/>
      <c r="G51" s="5"/>
      <c r="H51" s="5"/>
      <c r="I51" s="5"/>
      <c r="J51" s="5"/>
      <c r="K51" s="5"/>
      <c r="L51" s="5"/>
      <c r="M51" s="5"/>
      <c r="N51" s="6"/>
      <c r="O51" s="7"/>
      <c r="P51" s="7"/>
      <c r="Q51" s="7"/>
      <c r="R51" s="7"/>
      <c r="S51" s="7"/>
      <c r="T51" s="7"/>
      <c r="U51" s="7"/>
      <c r="V51" s="7"/>
      <c r="W51" s="7"/>
      <c r="X51" s="7"/>
      <c r="Y51" s="7"/>
      <c r="Z51" s="7"/>
    </row>
    <row r="52" spans="1:26" x14ac:dyDescent="0.25">
      <c r="A52" s="7"/>
      <c r="B52" s="37" t="s">
        <v>87</v>
      </c>
      <c r="C52" s="7"/>
      <c r="D52" s="7">
        <f>I46/SQRT(J46*K46)</f>
        <v>-0.95143592418673173</v>
      </c>
      <c r="E52" s="7"/>
      <c r="F52" s="7"/>
      <c r="G52" s="76"/>
      <c r="H52" s="7"/>
      <c r="I52" s="7"/>
      <c r="J52" s="7"/>
      <c r="K52" s="7"/>
      <c r="L52" s="7"/>
      <c r="M52" s="7"/>
      <c r="N52" s="8"/>
      <c r="O52" s="7"/>
      <c r="P52" s="7"/>
      <c r="Q52" s="7"/>
      <c r="R52" s="7"/>
      <c r="S52" s="7"/>
      <c r="T52" s="7"/>
      <c r="U52" s="7"/>
      <c r="V52" s="7"/>
      <c r="W52" s="7"/>
      <c r="X52" s="7"/>
      <c r="Y52" s="7"/>
      <c r="Z52" s="7"/>
    </row>
    <row r="53" spans="1:26" x14ac:dyDescent="0.25">
      <c r="A53" s="7"/>
      <c r="B53" s="119" t="s">
        <v>90</v>
      </c>
      <c r="C53" s="99"/>
      <c r="D53" s="99">
        <f>+D52*D52</f>
        <v>0.90523031783306029</v>
      </c>
      <c r="E53" s="4"/>
      <c r="F53" s="4"/>
      <c r="G53" s="88"/>
      <c r="H53" s="4"/>
      <c r="I53" s="4"/>
      <c r="J53" s="4"/>
      <c r="K53" s="4"/>
      <c r="L53" s="4"/>
      <c r="M53" s="4"/>
      <c r="N53" s="35"/>
      <c r="O53" s="7"/>
      <c r="P53" s="7"/>
      <c r="Q53" s="7"/>
      <c r="R53" s="7"/>
      <c r="S53"/>
      <c r="T53" s="7"/>
      <c r="U53" s="7"/>
      <c r="V53" s="7"/>
      <c r="W53" s="7"/>
      <c r="X53" s="7"/>
      <c r="Y53" s="7"/>
      <c r="Z53" s="7"/>
    </row>
    <row r="54" spans="1:26" x14ac:dyDescent="0.25">
      <c r="A54" s="7"/>
      <c r="B54" s="116" t="str">
        <f>+Language!B131</f>
        <v>Rumore</v>
      </c>
      <c r="C54" s="5"/>
      <c r="D54" s="5"/>
      <c r="E54" s="5"/>
      <c r="F54" s="5"/>
      <c r="G54" s="30"/>
      <c r="H54" s="5"/>
      <c r="I54" s="5"/>
      <c r="J54" s="173" t="str">
        <f>+Language!B216</f>
        <v>Livello di confidenza</v>
      </c>
      <c r="K54" s="5"/>
      <c r="L54" s="5"/>
      <c r="M54" s="396">
        <f>+Fatture_gas_input!$H$6</f>
        <v>0.9</v>
      </c>
      <c r="N54" s="6"/>
      <c r="O54" s="7"/>
      <c r="P54" s="7"/>
      <c r="Q54" s="7"/>
      <c r="R54" s="7"/>
      <c r="S54" s="7"/>
      <c r="T54" s="7"/>
      <c r="U54" s="7"/>
      <c r="V54" s="7"/>
      <c r="W54" s="7"/>
      <c r="X54" s="7"/>
      <c r="Y54" s="7"/>
      <c r="Z54" s="7"/>
    </row>
    <row r="55" spans="1:26" ht="13.8" x14ac:dyDescent="0.3">
      <c r="A55" s="7"/>
      <c r="B55" s="120" t="str">
        <f>+Language!B132</f>
        <v>Varianza</v>
      </c>
      <c r="C55" s="28"/>
      <c r="D55" s="28"/>
      <c r="E55" s="28"/>
      <c r="F55" s="28"/>
      <c r="G55" s="100" t="s">
        <v>42</v>
      </c>
      <c r="H55" s="101">
        <f>+N47</f>
        <v>19.330087122978966</v>
      </c>
      <c r="I55" s="7"/>
      <c r="J55" s="62" t="s">
        <v>553</v>
      </c>
      <c r="K55" s="7"/>
      <c r="L55" s="7"/>
      <c r="M55" s="10">
        <f>_xlfn.T.INV.2T(1-M54,D45-1)</f>
        <v>1.8331129326562374</v>
      </c>
      <c r="N55" s="8"/>
      <c r="O55" s="7"/>
      <c r="P55" s="7"/>
      <c r="Q55" s="7"/>
      <c r="R55" s="7"/>
      <c r="S55" s="7"/>
      <c r="T55" s="7"/>
      <c r="U55" s="7"/>
      <c r="V55" s="7"/>
      <c r="W55" s="7"/>
      <c r="X55" s="7"/>
      <c r="Y55" s="7"/>
      <c r="Z55" s="7"/>
    </row>
    <row r="56" spans="1:26" ht="13.8" x14ac:dyDescent="0.3">
      <c r="A56" s="7"/>
      <c r="B56" s="120" t="str">
        <f>+Language!B133</f>
        <v>Deviazione standard</v>
      </c>
      <c r="C56" s="28"/>
      <c r="D56" s="28"/>
      <c r="E56" s="28"/>
      <c r="F56" s="28"/>
      <c r="G56" s="100" t="s">
        <v>41</v>
      </c>
      <c r="H56" s="101">
        <f>SQRT(H55)</f>
        <v>4.3965994954031196</v>
      </c>
      <c r="I56" s="7"/>
      <c r="J56" s="62" t="str">
        <f>+Language!B218</f>
        <v>Errore medio</v>
      </c>
      <c r="K56" s="7"/>
      <c r="L56" s="12" t="s">
        <v>2</v>
      </c>
      <c r="M56" s="10">
        <f>+H56*M55/SQRT(D45)</f>
        <v>2.5486261046110066</v>
      </c>
      <c r="N56" s="8"/>
      <c r="O56" s="7"/>
      <c r="P56" s="7"/>
      <c r="Q56" s="7"/>
      <c r="R56" s="7"/>
      <c r="S56" s="7"/>
      <c r="T56" s="7"/>
      <c r="U56" s="7"/>
      <c r="V56" s="7"/>
      <c r="W56" s="7"/>
      <c r="X56" s="7"/>
      <c r="Y56" s="7"/>
      <c r="Z56" s="7"/>
    </row>
    <row r="57" spans="1:26" ht="13.8" x14ac:dyDescent="0.3">
      <c r="A57" s="7"/>
      <c r="B57" s="121" t="str">
        <f>+Language!B134</f>
        <v>Coefficiente di variazione CVRMSE</v>
      </c>
      <c r="C57" s="102"/>
      <c r="D57" s="102"/>
      <c r="E57" s="102"/>
      <c r="F57" s="102"/>
      <c r="G57" s="103" t="s">
        <v>43</v>
      </c>
      <c r="H57" s="104">
        <f>+H56/F47</f>
        <v>4.8710045877271534E-2</v>
      </c>
      <c r="I57" s="4"/>
      <c r="J57" s="4"/>
      <c r="K57" s="4"/>
      <c r="L57" s="90" t="s">
        <v>37</v>
      </c>
      <c r="M57" s="175">
        <f>+M56/L47</f>
        <v>2.8236298213974876E-2</v>
      </c>
      <c r="N57" s="35"/>
      <c r="O57" s="7"/>
      <c r="P57" s="7"/>
      <c r="Q57" s="7"/>
      <c r="R57" s="7"/>
      <c r="S57" s="7"/>
      <c r="T57" s="7"/>
      <c r="U57" s="7"/>
      <c r="V57" s="7"/>
      <c r="W57" s="7"/>
      <c r="X57" s="7"/>
      <c r="Y57" s="7"/>
      <c r="Z57" s="7"/>
    </row>
    <row r="58" spans="1:26" ht="13.8" x14ac:dyDescent="0.3">
      <c r="A58" s="7"/>
      <c r="B58" s="120"/>
      <c r="C58" s="28"/>
      <c r="D58" s="28"/>
      <c r="E58" s="28"/>
      <c r="F58" s="28"/>
      <c r="G58" s="100"/>
      <c r="H58" s="123"/>
      <c r="I58" s="7"/>
      <c r="J58" s="7"/>
      <c r="K58" s="7"/>
      <c r="L58" s="7"/>
      <c r="M58" s="7"/>
      <c r="N58" s="8"/>
      <c r="O58" s="7"/>
      <c r="P58" s="7"/>
      <c r="Q58" s="7"/>
      <c r="R58" s="7"/>
      <c r="S58" s="7"/>
      <c r="T58" s="7"/>
      <c r="U58" s="7"/>
      <c r="V58" s="7"/>
      <c r="W58" s="7"/>
      <c r="X58" s="7"/>
      <c r="Y58" s="7"/>
      <c r="Z58" s="7"/>
    </row>
    <row r="59" spans="1:26" ht="13.8" x14ac:dyDescent="0.3">
      <c r="A59" s="7"/>
      <c r="B59" s="120"/>
      <c r="C59" s="28"/>
      <c r="D59" s="28"/>
      <c r="E59" s="28"/>
      <c r="F59" s="28"/>
      <c r="G59" s="100"/>
      <c r="H59" s="123"/>
      <c r="I59" s="7"/>
      <c r="J59" s="7"/>
      <c r="K59" s="7"/>
      <c r="L59" s="7"/>
      <c r="M59" s="7"/>
      <c r="N59" s="8"/>
      <c r="O59" s="7"/>
      <c r="P59" s="7"/>
      <c r="Q59" s="7"/>
      <c r="R59" s="7"/>
      <c r="S59" s="7"/>
      <c r="T59" s="7"/>
      <c r="U59" s="7"/>
      <c r="V59" s="7"/>
      <c r="W59" s="7"/>
      <c r="X59" s="7"/>
      <c r="Y59" s="7"/>
      <c r="Z59" s="7"/>
    </row>
    <row r="60" spans="1:26" ht="13.8" x14ac:dyDescent="0.3">
      <c r="A60" s="7"/>
      <c r="B60" s="120"/>
      <c r="C60" s="28"/>
      <c r="D60" s="28"/>
      <c r="E60" s="28"/>
      <c r="F60" s="28"/>
      <c r="G60" s="100"/>
      <c r="H60" s="123"/>
      <c r="I60" s="7"/>
      <c r="J60" s="7"/>
      <c r="K60" s="7"/>
      <c r="L60" s="7"/>
      <c r="M60" s="7"/>
      <c r="N60" s="8"/>
      <c r="O60" s="7"/>
      <c r="P60" s="7"/>
      <c r="Q60" s="7"/>
      <c r="R60" s="7"/>
      <c r="S60" s="7"/>
      <c r="T60" s="7"/>
      <c r="U60" s="7"/>
      <c r="V60" s="7"/>
      <c r="W60" s="7"/>
      <c r="X60" s="7"/>
      <c r="Y60" s="7"/>
      <c r="Z60" s="7"/>
    </row>
    <row r="61" spans="1:26" ht="13.8" x14ac:dyDescent="0.3">
      <c r="A61" s="7"/>
      <c r="B61" s="120"/>
      <c r="C61" s="28"/>
      <c r="D61" s="28"/>
      <c r="E61" s="28"/>
      <c r="F61" s="28"/>
      <c r="G61" s="100"/>
      <c r="H61" s="123"/>
      <c r="I61" s="7"/>
      <c r="J61" s="7"/>
      <c r="K61" s="7"/>
      <c r="L61" s="7"/>
      <c r="M61" s="7"/>
      <c r="N61" s="8"/>
      <c r="O61" s="7"/>
      <c r="P61" s="7"/>
      <c r="Q61" s="7"/>
      <c r="R61" s="7"/>
      <c r="S61" s="7"/>
      <c r="T61" s="7"/>
      <c r="U61" s="7"/>
      <c r="V61" s="7"/>
      <c r="W61" s="7"/>
      <c r="X61" s="7"/>
      <c r="Y61" s="7"/>
      <c r="Z61" s="7"/>
    </row>
    <row r="62" spans="1:26" ht="13.8" x14ac:dyDescent="0.3">
      <c r="A62" s="7"/>
      <c r="B62" s="120"/>
      <c r="C62" s="28"/>
      <c r="D62" s="28"/>
      <c r="E62" s="28"/>
      <c r="F62" s="28"/>
      <c r="G62" s="100"/>
      <c r="H62" s="123"/>
      <c r="I62" s="7"/>
      <c r="J62" s="7"/>
      <c r="K62" s="7"/>
      <c r="L62" s="7"/>
      <c r="M62" s="7"/>
      <c r="N62" s="8"/>
      <c r="O62" s="7"/>
      <c r="P62" s="7"/>
      <c r="Q62" s="7"/>
      <c r="R62" s="7"/>
      <c r="S62" s="7"/>
      <c r="T62" s="7"/>
      <c r="U62" s="7"/>
      <c r="V62" s="7"/>
      <c r="W62" s="7"/>
      <c r="X62" s="7"/>
      <c r="Y62" s="7"/>
      <c r="Z62" s="7"/>
    </row>
    <row r="63" spans="1:26" ht="13.8" x14ac:dyDescent="0.3">
      <c r="A63" s="7"/>
      <c r="B63" s="120"/>
      <c r="C63" s="28"/>
      <c r="D63" s="28"/>
      <c r="E63" s="28"/>
      <c r="F63" s="28"/>
      <c r="G63" s="100"/>
      <c r="H63" s="123"/>
      <c r="I63" s="7"/>
      <c r="J63" s="7"/>
      <c r="K63" s="7"/>
      <c r="L63" s="7"/>
      <c r="M63" s="7"/>
      <c r="N63" s="8"/>
      <c r="O63" s="7"/>
      <c r="P63" s="7"/>
      <c r="Q63" s="7"/>
      <c r="R63" s="7"/>
      <c r="S63" s="7"/>
      <c r="T63" s="7"/>
      <c r="U63" s="7"/>
      <c r="V63" s="7"/>
      <c r="W63" s="7"/>
      <c r="X63" s="7"/>
      <c r="Y63" s="7"/>
      <c r="Z63" s="7"/>
    </row>
    <row r="64" spans="1:26" ht="13.8" x14ac:dyDescent="0.3">
      <c r="A64" s="7"/>
      <c r="B64" s="120"/>
      <c r="C64" s="28"/>
      <c r="D64" s="28"/>
      <c r="E64" s="28"/>
      <c r="F64" s="28"/>
      <c r="G64" s="100"/>
      <c r="H64" s="123"/>
      <c r="I64" s="7"/>
      <c r="J64" s="7"/>
      <c r="K64" s="7"/>
      <c r="L64" s="7"/>
      <c r="M64" s="7"/>
      <c r="N64" s="8"/>
      <c r="O64" s="7"/>
      <c r="P64" s="7"/>
      <c r="Q64" s="7"/>
      <c r="R64" s="7"/>
      <c r="S64" s="7"/>
      <c r="T64" s="7"/>
      <c r="U64" s="7"/>
      <c r="V64" s="7"/>
      <c r="W64" s="7"/>
      <c r="X64" s="7"/>
      <c r="Y64" s="7"/>
      <c r="Z64" s="7"/>
    </row>
    <row r="65" spans="1:26" ht="13.8" x14ac:dyDescent="0.3">
      <c r="A65" s="7"/>
      <c r="B65" s="120"/>
      <c r="C65" s="28"/>
      <c r="D65" s="28"/>
      <c r="E65" s="28"/>
      <c r="F65" s="28"/>
      <c r="G65" s="100"/>
      <c r="H65" s="123"/>
      <c r="I65" s="7"/>
      <c r="J65" s="7"/>
      <c r="K65" s="7"/>
      <c r="L65" s="7"/>
      <c r="M65" s="7"/>
      <c r="N65" s="8"/>
      <c r="O65" s="7"/>
      <c r="P65" s="7"/>
      <c r="Q65" s="7"/>
      <c r="R65" s="7"/>
      <c r="S65" s="7"/>
      <c r="T65" s="7"/>
      <c r="U65" s="7"/>
      <c r="V65" s="7"/>
      <c r="W65" s="7"/>
      <c r="X65" s="7"/>
      <c r="Y65" s="7"/>
      <c r="Z65" s="7"/>
    </row>
    <row r="66" spans="1:26" ht="13.8" x14ac:dyDescent="0.3">
      <c r="A66" s="7"/>
      <c r="B66" s="120"/>
      <c r="C66" s="28"/>
      <c r="D66" s="28"/>
      <c r="E66" s="28"/>
      <c r="F66" s="28"/>
      <c r="G66" s="100"/>
      <c r="H66" s="123"/>
      <c r="I66" s="7"/>
      <c r="J66" s="7"/>
      <c r="K66" s="7"/>
      <c r="L66" s="7"/>
      <c r="M66" s="7"/>
      <c r="N66" s="8"/>
      <c r="O66" s="7"/>
      <c r="P66" s="7"/>
      <c r="Q66" s="7"/>
      <c r="R66" s="7"/>
      <c r="S66" s="7"/>
      <c r="T66" s="7"/>
      <c r="U66" s="7"/>
      <c r="V66" s="7"/>
      <c r="W66" s="7"/>
      <c r="X66" s="7"/>
      <c r="Y66" s="7"/>
      <c r="Z66" s="7"/>
    </row>
    <row r="67" spans="1:26" ht="13.8" x14ac:dyDescent="0.3">
      <c r="A67" s="7"/>
      <c r="B67" s="120"/>
      <c r="C67" s="28"/>
      <c r="D67" s="28"/>
      <c r="E67" s="28"/>
      <c r="F67" s="28"/>
      <c r="G67" s="100"/>
      <c r="H67" s="123"/>
      <c r="I67" s="7"/>
      <c r="J67" s="7"/>
      <c r="K67" s="7"/>
      <c r="L67" s="7"/>
      <c r="M67" s="7"/>
      <c r="N67" s="8"/>
      <c r="O67" s="7"/>
      <c r="P67" s="7"/>
      <c r="Q67" s="7"/>
      <c r="R67" s="7"/>
      <c r="S67" s="7"/>
      <c r="T67" s="7"/>
      <c r="U67" s="7"/>
      <c r="V67" s="7"/>
      <c r="W67" s="7"/>
      <c r="X67" s="7"/>
      <c r="Y67" s="7"/>
      <c r="Z67" s="7"/>
    </row>
    <row r="68" spans="1:26" ht="13.8" x14ac:dyDescent="0.3">
      <c r="A68" s="7"/>
      <c r="B68" s="120"/>
      <c r="C68" s="28"/>
      <c r="D68" s="28"/>
      <c r="E68" s="28"/>
      <c r="F68" s="28"/>
      <c r="G68" s="100"/>
      <c r="H68" s="123"/>
      <c r="I68" s="7"/>
      <c r="J68" s="7"/>
      <c r="K68" s="7"/>
      <c r="L68" s="7"/>
      <c r="M68" s="7"/>
      <c r="N68" s="8"/>
      <c r="O68" s="7"/>
      <c r="P68" s="7"/>
      <c r="Q68" s="7"/>
      <c r="R68" s="7"/>
      <c r="S68" s="7"/>
      <c r="T68" s="7"/>
      <c r="U68" s="7"/>
      <c r="V68" s="7"/>
      <c r="W68" s="7"/>
      <c r="X68" s="7"/>
      <c r="Y68" s="7"/>
      <c r="Z68" s="7"/>
    </row>
    <row r="69" spans="1:26" ht="13.8" x14ac:dyDescent="0.3">
      <c r="A69" s="7"/>
      <c r="B69" s="120"/>
      <c r="C69" s="28"/>
      <c r="D69" s="28"/>
      <c r="E69" s="28"/>
      <c r="F69" s="28"/>
      <c r="G69" s="100"/>
      <c r="H69" s="123"/>
      <c r="I69" s="7"/>
      <c r="J69" s="7"/>
      <c r="K69" s="7"/>
      <c r="L69" s="7"/>
      <c r="M69" s="7"/>
      <c r="N69" s="8"/>
      <c r="O69" s="7"/>
      <c r="P69" s="7"/>
      <c r="Q69" s="7"/>
      <c r="R69" s="7"/>
      <c r="S69" s="7"/>
      <c r="T69" s="7"/>
      <c r="U69" s="7"/>
      <c r="V69" s="7"/>
      <c r="W69" s="7"/>
      <c r="X69" s="7"/>
      <c r="Y69" s="7"/>
      <c r="Z69" s="7"/>
    </row>
    <row r="70" spans="1:26" ht="13.8" x14ac:dyDescent="0.3">
      <c r="A70" s="7"/>
      <c r="B70" s="120"/>
      <c r="C70" s="28"/>
      <c r="D70" s="28"/>
      <c r="E70" s="28"/>
      <c r="F70" s="28"/>
      <c r="G70" s="100"/>
      <c r="H70" s="123"/>
      <c r="I70" s="7"/>
      <c r="J70" s="7"/>
      <c r="K70" s="7"/>
      <c r="L70" s="7"/>
      <c r="M70" s="7"/>
      <c r="N70" s="8"/>
      <c r="O70" s="7"/>
      <c r="P70" s="7"/>
      <c r="Q70" s="7"/>
      <c r="R70" s="7"/>
      <c r="S70" s="7"/>
      <c r="T70" s="7"/>
      <c r="U70" s="7"/>
      <c r="V70" s="7"/>
      <c r="W70" s="7"/>
      <c r="X70" s="7"/>
      <c r="Y70" s="7"/>
      <c r="Z70" s="7"/>
    </row>
    <row r="71" spans="1:26" ht="13.8" x14ac:dyDescent="0.3">
      <c r="A71" s="7"/>
      <c r="B71" s="120"/>
      <c r="C71" s="28"/>
      <c r="D71" s="28"/>
      <c r="E71" s="28"/>
      <c r="F71" s="28"/>
      <c r="G71" s="100"/>
      <c r="H71" s="123"/>
      <c r="I71" s="7"/>
      <c r="J71" s="7"/>
      <c r="K71" s="7"/>
      <c r="L71" s="7"/>
      <c r="M71" s="7"/>
      <c r="N71" s="8"/>
      <c r="O71" s="7"/>
      <c r="P71" s="7"/>
      <c r="Q71" s="7"/>
      <c r="R71" s="7"/>
      <c r="S71" s="7"/>
      <c r="T71" s="7"/>
      <c r="U71" s="7"/>
      <c r="V71" s="7"/>
      <c r="W71" s="7"/>
      <c r="X71" s="7"/>
      <c r="Y71" s="7"/>
      <c r="Z71" s="7"/>
    </row>
    <row r="72" spans="1:26" ht="13.8" x14ac:dyDescent="0.3">
      <c r="A72" s="7"/>
      <c r="B72" s="120"/>
      <c r="C72" s="28"/>
      <c r="D72" s="28"/>
      <c r="E72" s="28"/>
      <c r="F72" s="28"/>
      <c r="G72" s="100"/>
      <c r="H72" s="123"/>
      <c r="I72" s="7"/>
      <c r="J72" s="7"/>
      <c r="K72" s="7"/>
      <c r="L72" s="7"/>
      <c r="M72" s="7"/>
      <c r="N72" s="8"/>
      <c r="O72" s="7"/>
      <c r="P72" s="7"/>
      <c r="Q72" s="7"/>
      <c r="R72" s="7"/>
      <c r="S72" s="7"/>
      <c r="T72" s="7"/>
      <c r="U72" s="7"/>
      <c r="V72" s="7"/>
      <c r="W72" s="7"/>
      <c r="X72" s="7"/>
      <c r="Y72" s="7"/>
      <c r="Z72" s="7"/>
    </row>
    <row r="73" spans="1:26" ht="13.8" x14ac:dyDescent="0.3">
      <c r="A73" s="7"/>
      <c r="B73" s="120"/>
      <c r="C73" s="28"/>
      <c r="D73" s="28"/>
      <c r="E73" s="28"/>
      <c r="F73" s="28"/>
      <c r="G73" s="100"/>
      <c r="H73" s="123"/>
      <c r="I73" s="7"/>
      <c r="J73" s="7"/>
      <c r="K73" s="7"/>
      <c r="L73" s="7"/>
      <c r="M73" s="7"/>
      <c r="N73" s="8"/>
      <c r="O73" s="7"/>
      <c r="P73" s="7"/>
      <c r="Q73" s="7"/>
      <c r="R73" s="7"/>
      <c r="S73" s="7"/>
      <c r="T73" s="7"/>
      <c r="U73" s="7"/>
      <c r="V73" s="7"/>
      <c r="W73" s="7"/>
      <c r="X73" s="7"/>
      <c r="Y73" s="7"/>
      <c r="Z73" s="7"/>
    </row>
    <row r="74" spans="1:26" ht="13.8" x14ac:dyDescent="0.3">
      <c r="A74" s="7"/>
      <c r="B74" s="120"/>
      <c r="C74" s="28"/>
      <c r="D74" s="28"/>
      <c r="E74" s="28"/>
      <c r="F74" s="28"/>
      <c r="G74" s="100"/>
      <c r="H74" s="123"/>
      <c r="I74" s="7"/>
      <c r="J74" s="7"/>
      <c r="K74" s="7"/>
      <c r="L74" s="7"/>
      <c r="M74" s="7"/>
      <c r="N74" s="8"/>
      <c r="O74" s="7"/>
      <c r="P74" s="7"/>
      <c r="Q74" s="7"/>
      <c r="R74" s="7"/>
      <c r="S74" s="7"/>
      <c r="T74" s="7"/>
      <c r="U74" s="7"/>
      <c r="V74" s="7"/>
      <c r="W74" s="7"/>
      <c r="X74" s="7"/>
      <c r="Y74" s="7"/>
      <c r="Z74" s="7"/>
    </row>
    <row r="75" spans="1:26" ht="13.8" x14ac:dyDescent="0.3">
      <c r="A75" s="7"/>
      <c r="B75" s="120"/>
      <c r="C75" s="28"/>
      <c r="D75" s="28"/>
      <c r="E75" s="28"/>
      <c r="F75" s="28"/>
      <c r="G75" s="100"/>
      <c r="H75" s="123"/>
      <c r="I75" s="7"/>
      <c r="J75" s="7"/>
      <c r="K75" s="7"/>
      <c r="L75" s="7"/>
      <c r="M75" s="7"/>
      <c r="N75" s="8"/>
      <c r="O75" s="7"/>
      <c r="P75" s="7"/>
      <c r="Q75" s="7"/>
      <c r="R75" s="7"/>
      <c r="S75" s="7"/>
      <c r="T75" s="7"/>
      <c r="U75" s="7"/>
      <c r="V75" s="7"/>
      <c r="W75" s="7"/>
      <c r="X75" s="7"/>
      <c r="Y75" s="7"/>
      <c r="Z75" s="7"/>
    </row>
    <row r="76" spans="1:26" ht="13.8" x14ac:dyDescent="0.3">
      <c r="A76" s="7"/>
      <c r="B76" s="120"/>
      <c r="C76" s="28"/>
      <c r="D76" s="28"/>
      <c r="E76" s="28"/>
      <c r="F76" s="28"/>
      <c r="G76" s="100"/>
      <c r="H76" s="123"/>
      <c r="I76" s="7"/>
      <c r="J76" s="7"/>
      <c r="K76" s="7"/>
      <c r="L76" s="7"/>
      <c r="M76" s="7"/>
      <c r="N76" s="8"/>
      <c r="O76" s="7"/>
      <c r="P76" s="7"/>
      <c r="Q76" s="7"/>
      <c r="R76" s="7"/>
      <c r="S76" s="7"/>
      <c r="T76" s="7"/>
      <c r="U76" s="7"/>
      <c r="V76" s="7"/>
      <c r="W76" s="7"/>
      <c r="X76" s="7"/>
      <c r="Y76" s="7"/>
      <c r="Z76" s="7"/>
    </row>
    <row r="77" spans="1:26" ht="13.8" x14ac:dyDescent="0.3">
      <c r="A77" s="7"/>
      <c r="B77" s="120"/>
      <c r="C77" s="28"/>
      <c r="D77" s="28"/>
      <c r="E77" s="28"/>
      <c r="F77" s="28"/>
      <c r="G77" s="100"/>
      <c r="H77" s="123"/>
      <c r="I77" s="7"/>
      <c r="J77" s="7"/>
      <c r="K77" s="7"/>
      <c r="L77" s="7"/>
      <c r="M77" s="7"/>
      <c r="N77" s="8"/>
      <c r="O77" s="7"/>
      <c r="P77" s="7"/>
      <c r="Q77" s="7"/>
      <c r="R77" s="7"/>
      <c r="S77" s="7"/>
      <c r="T77" s="7"/>
      <c r="U77" s="7"/>
      <c r="V77" s="7"/>
      <c r="W77" s="7"/>
      <c r="X77" s="7"/>
      <c r="Y77" s="7"/>
      <c r="Z77" s="7"/>
    </row>
    <row r="78" spans="1:26" x14ac:dyDescent="0.25">
      <c r="A78" s="7"/>
      <c r="B78" s="31"/>
      <c r="C78" s="5"/>
      <c r="D78" s="5"/>
      <c r="E78" s="5"/>
      <c r="F78" s="5"/>
      <c r="G78" s="30"/>
      <c r="H78" s="5"/>
      <c r="I78" s="5"/>
      <c r="J78" s="5"/>
      <c r="K78" s="5"/>
      <c r="L78" s="5"/>
      <c r="M78" s="5"/>
      <c r="N78" s="6"/>
      <c r="O78" s="7"/>
      <c r="P78" s="7"/>
      <c r="Q78" s="7"/>
      <c r="R78" s="7"/>
      <c r="S78" s="7"/>
      <c r="T78" s="7"/>
      <c r="U78" s="7"/>
      <c r="V78" s="7"/>
      <c r="W78" s="7"/>
      <c r="X78" s="7"/>
      <c r="Y78" s="7"/>
      <c r="Z78" s="7"/>
    </row>
    <row r="79" spans="1:26" x14ac:dyDescent="0.25">
      <c r="A79" s="7"/>
      <c r="B79" s="33"/>
      <c r="C79" s="7"/>
      <c r="D79" s="7"/>
      <c r="E79" s="7"/>
      <c r="F79" s="7"/>
      <c r="G79" s="76"/>
      <c r="H79" s="7"/>
      <c r="I79" s="7"/>
      <c r="J79" s="7"/>
      <c r="K79" s="7"/>
      <c r="L79" s="7"/>
      <c r="M79" s="7"/>
      <c r="N79" s="8"/>
      <c r="O79" s="7"/>
      <c r="P79" s="7"/>
      <c r="Q79" s="7"/>
      <c r="R79" s="7"/>
      <c r="S79" s="7"/>
      <c r="T79" s="7"/>
      <c r="U79" s="7"/>
      <c r="V79" s="7"/>
      <c r="W79" s="7"/>
      <c r="X79" s="7"/>
      <c r="Y79" s="7"/>
      <c r="Z79" s="7"/>
    </row>
    <row r="80" spans="1:26" x14ac:dyDescent="0.25">
      <c r="A80" s="7"/>
      <c r="B80" s="33"/>
      <c r="C80" s="7"/>
      <c r="D80" s="7"/>
      <c r="E80" s="7"/>
      <c r="F80" s="7"/>
      <c r="G80" s="76"/>
      <c r="H80" s="7"/>
      <c r="I80" s="7"/>
      <c r="J80" s="7"/>
      <c r="K80" s="7"/>
      <c r="L80" s="7"/>
      <c r="M80" s="7"/>
      <c r="N80" s="8"/>
      <c r="O80" s="7"/>
      <c r="P80" s="7"/>
      <c r="Q80" s="7"/>
      <c r="R80" s="7"/>
      <c r="S80" s="7"/>
      <c r="T80" s="7"/>
      <c r="U80" s="7"/>
      <c r="V80" s="7"/>
      <c r="W80" s="7"/>
      <c r="X80" s="7"/>
      <c r="Y80" s="7"/>
      <c r="Z80" s="7"/>
    </row>
    <row r="81" spans="1:26" x14ac:dyDescent="0.25">
      <c r="A81" s="7"/>
      <c r="B81" s="33"/>
      <c r="C81" s="7"/>
      <c r="D81" s="7"/>
      <c r="E81" s="7"/>
      <c r="F81" s="7"/>
      <c r="G81" s="7"/>
      <c r="H81" s="7"/>
      <c r="I81" s="7"/>
      <c r="J81" s="7"/>
      <c r="K81" s="7"/>
      <c r="L81" s="7"/>
      <c r="M81" s="7"/>
      <c r="N81" s="8"/>
      <c r="O81" s="7"/>
      <c r="P81" s="7"/>
      <c r="Q81" s="7"/>
      <c r="R81" s="7"/>
      <c r="S81" s="7"/>
      <c r="T81" s="7"/>
      <c r="U81" s="7"/>
      <c r="V81" s="7"/>
      <c r="W81" s="7"/>
      <c r="X81" s="7"/>
      <c r="Y81" s="7"/>
      <c r="Z81" s="7"/>
    </row>
    <row r="82" spans="1:26" x14ac:dyDescent="0.25">
      <c r="A82" s="7"/>
      <c r="B82" s="33"/>
      <c r="C82" s="7"/>
      <c r="D82" s="7"/>
      <c r="E82" s="7"/>
      <c r="F82" s="7"/>
      <c r="G82" s="7"/>
      <c r="H82" s="7"/>
      <c r="I82" s="7"/>
      <c r="J82" s="7"/>
      <c r="K82" s="7"/>
      <c r="L82" s="7"/>
      <c r="M82" s="7"/>
      <c r="N82" s="8"/>
      <c r="O82" s="7"/>
      <c r="P82" s="7"/>
      <c r="Q82" s="7"/>
      <c r="R82" s="7"/>
      <c r="S82" s="7"/>
      <c r="T82" s="7"/>
      <c r="U82" s="7"/>
      <c r="V82" s="7"/>
      <c r="W82" s="7"/>
      <c r="X82" s="7"/>
      <c r="Y82" s="7"/>
      <c r="Z82" s="7"/>
    </row>
    <row r="83" spans="1:26" x14ac:dyDescent="0.25">
      <c r="A83" s="7"/>
      <c r="B83" s="33"/>
      <c r="C83" s="7"/>
      <c r="D83" s="7"/>
      <c r="E83" s="7"/>
      <c r="F83" s="7"/>
      <c r="G83" s="7"/>
      <c r="H83" s="7"/>
      <c r="I83" s="7"/>
      <c r="J83" s="7"/>
      <c r="K83" s="7"/>
      <c r="L83" s="7"/>
      <c r="M83" s="7"/>
      <c r="N83" s="8"/>
      <c r="O83" s="7"/>
      <c r="P83" s="7"/>
      <c r="Q83" s="7"/>
      <c r="R83" s="7"/>
      <c r="S83" s="7"/>
      <c r="T83" s="7"/>
      <c r="U83" s="7"/>
      <c r="V83" s="7"/>
      <c r="W83" s="7"/>
      <c r="X83" s="7"/>
      <c r="Y83" s="7"/>
      <c r="Z83" s="7"/>
    </row>
    <row r="84" spans="1:26" x14ac:dyDescent="0.25">
      <c r="A84" s="7"/>
      <c r="B84" s="33"/>
      <c r="C84" s="7"/>
      <c r="D84" s="7"/>
      <c r="E84" s="7"/>
      <c r="F84" s="7"/>
      <c r="G84" s="7"/>
      <c r="H84" s="7"/>
      <c r="I84" s="7"/>
      <c r="J84" s="7"/>
      <c r="K84" s="7"/>
      <c r="L84" s="7"/>
      <c r="M84" s="7"/>
      <c r="N84" s="8"/>
      <c r="O84" s="7"/>
      <c r="P84" s="7"/>
      <c r="Q84" s="7"/>
      <c r="R84" s="7"/>
      <c r="S84" s="7"/>
      <c r="T84" s="7"/>
      <c r="U84" s="7"/>
      <c r="V84" s="7"/>
      <c r="W84" s="7"/>
      <c r="X84" s="7"/>
      <c r="Y84" s="7"/>
      <c r="Z84" s="7"/>
    </row>
    <row r="85" spans="1:26" x14ac:dyDescent="0.25">
      <c r="A85" s="7"/>
      <c r="B85" s="33"/>
      <c r="C85" s="7"/>
      <c r="D85" s="7"/>
      <c r="E85" s="7"/>
      <c r="F85" s="7"/>
      <c r="G85" s="7"/>
      <c r="H85" s="7"/>
      <c r="I85" s="7"/>
      <c r="J85" s="7"/>
      <c r="K85" s="7"/>
      <c r="L85" s="7"/>
      <c r="M85" s="7"/>
      <c r="N85" s="8"/>
      <c r="O85" s="7"/>
      <c r="P85" s="7"/>
      <c r="Q85" s="7"/>
      <c r="R85" s="7"/>
      <c r="S85" s="7"/>
      <c r="T85" s="7"/>
      <c r="U85" s="7"/>
      <c r="V85" s="7"/>
      <c r="W85" s="7"/>
      <c r="X85" s="7"/>
      <c r="Y85" s="7"/>
      <c r="Z85" s="7"/>
    </row>
    <row r="86" spans="1:26" x14ac:dyDescent="0.25">
      <c r="A86" s="7"/>
      <c r="B86" s="33"/>
      <c r="C86" s="7"/>
      <c r="D86" s="7"/>
      <c r="E86" s="7"/>
      <c r="F86" s="7"/>
      <c r="G86" s="7"/>
      <c r="H86" s="7"/>
      <c r="I86" s="7"/>
      <c r="J86" s="7"/>
      <c r="K86" s="7"/>
      <c r="L86" s="7"/>
      <c r="M86" s="7"/>
      <c r="N86" s="8"/>
      <c r="O86" s="7"/>
      <c r="P86" s="7"/>
      <c r="Q86" s="7"/>
      <c r="R86" s="7"/>
      <c r="S86" s="7"/>
      <c r="T86" s="7"/>
      <c r="U86" s="7"/>
      <c r="V86" s="7"/>
      <c r="W86" s="7"/>
      <c r="X86" s="7"/>
      <c r="Y86" s="7"/>
      <c r="Z86" s="7"/>
    </row>
    <row r="87" spans="1:26" x14ac:dyDescent="0.25">
      <c r="A87" s="7"/>
      <c r="B87" s="33"/>
      <c r="C87" s="7"/>
      <c r="D87" s="7"/>
      <c r="E87" s="7"/>
      <c r="F87" s="7"/>
      <c r="G87" s="7"/>
      <c r="H87" s="7"/>
      <c r="I87" s="7"/>
      <c r="J87" s="7"/>
      <c r="K87" s="7"/>
      <c r="L87" s="7"/>
      <c r="M87" s="7"/>
      <c r="N87" s="8"/>
      <c r="O87" s="7"/>
      <c r="P87" s="7"/>
      <c r="Q87" s="7"/>
      <c r="R87" s="7"/>
      <c r="S87" s="7"/>
      <c r="T87" s="7"/>
      <c r="U87" s="7"/>
      <c r="V87" s="7"/>
      <c r="W87" s="7"/>
      <c r="X87" s="7"/>
      <c r="Y87" s="7"/>
      <c r="Z87" s="7"/>
    </row>
    <row r="88" spans="1:26" x14ac:dyDescent="0.25">
      <c r="A88" s="7"/>
      <c r="B88" s="33"/>
      <c r="C88" s="7"/>
      <c r="D88" s="7"/>
      <c r="E88" s="7"/>
      <c r="F88" s="7"/>
      <c r="G88" s="7"/>
      <c r="H88" s="7"/>
      <c r="I88" s="7"/>
      <c r="J88" s="7"/>
      <c r="K88" s="7"/>
      <c r="L88" s="7"/>
      <c r="M88" s="7"/>
      <c r="N88" s="8"/>
      <c r="O88" s="7"/>
      <c r="P88" s="7"/>
      <c r="Q88" s="7"/>
      <c r="R88" s="7"/>
      <c r="S88" s="7"/>
      <c r="T88" s="7"/>
      <c r="U88" s="7"/>
      <c r="V88" s="7"/>
      <c r="W88" s="7"/>
      <c r="X88" s="7"/>
      <c r="Y88" s="7"/>
      <c r="Z88" s="7"/>
    </row>
    <row r="89" spans="1:26" x14ac:dyDescent="0.25">
      <c r="A89" s="7"/>
      <c r="B89" s="33"/>
      <c r="C89" s="7"/>
      <c r="D89" s="7"/>
      <c r="E89" s="7"/>
      <c r="F89" s="7"/>
      <c r="G89" s="7"/>
      <c r="H89" s="7"/>
      <c r="I89" s="7"/>
      <c r="J89" s="7"/>
      <c r="K89" s="7"/>
      <c r="L89" s="7"/>
      <c r="M89" s="7"/>
      <c r="N89" s="8"/>
      <c r="O89" s="7"/>
      <c r="P89" s="7"/>
      <c r="Q89" s="7"/>
      <c r="R89" s="7"/>
      <c r="S89" s="7"/>
      <c r="T89" s="7"/>
      <c r="U89" s="7"/>
      <c r="V89" s="7"/>
      <c r="W89" s="7"/>
      <c r="X89" s="7"/>
      <c r="Y89" s="7"/>
      <c r="Z89" s="7"/>
    </row>
    <row r="90" spans="1:26" x14ac:dyDescent="0.25">
      <c r="A90" s="7"/>
      <c r="B90" s="33"/>
      <c r="C90" s="7"/>
      <c r="D90" s="7"/>
      <c r="E90" s="7"/>
      <c r="F90" s="7"/>
      <c r="G90" s="7"/>
      <c r="H90" s="7"/>
      <c r="I90" s="7"/>
      <c r="J90" s="7"/>
      <c r="K90" s="7"/>
      <c r="L90" s="7"/>
      <c r="M90" s="7"/>
      <c r="N90" s="8"/>
      <c r="O90" s="7"/>
      <c r="P90" s="7"/>
      <c r="Q90" s="7"/>
      <c r="R90" s="7"/>
      <c r="S90" s="7"/>
      <c r="T90" s="7"/>
      <c r="U90" s="7"/>
      <c r="V90" s="7"/>
      <c r="W90" s="7"/>
      <c r="X90" s="7"/>
      <c r="Y90" s="7"/>
      <c r="Z90" s="7"/>
    </row>
    <row r="91" spans="1:26" x14ac:dyDescent="0.25">
      <c r="A91" s="7"/>
      <c r="B91" s="33"/>
      <c r="C91" s="7"/>
      <c r="D91" s="7"/>
      <c r="E91" s="7"/>
      <c r="F91" s="7"/>
      <c r="G91" s="7"/>
      <c r="H91" s="7"/>
      <c r="I91" s="7"/>
      <c r="J91" s="7"/>
      <c r="K91" s="7"/>
      <c r="L91" s="7"/>
      <c r="M91" s="7"/>
      <c r="N91" s="8"/>
      <c r="O91" s="7"/>
      <c r="P91" s="7"/>
      <c r="Q91" s="7"/>
      <c r="R91" s="7"/>
      <c r="S91" s="7"/>
      <c r="T91" s="7"/>
      <c r="U91" s="7"/>
      <c r="V91" s="7"/>
      <c r="W91" s="7"/>
      <c r="X91" s="7"/>
      <c r="Y91" s="7"/>
      <c r="Z91" s="7"/>
    </row>
    <row r="92" spans="1:26" x14ac:dyDescent="0.25">
      <c r="A92" s="7"/>
      <c r="B92" s="33"/>
      <c r="C92" s="7"/>
      <c r="D92" s="7"/>
      <c r="E92" s="7"/>
      <c r="F92" s="7"/>
      <c r="G92" s="7"/>
      <c r="H92" s="7"/>
      <c r="I92" s="7"/>
      <c r="J92" s="7"/>
      <c r="K92" s="7"/>
      <c r="L92" s="7"/>
      <c r="M92" s="7"/>
      <c r="N92" s="8"/>
      <c r="O92" s="7"/>
      <c r="P92" s="7"/>
      <c r="Q92" s="7"/>
      <c r="R92" s="7"/>
      <c r="S92" s="7"/>
      <c r="T92" s="7"/>
      <c r="U92" s="7"/>
      <c r="V92" s="7"/>
      <c r="W92" s="7"/>
      <c r="X92" s="7"/>
      <c r="Y92" s="7"/>
      <c r="Z92" s="7"/>
    </row>
    <row r="93" spans="1:26" x14ac:dyDescent="0.25">
      <c r="A93" s="7"/>
      <c r="B93" s="33"/>
      <c r="C93" s="7"/>
      <c r="D93" s="7"/>
      <c r="E93" s="7"/>
      <c r="F93" s="7"/>
      <c r="G93" s="7"/>
      <c r="H93" s="7"/>
      <c r="I93" s="7"/>
      <c r="J93" s="7"/>
      <c r="K93" s="7"/>
      <c r="L93" s="7"/>
      <c r="M93" s="7"/>
      <c r="N93" s="8"/>
      <c r="O93" s="7"/>
      <c r="P93" s="7"/>
      <c r="Q93" s="7"/>
      <c r="R93" s="7"/>
      <c r="S93" s="7"/>
      <c r="T93" s="7"/>
      <c r="U93" s="7"/>
      <c r="V93" s="7"/>
      <c r="W93" s="7"/>
      <c r="X93" s="7"/>
      <c r="Y93" s="7"/>
      <c r="Z93" s="7"/>
    </row>
    <row r="94" spans="1:26" x14ac:dyDescent="0.25">
      <c r="A94" s="7"/>
      <c r="B94" s="33"/>
      <c r="C94" s="7"/>
      <c r="D94" s="7"/>
      <c r="E94" s="7"/>
      <c r="F94" s="7"/>
      <c r="G94" s="7"/>
      <c r="H94" s="7"/>
      <c r="I94" s="7"/>
      <c r="J94" s="7"/>
      <c r="K94" s="7"/>
      <c r="L94" s="7"/>
      <c r="M94" s="7"/>
      <c r="N94" s="8"/>
      <c r="O94" s="7"/>
      <c r="P94" s="7"/>
      <c r="Q94" s="7"/>
      <c r="R94" s="7"/>
      <c r="S94" s="7"/>
      <c r="T94" s="7"/>
      <c r="U94" s="7"/>
      <c r="V94" s="7"/>
      <c r="W94" s="7"/>
      <c r="X94" s="7"/>
      <c r="Y94" s="7"/>
      <c r="Z94" s="7"/>
    </row>
    <row r="95" spans="1:26" x14ac:dyDescent="0.25">
      <c r="A95" s="7"/>
      <c r="B95" s="33"/>
      <c r="C95" s="7"/>
      <c r="D95" s="7"/>
      <c r="E95" s="7"/>
      <c r="F95" s="7"/>
      <c r="G95" s="7"/>
      <c r="H95" s="7"/>
      <c r="I95" s="7"/>
      <c r="J95" s="7"/>
      <c r="K95" s="7"/>
      <c r="L95" s="7"/>
      <c r="M95" s="7"/>
      <c r="N95" s="8"/>
      <c r="O95" s="7"/>
      <c r="P95" s="7"/>
      <c r="Q95" s="7"/>
      <c r="R95" s="7"/>
      <c r="S95" s="7"/>
      <c r="T95" s="7"/>
      <c r="U95" s="7"/>
      <c r="V95" s="7"/>
      <c r="W95" s="7"/>
      <c r="X95" s="7"/>
      <c r="Y95" s="7"/>
      <c r="Z95" s="7"/>
    </row>
    <row r="96" spans="1:26" x14ac:dyDescent="0.25">
      <c r="A96" s="7"/>
      <c r="B96" s="33"/>
      <c r="C96" s="7"/>
      <c r="D96" s="7"/>
      <c r="E96" s="7"/>
      <c r="F96" s="7"/>
      <c r="G96" s="7"/>
      <c r="H96" s="7"/>
      <c r="I96" s="7"/>
      <c r="J96" s="7"/>
      <c r="K96" s="7"/>
      <c r="L96" s="7"/>
      <c r="M96" s="7"/>
      <c r="N96" s="8"/>
      <c r="O96" s="7"/>
      <c r="P96" s="7"/>
      <c r="Q96" s="7"/>
      <c r="R96" s="7"/>
      <c r="S96" s="7"/>
      <c r="T96" s="7"/>
      <c r="U96" s="7"/>
      <c r="V96" s="7"/>
      <c r="W96" s="7"/>
      <c r="X96" s="7"/>
      <c r="Y96" s="7"/>
      <c r="Z96" s="7"/>
    </row>
    <row r="97" spans="1:26" x14ac:dyDescent="0.25">
      <c r="A97" s="7"/>
      <c r="B97" s="34"/>
      <c r="C97" s="4"/>
      <c r="D97" s="4"/>
      <c r="E97" s="4"/>
      <c r="F97" s="4"/>
      <c r="G97" s="4"/>
      <c r="H97" s="4"/>
      <c r="I97" s="4"/>
      <c r="J97" s="4"/>
      <c r="K97" s="4"/>
      <c r="L97" s="4"/>
      <c r="M97" s="4"/>
      <c r="N97" s="35"/>
      <c r="O97" s="7"/>
      <c r="P97" s="7"/>
      <c r="Q97" s="7"/>
      <c r="R97" s="7"/>
      <c r="S97" s="7"/>
      <c r="T97" s="7"/>
      <c r="U97" s="7"/>
      <c r="V97" s="7"/>
      <c r="W97" s="7"/>
      <c r="X97" s="7"/>
      <c r="Y97" s="7"/>
      <c r="Z97" s="7"/>
    </row>
    <row r="98" spans="1:26" x14ac:dyDescent="0.25">
      <c r="A98" s="7"/>
      <c r="B98" s="116" t="str">
        <f>+Language!B138</f>
        <v>Equazioni utilizzate</v>
      </c>
      <c r="C98" s="5"/>
      <c r="D98" s="5"/>
      <c r="E98" s="5"/>
      <c r="F98" s="5"/>
      <c r="G98" s="5"/>
      <c r="H98" s="5"/>
      <c r="I98" s="5"/>
      <c r="J98" s="5"/>
      <c r="K98" s="5"/>
      <c r="L98" s="5"/>
      <c r="M98" s="5"/>
      <c r="N98" s="6"/>
      <c r="O98" s="7"/>
      <c r="P98" s="7"/>
      <c r="Q98" s="7"/>
      <c r="R98" s="7"/>
      <c r="S98" s="7"/>
      <c r="T98" s="7"/>
      <c r="U98" s="7"/>
      <c r="V98" s="7"/>
      <c r="W98" s="7"/>
      <c r="X98" s="7"/>
      <c r="Y98" s="7"/>
      <c r="Z98" s="7"/>
    </row>
    <row r="99" spans="1:26" x14ac:dyDescent="0.25">
      <c r="A99" s="7"/>
      <c r="B99" s="33"/>
      <c r="C99" s="7"/>
      <c r="D99" s="7"/>
      <c r="E99" s="7"/>
      <c r="F99" s="7"/>
      <c r="G99" s="7"/>
      <c r="H99" s="7"/>
      <c r="I99" s="7"/>
      <c r="J99" s="7"/>
      <c r="K99" s="7"/>
      <c r="L99" s="7"/>
      <c r="M99" s="7"/>
      <c r="N99" s="8"/>
      <c r="O99" s="7"/>
      <c r="P99" s="7"/>
      <c r="Q99" s="7"/>
      <c r="R99" s="7"/>
      <c r="S99" s="7"/>
      <c r="T99" s="7"/>
      <c r="U99" s="7"/>
      <c r="V99" s="7"/>
      <c r="W99" s="7"/>
      <c r="X99" s="7"/>
      <c r="Y99" s="7"/>
      <c r="Z99" s="7"/>
    </row>
    <row r="100" spans="1:26" x14ac:dyDescent="0.25">
      <c r="A100" s="7"/>
      <c r="B100" s="33"/>
      <c r="C100" s="7"/>
      <c r="D100" s="7"/>
      <c r="E100" s="7"/>
      <c r="F100" s="7"/>
      <c r="G100" s="7"/>
      <c r="H100" s="7"/>
      <c r="I100" s="7"/>
      <c r="J100" s="7"/>
      <c r="K100" s="7"/>
      <c r="L100" s="7"/>
      <c r="M100" s="7"/>
      <c r="N100" s="8"/>
      <c r="O100" s="7"/>
      <c r="P100" s="7"/>
      <c r="Q100" s="7"/>
      <c r="R100" s="7"/>
      <c r="S100" s="7"/>
      <c r="T100" s="7"/>
      <c r="U100" s="7"/>
      <c r="V100" s="7"/>
      <c r="W100" s="7"/>
      <c r="X100" s="7"/>
      <c r="Y100" s="7"/>
      <c r="Z100" s="7"/>
    </row>
    <row r="101" spans="1:26" x14ac:dyDescent="0.25">
      <c r="A101" s="7"/>
      <c r="B101" s="33"/>
      <c r="C101" s="7"/>
      <c r="D101" s="7"/>
      <c r="E101" s="7"/>
      <c r="F101" s="7"/>
      <c r="G101" s="7"/>
      <c r="H101" s="7"/>
      <c r="I101" s="7"/>
      <c r="J101" s="7"/>
      <c r="K101" s="7"/>
      <c r="L101" s="7"/>
      <c r="M101" s="7"/>
      <c r="N101" s="8"/>
      <c r="O101" s="7"/>
      <c r="P101" s="7"/>
      <c r="Q101" s="7"/>
      <c r="R101" s="7"/>
      <c r="S101" s="7"/>
      <c r="T101" s="7"/>
      <c r="U101" s="7"/>
      <c r="V101" s="7"/>
      <c r="W101" s="7"/>
      <c r="X101" s="7"/>
      <c r="Y101" s="7"/>
      <c r="Z101" s="7"/>
    </row>
    <row r="102" spans="1:26" x14ac:dyDescent="0.25">
      <c r="A102" s="7"/>
      <c r="B102" s="33"/>
      <c r="C102" s="7"/>
      <c r="D102" s="7"/>
      <c r="E102" s="7"/>
      <c r="F102" s="7"/>
      <c r="G102" s="7"/>
      <c r="H102" s="7"/>
      <c r="I102" s="7"/>
      <c r="J102" s="7"/>
      <c r="K102" s="7"/>
      <c r="L102" s="7"/>
      <c r="M102" s="7"/>
      <c r="N102" s="8"/>
      <c r="O102" s="7"/>
      <c r="P102" s="7"/>
      <c r="Q102" s="7"/>
      <c r="R102" s="7"/>
      <c r="S102" s="7"/>
      <c r="T102" s="7"/>
      <c r="U102" s="7"/>
      <c r="V102" s="7"/>
      <c r="W102" s="7"/>
      <c r="X102" s="7"/>
      <c r="Y102" s="7"/>
      <c r="Z102" s="7"/>
    </row>
    <row r="103" spans="1:26" x14ac:dyDescent="0.25">
      <c r="A103" s="7"/>
      <c r="B103" s="33"/>
      <c r="C103" s="7"/>
      <c r="D103" s="7"/>
      <c r="E103" s="7"/>
      <c r="F103" s="7"/>
      <c r="G103" s="7"/>
      <c r="H103" s="7"/>
      <c r="I103" s="7"/>
      <c r="J103" s="7"/>
      <c r="K103" s="7"/>
      <c r="L103" s="7"/>
      <c r="M103" s="7"/>
      <c r="N103" s="8"/>
      <c r="O103" s="7"/>
      <c r="P103" s="7"/>
      <c r="Q103" s="7"/>
      <c r="R103" s="7"/>
      <c r="S103" s="7"/>
      <c r="T103" s="7"/>
      <c r="U103" s="7"/>
      <c r="V103" s="7"/>
      <c r="W103" s="7"/>
      <c r="X103" s="7"/>
      <c r="Y103" s="7"/>
      <c r="Z103" s="7"/>
    </row>
    <row r="104" spans="1:26" x14ac:dyDescent="0.25">
      <c r="A104" s="7"/>
      <c r="B104" s="34"/>
      <c r="C104" s="4"/>
      <c r="D104" s="4"/>
      <c r="E104" s="4"/>
      <c r="F104" s="4"/>
      <c r="G104" s="4"/>
      <c r="H104" s="4"/>
      <c r="I104" s="4"/>
      <c r="J104" s="4"/>
      <c r="K104" s="4"/>
      <c r="L104" s="4"/>
      <c r="M104" s="4"/>
      <c r="N104" s="35"/>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378" t="str">
        <f>+Language!B139</f>
        <v>Testi per il grafico</v>
      </c>
      <c r="C109" s="379"/>
      <c r="D109" s="379"/>
      <c r="E109" s="379"/>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t="str">
        <f>+Language!B135</f>
        <v>Potenza [kW]</v>
      </c>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t="str">
        <f>+Language!B136</f>
        <v>Temperatura esterna  [°C]</v>
      </c>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t="str">
        <f>+Language!B137</f>
        <v>Résidui in funzione di X</v>
      </c>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D192" s="7"/>
      <c r="E192" s="7"/>
      <c r="F192" s="7"/>
      <c r="G192" s="7"/>
      <c r="H192" s="7"/>
      <c r="I192" s="7"/>
      <c r="J192" s="7"/>
      <c r="K192" s="7"/>
      <c r="L192" s="7"/>
      <c r="M192" s="7"/>
      <c r="N192" s="7"/>
      <c r="O192" s="7"/>
      <c r="P192" s="7"/>
      <c r="Q192" s="7"/>
      <c r="R192" s="7"/>
      <c r="S192" s="7"/>
      <c r="T192" s="7"/>
      <c r="U192" s="7"/>
      <c r="V192" s="7"/>
      <c r="W192" s="7"/>
      <c r="X192" s="7"/>
      <c r="Y192" s="7"/>
      <c r="Z192" s="7"/>
    </row>
    <row r="193" spans="4:26" x14ac:dyDescent="0.25">
      <c r="D193" s="7"/>
      <c r="E193" s="7"/>
      <c r="F193" s="7"/>
      <c r="G193" s="7"/>
      <c r="H193" s="7"/>
      <c r="I193" s="7"/>
      <c r="J193" s="7"/>
      <c r="K193" s="7"/>
      <c r="L193" s="7"/>
      <c r="M193" s="7"/>
      <c r="N193" s="7"/>
      <c r="O193" s="7"/>
      <c r="P193" s="7"/>
      <c r="Q193" s="7"/>
      <c r="R193" s="7"/>
      <c r="S193" s="7"/>
      <c r="T193" s="7"/>
      <c r="U193" s="7"/>
      <c r="V193" s="7"/>
      <c r="W193" s="7"/>
      <c r="X193" s="7"/>
      <c r="Y193" s="7"/>
      <c r="Z193" s="7"/>
    </row>
    <row r="194" spans="4:26" x14ac:dyDescent="0.25">
      <c r="D194" s="7"/>
      <c r="E194" s="7"/>
      <c r="F194" s="7"/>
      <c r="G194" s="7"/>
      <c r="H194" s="7"/>
      <c r="I194" s="7"/>
      <c r="J194" s="7"/>
      <c r="K194" s="7"/>
      <c r="L194" s="7"/>
      <c r="M194" s="7"/>
      <c r="N194" s="7"/>
      <c r="O194" s="7"/>
      <c r="P194" s="7"/>
      <c r="Q194" s="7"/>
      <c r="R194" s="7"/>
      <c r="S194" s="7"/>
      <c r="T194" s="7"/>
      <c r="U194" s="7"/>
      <c r="V194" s="7"/>
      <c r="W194" s="7"/>
      <c r="X194" s="7"/>
      <c r="Y194" s="7"/>
      <c r="Z194" s="7"/>
    </row>
    <row r="195" spans="4:26" x14ac:dyDescent="0.25">
      <c r="D195" s="7"/>
      <c r="E195" s="7"/>
      <c r="F195" s="7"/>
      <c r="G195" s="7"/>
      <c r="H195" s="7"/>
      <c r="I195" s="7"/>
      <c r="J195" s="7"/>
      <c r="K195" s="7"/>
      <c r="L195" s="7"/>
      <c r="M195" s="7"/>
      <c r="N195" s="7"/>
      <c r="O195" s="7"/>
      <c r="P195" s="7"/>
      <c r="Q195" s="7"/>
      <c r="R195" s="7"/>
      <c r="S195" s="7"/>
      <c r="T195" s="7"/>
      <c r="U195" s="7"/>
      <c r="V195" s="7"/>
      <c r="W195" s="7"/>
      <c r="X195" s="7"/>
      <c r="Y195" s="7"/>
      <c r="Z195" s="7"/>
    </row>
    <row r="196" spans="4:26" x14ac:dyDescent="0.25">
      <c r="D196" s="7"/>
      <c r="E196" s="7"/>
      <c r="F196" s="7"/>
      <c r="G196" s="7"/>
      <c r="H196" s="7"/>
      <c r="I196" s="7"/>
      <c r="J196" s="7"/>
      <c r="K196" s="7"/>
      <c r="L196" s="7"/>
      <c r="M196" s="7"/>
      <c r="N196" s="7"/>
      <c r="O196" s="7"/>
      <c r="P196" s="7"/>
      <c r="Q196" s="7"/>
      <c r="R196" s="7"/>
      <c r="S196" s="7"/>
      <c r="T196" s="7"/>
      <c r="U196" s="7"/>
      <c r="V196" s="7"/>
      <c r="W196" s="7"/>
      <c r="X196" s="7"/>
      <c r="Y196" s="7"/>
      <c r="Z196" s="7"/>
    </row>
    <row r="197" spans="4:26" x14ac:dyDescent="0.25">
      <c r="D197" s="7"/>
      <c r="E197" s="7"/>
      <c r="F197" s="7"/>
      <c r="G197" s="7"/>
      <c r="H197" s="7"/>
      <c r="I197" s="7"/>
      <c r="J197" s="7"/>
      <c r="K197" s="7"/>
      <c r="L197" s="7"/>
      <c r="M197" s="7"/>
      <c r="N197" s="7"/>
      <c r="O197" s="7"/>
      <c r="P197" s="7"/>
      <c r="Q197" s="7"/>
      <c r="R197" s="7"/>
      <c r="S197" s="7"/>
      <c r="T197" s="7"/>
      <c r="U197" s="7"/>
      <c r="V197" s="7"/>
      <c r="W197" s="7"/>
      <c r="X197" s="7"/>
      <c r="Y197" s="7"/>
      <c r="Z197" s="7"/>
    </row>
    <row r="198" spans="4:26" x14ac:dyDescent="0.25">
      <c r="D198" s="7"/>
      <c r="E198" s="7"/>
      <c r="F198" s="7"/>
      <c r="G198" s="7"/>
      <c r="H198" s="7"/>
      <c r="I198" s="7"/>
      <c r="J198" s="7"/>
      <c r="K198" s="7"/>
      <c r="L198" s="7"/>
      <c r="M198" s="7"/>
      <c r="N198" s="7"/>
      <c r="O198" s="7"/>
      <c r="P198" s="7"/>
      <c r="Q198" s="7"/>
      <c r="R198" s="7"/>
      <c r="S198" s="7"/>
      <c r="T198" s="7"/>
      <c r="U198" s="7"/>
      <c r="V198" s="7"/>
      <c r="W198" s="7"/>
      <c r="X198" s="7"/>
      <c r="Y198" s="7"/>
      <c r="Z198" s="7"/>
    </row>
    <row r="199" spans="4:26" x14ac:dyDescent="0.25">
      <c r="D199" s="7"/>
      <c r="E199" s="7"/>
      <c r="F199" s="7"/>
      <c r="G199" s="7"/>
      <c r="H199" s="7"/>
      <c r="I199" s="7"/>
      <c r="J199" s="7"/>
      <c r="K199" s="7"/>
      <c r="L199" s="7"/>
      <c r="M199" s="7"/>
      <c r="N199" s="7"/>
      <c r="O199" s="7"/>
      <c r="P199" s="7"/>
      <c r="Q199" s="7"/>
      <c r="R199" s="7"/>
      <c r="S199" s="7"/>
      <c r="T199" s="7"/>
      <c r="U199" s="7"/>
      <c r="V199" s="7"/>
      <c r="W199" s="7"/>
      <c r="X199" s="7"/>
      <c r="Y199" s="7"/>
      <c r="Z199" s="7"/>
    </row>
    <row r="200" spans="4:26" x14ac:dyDescent="0.25">
      <c r="D200" s="7"/>
      <c r="E200" s="7"/>
      <c r="F200" s="7"/>
      <c r="G200" s="7"/>
      <c r="H200" s="7"/>
      <c r="I200" s="7"/>
      <c r="J200" s="7"/>
      <c r="K200" s="7"/>
      <c r="L200" s="7"/>
      <c r="M200" s="7"/>
      <c r="N200" s="7"/>
      <c r="O200" s="7"/>
      <c r="P200" s="7"/>
      <c r="Q200" s="7"/>
      <c r="R200" s="7"/>
      <c r="S200" s="7"/>
      <c r="T200" s="7"/>
      <c r="U200" s="7"/>
      <c r="V200" s="7"/>
      <c r="W200" s="7"/>
      <c r="X200" s="7"/>
      <c r="Y200" s="7"/>
      <c r="Z200" s="7"/>
    </row>
    <row r="201" spans="4:26" x14ac:dyDescent="0.25">
      <c r="D201" s="7"/>
      <c r="E201" s="7"/>
      <c r="F201" s="7"/>
      <c r="G201" s="7"/>
      <c r="H201" s="7"/>
      <c r="I201" s="7"/>
      <c r="J201" s="7"/>
      <c r="K201" s="7"/>
      <c r="L201" s="7"/>
      <c r="M201" s="7"/>
      <c r="N201" s="7"/>
      <c r="O201" s="7"/>
      <c r="P201" s="7"/>
      <c r="Q201" s="7"/>
      <c r="R201" s="7"/>
      <c r="S201" s="7"/>
      <c r="T201" s="7"/>
      <c r="U201" s="7"/>
      <c r="V201" s="7"/>
      <c r="W201" s="7"/>
      <c r="X201" s="7"/>
      <c r="Y201" s="7"/>
      <c r="Z201" s="7"/>
    </row>
    <row r="202" spans="4:26" x14ac:dyDescent="0.25">
      <c r="D202" s="7"/>
      <c r="E202" s="7"/>
      <c r="F202" s="7"/>
      <c r="G202" s="7"/>
      <c r="H202" s="7"/>
      <c r="I202" s="7"/>
      <c r="J202" s="7"/>
      <c r="K202" s="7"/>
      <c r="L202" s="7"/>
      <c r="M202" s="7"/>
      <c r="N202" s="7"/>
      <c r="O202" s="7"/>
      <c r="P202" s="7"/>
      <c r="Q202" s="7"/>
      <c r="R202" s="7"/>
      <c r="S202" s="7"/>
      <c r="T202" s="7"/>
      <c r="U202" s="7"/>
      <c r="V202" s="7"/>
      <c r="W202" s="7"/>
      <c r="X202" s="7"/>
      <c r="Y202" s="7"/>
      <c r="Z202" s="7"/>
    </row>
    <row r="203" spans="4:26" x14ac:dyDescent="0.25">
      <c r="D203" s="7"/>
      <c r="E203" s="7"/>
      <c r="F203" s="7"/>
      <c r="G203" s="7"/>
      <c r="H203" s="7"/>
      <c r="I203" s="7"/>
      <c r="J203" s="7"/>
      <c r="K203" s="7"/>
      <c r="L203" s="7"/>
      <c r="M203" s="7"/>
      <c r="N203" s="7"/>
      <c r="O203" s="7"/>
      <c r="P203" s="7"/>
      <c r="Q203" s="7"/>
      <c r="R203" s="7"/>
      <c r="S203" s="7"/>
      <c r="T203" s="7"/>
      <c r="U203" s="7"/>
      <c r="V203" s="7"/>
      <c r="W203" s="7"/>
      <c r="X203" s="7"/>
      <c r="Y203" s="7"/>
      <c r="Z203" s="7"/>
    </row>
    <row r="204" spans="4:26" x14ac:dyDescent="0.25">
      <c r="D204" s="7"/>
      <c r="E204" s="7"/>
      <c r="F204" s="7"/>
      <c r="G204" s="7"/>
      <c r="H204" s="7"/>
      <c r="I204" s="7"/>
      <c r="J204" s="7"/>
      <c r="K204" s="7"/>
      <c r="L204" s="7"/>
      <c r="M204" s="7"/>
      <c r="N204" s="7"/>
      <c r="O204" s="7"/>
      <c r="P204" s="7"/>
      <c r="Q204" s="7"/>
      <c r="R204" s="7"/>
      <c r="S204" s="7"/>
      <c r="T204" s="7"/>
      <c r="U204" s="7"/>
      <c r="V204" s="7"/>
      <c r="W204" s="7"/>
      <c r="X204" s="7"/>
      <c r="Y204" s="7"/>
      <c r="Z204" s="7"/>
    </row>
    <row r="205" spans="4:26" x14ac:dyDescent="0.25">
      <c r="D205" s="7"/>
      <c r="E205" s="7"/>
      <c r="F205" s="7"/>
      <c r="G205" s="7"/>
      <c r="H205" s="7"/>
      <c r="I205" s="7"/>
      <c r="J205" s="7"/>
      <c r="K205" s="7"/>
      <c r="L205" s="7"/>
      <c r="M205" s="7"/>
      <c r="N205" s="7"/>
      <c r="O205" s="7"/>
      <c r="P205" s="7"/>
      <c r="Q205" s="7"/>
      <c r="R205" s="7"/>
      <c r="S205" s="7"/>
      <c r="T205" s="7"/>
      <c r="U205" s="7"/>
      <c r="V205" s="7"/>
      <c r="W205" s="7"/>
      <c r="X205" s="7"/>
      <c r="Y205" s="7"/>
      <c r="Z205" s="7"/>
    </row>
    <row r="206" spans="4:26" x14ac:dyDescent="0.25">
      <c r="D206" s="7"/>
      <c r="E206" s="7"/>
      <c r="F206" s="7"/>
      <c r="G206" s="7"/>
      <c r="H206" s="7"/>
      <c r="I206" s="7"/>
      <c r="J206" s="7"/>
      <c r="K206" s="7"/>
      <c r="L206" s="7"/>
      <c r="M206" s="7"/>
      <c r="N206" s="7"/>
      <c r="O206" s="7"/>
      <c r="P206" s="7"/>
      <c r="Q206" s="7"/>
      <c r="R206" s="7"/>
      <c r="S206" s="7"/>
      <c r="T206" s="7"/>
      <c r="U206" s="7"/>
      <c r="V206" s="7"/>
      <c r="W206" s="7"/>
      <c r="X206" s="7"/>
      <c r="Y206" s="7"/>
      <c r="Z206" s="7"/>
    </row>
    <row r="207" spans="4:26" x14ac:dyDescent="0.25">
      <c r="D207" s="7"/>
      <c r="E207" s="7"/>
      <c r="F207" s="7"/>
      <c r="G207" s="7"/>
      <c r="H207" s="7"/>
      <c r="I207" s="7"/>
      <c r="J207" s="7"/>
      <c r="K207" s="7"/>
      <c r="L207" s="7"/>
      <c r="M207" s="7"/>
      <c r="N207" s="7"/>
      <c r="O207" s="7"/>
      <c r="P207" s="7"/>
      <c r="Q207" s="7"/>
      <c r="R207" s="7"/>
      <c r="S207" s="7"/>
      <c r="T207" s="7"/>
      <c r="U207" s="7"/>
      <c r="V207" s="7"/>
      <c r="W207" s="7"/>
      <c r="X207" s="7"/>
      <c r="Y207" s="7"/>
      <c r="Z207" s="7"/>
    </row>
    <row r="208" spans="4:26" x14ac:dyDescent="0.25">
      <c r="D208" s="7"/>
      <c r="E208" s="7"/>
      <c r="F208" s="7"/>
      <c r="G208" s="7"/>
      <c r="H208" s="7"/>
      <c r="I208" s="7"/>
      <c r="J208" s="7"/>
      <c r="K208" s="7"/>
      <c r="L208" s="7"/>
      <c r="M208" s="7"/>
      <c r="N208" s="7"/>
      <c r="O208" s="7"/>
      <c r="P208" s="7"/>
      <c r="Q208" s="7"/>
      <c r="R208" s="7"/>
      <c r="S208" s="7"/>
      <c r="T208" s="7"/>
      <c r="U208" s="7"/>
      <c r="V208" s="7"/>
      <c r="W208" s="7"/>
      <c r="X208" s="7"/>
      <c r="Y208" s="7"/>
      <c r="Z208" s="7"/>
    </row>
    <row r="209" spans="4:26" x14ac:dyDescent="0.25">
      <c r="D209" s="7"/>
      <c r="E209" s="7"/>
      <c r="F209" s="7"/>
      <c r="G209" s="7"/>
      <c r="H209" s="7"/>
      <c r="I209" s="7"/>
      <c r="J209" s="7"/>
      <c r="K209" s="7"/>
      <c r="L209" s="7"/>
      <c r="M209" s="7"/>
      <c r="N209" s="7"/>
      <c r="O209" s="7"/>
      <c r="P209" s="7"/>
      <c r="Q209" s="7"/>
      <c r="R209" s="7"/>
      <c r="S209" s="7"/>
      <c r="T209" s="7"/>
      <c r="U209" s="7"/>
      <c r="V209" s="7"/>
      <c r="W209" s="7"/>
      <c r="X209" s="7"/>
      <c r="Y209" s="7"/>
      <c r="Z209" s="7"/>
    </row>
    <row r="210" spans="4:26" x14ac:dyDescent="0.25">
      <c r="D210" s="7"/>
      <c r="E210" s="7"/>
      <c r="F210" s="7"/>
      <c r="G210" s="7"/>
      <c r="H210" s="7"/>
      <c r="I210" s="7"/>
      <c r="J210" s="7"/>
      <c r="K210" s="7"/>
      <c r="L210" s="7"/>
      <c r="M210" s="7"/>
      <c r="N210" s="7"/>
      <c r="O210" s="7"/>
      <c r="P210" s="7"/>
      <c r="Q210" s="7"/>
      <c r="R210" s="7"/>
      <c r="S210" s="7"/>
      <c r="T210" s="7"/>
      <c r="U210" s="7"/>
      <c r="V210" s="7"/>
      <c r="W210" s="7"/>
      <c r="X210" s="7"/>
      <c r="Y210" s="7"/>
      <c r="Z210" s="7"/>
    </row>
    <row r="211" spans="4:26" x14ac:dyDescent="0.25">
      <c r="D211" s="7"/>
      <c r="E211" s="7"/>
      <c r="F211" s="7"/>
      <c r="G211" s="7"/>
      <c r="H211" s="7"/>
      <c r="I211" s="7"/>
      <c r="J211" s="7"/>
      <c r="K211" s="7"/>
      <c r="L211" s="7"/>
      <c r="M211" s="7"/>
      <c r="N211" s="7"/>
      <c r="O211" s="7"/>
      <c r="P211" s="7"/>
      <c r="Q211" s="7"/>
      <c r="R211" s="7"/>
      <c r="S211" s="7"/>
      <c r="T211" s="7"/>
      <c r="U211" s="7"/>
      <c r="V211" s="7"/>
      <c r="W211" s="7"/>
      <c r="X211" s="7"/>
      <c r="Y211" s="7"/>
      <c r="Z211" s="7"/>
    </row>
    <row r="212" spans="4:26" x14ac:dyDescent="0.25">
      <c r="D212" s="7"/>
      <c r="E212" s="7"/>
      <c r="F212" s="7"/>
      <c r="G212" s="7"/>
      <c r="H212" s="7"/>
      <c r="I212" s="7"/>
      <c r="J212" s="7"/>
      <c r="K212" s="7"/>
      <c r="L212" s="7"/>
      <c r="M212" s="7"/>
      <c r="N212" s="7"/>
      <c r="O212" s="7"/>
      <c r="P212" s="7"/>
      <c r="Q212" s="7"/>
      <c r="R212" s="7"/>
      <c r="S212" s="7"/>
      <c r="T212" s="7"/>
      <c r="U212" s="7"/>
      <c r="V212" s="7"/>
      <c r="W212" s="7"/>
      <c r="X212" s="7"/>
      <c r="Y212" s="7"/>
      <c r="Z212" s="7"/>
    </row>
    <row r="213" spans="4:26" x14ac:dyDescent="0.25">
      <c r="D213" s="7"/>
      <c r="E213" s="7"/>
      <c r="F213" s="7"/>
      <c r="G213" s="7"/>
      <c r="H213" s="7"/>
      <c r="I213" s="7"/>
      <c r="J213" s="7"/>
      <c r="K213" s="7"/>
      <c r="L213" s="7"/>
      <c r="M213" s="7"/>
      <c r="N213" s="7"/>
      <c r="O213" s="7"/>
      <c r="P213" s="7"/>
      <c r="Q213" s="7"/>
      <c r="R213" s="7"/>
      <c r="S213" s="7"/>
      <c r="T213" s="7"/>
      <c r="U213" s="7"/>
      <c r="V213" s="7"/>
      <c r="W213" s="7"/>
      <c r="X213" s="7"/>
      <c r="Y213" s="7"/>
      <c r="Z213" s="7"/>
    </row>
    <row r="214" spans="4:26" x14ac:dyDescent="0.25">
      <c r="D214" s="7"/>
      <c r="E214" s="7"/>
      <c r="F214" s="7"/>
      <c r="G214" s="7"/>
      <c r="H214" s="7"/>
      <c r="I214" s="7"/>
      <c r="J214" s="7"/>
      <c r="K214" s="7"/>
      <c r="L214" s="7"/>
      <c r="M214" s="7"/>
      <c r="N214" s="7"/>
      <c r="O214" s="7"/>
      <c r="P214" s="7"/>
      <c r="Q214" s="7"/>
      <c r="R214" s="7"/>
      <c r="S214" s="7"/>
      <c r="T214" s="7"/>
      <c r="U214" s="7"/>
      <c r="V214" s="7"/>
      <c r="W214" s="7"/>
      <c r="X214" s="7"/>
      <c r="Y214" s="7"/>
      <c r="Z214" s="7"/>
    </row>
    <row r="215" spans="4:26" x14ac:dyDescent="0.25">
      <c r="D215" s="7"/>
      <c r="E215" s="7"/>
      <c r="F215" s="7"/>
      <c r="G215" s="7"/>
      <c r="H215" s="7"/>
      <c r="I215" s="7"/>
      <c r="J215" s="7"/>
      <c r="K215" s="7"/>
      <c r="L215" s="7"/>
      <c r="M215" s="7"/>
      <c r="N215" s="7"/>
      <c r="O215" s="7"/>
      <c r="P215" s="7"/>
      <c r="Q215" s="7"/>
      <c r="R215" s="7"/>
      <c r="S215" s="7"/>
      <c r="T215" s="7"/>
      <c r="U215" s="7"/>
      <c r="V215" s="7"/>
      <c r="W215" s="7"/>
      <c r="X215" s="7"/>
      <c r="Y215" s="7"/>
      <c r="Z215" s="7"/>
    </row>
    <row r="216" spans="4:26" x14ac:dyDescent="0.25">
      <c r="D216" s="7"/>
      <c r="E216" s="7"/>
      <c r="F216" s="7"/>
      <c r="G216" s="7"/>
      <c r="H216" s="7"/>
      <c r="I216" s="7"/>
      <c r="J216" s="7"/>
      <c r="K216" s="7"/>
      <c r="L216" s="7"/>
      <c r="M216" s="7"/>
      <c r="N216" s="7"/>
      <c r="O216" s="7"/>
      <c r="P216" s="7"/>
      <c r="Q216" s="7"/>
      <c r="R216" s="7"/>
      <c r="S216" s="7"/>
      <c r="T216" s="7"/>
      <c r="U216" s="7"/>
      <c r="V216" s="7"/>
      <c r="W216" s="7"/>
      <c r="X216" s="7"/>
      <c r="Y216" s="7"/>
      <c r="Z216" s="7"/>
    </row>
    <row r="217" spans="4:26" x14ac:dyDescent="0.25">
      <c r="D217" s="7"/>
      <c r="E217" s="7"/>
      <c r="F217" s="7"/>
      <c r="G217" s="7"/>
      <c r="H217" s="7"/>
      <c r="I217" s="7"/>
      <c r="J217" s="7"/>
      <c r="K217" s="7"/>
      <c r="L217" s="7"/>
      <c r="M217" s="7"/>
      <c r="N217" s="7"/>
      <c r="O217" s="7"/>
      <c r="P217" s="7"/>
      <c r="Q217" s="7"/>
      <c r="R217" s="7"/>
      <c r="S217" s="7"/>
      <c r="T217" s="7"/>
      <c r="U217" s="7"/>
      <c r="V217" s="7"/>
      <c r="W217" s="7"/>
      <c r="X217" s="7"/>
      <c r="Y217" s="7"/>
      <c r="Z217" s="7"/>
    </row>
    <row r="218" spans="4:26" x14ac:dyDescent="0.25">
      <c r="D218" s="7"/>
      <c r="E218" s="7"/>
      <c r="F218" s="7"/>
      <c r="G218" s="7"/>
      <c r="H218" s="7"/>
      <c r="I218" s="7"/>
      <c r="J218" s="7"/>
      <c r="K218" s="7"/>
      <c r="L218" s="7"/>
      <c r="M218" s="7"/>
      <c r="N218" s="7"/>
      <c r="O218" s="7"/>
      <c r="P218" s="7"/>
      <c r="Q218" s="7"/>
      <c r="R218" s="7"/>
      <c r="S218" s="7"/>
      <c r="T218" s="7"/>
      <c r="U218" s="7"/>
      <c r="V218" s="7"/>
      <c r="W218" s="7"/>
      <c r="X218" s="7"/>
      <c r="Y218" s="7"/>
      <c r="Z218" s="7"/>
    </row>
    <row r="219" spans="4:26" x14ac:dyDescent="0.25">
      <c r="D219" s="7"/>
      <c r="E219" s="7"/>
      <c r="F219" s="7"/>
      <c r="G219" s="7"/>
      <c r="H219" s="7"/>
      <c r="I219" s="7"/>
      <c r="J219" s="7"/>
      <c r="K219" s="7"/>
      <c r="L219" s="7"/>
      <c r="M219" s="7"/>
      <c r="N219" s="7"/>
      <c r="O219" s="7"/>
      <c r="P219" s="7"/>
      <c r="Q219" s="7"/>
      <c r="R219" s="7"/>
      <c r="S219" s="7"/>
      <c r="T219" s="7"/>
      <c r="U219" s="7"/>
      <c r="V219" s="7"/>
      <c r="W219" s="7"/>
      <c r="X219" s="7"/>
      <c r="Y219" s="7"/>
      <c r="Z219" s="7"/>
    </row>
    <row r="220" spans="4:26" x14ac:dyDescent="0.25">
      <c r="D220" s="7"/>
      <c r="E220" s="7"/>
      <c r="F220" s="7"/>
      <c r="G220" s="7"/>
      <c r="H220" s="7"/>
      <c r="I220" s="7"/>
      <c r="J220" s="7"/>
      <c r="K220" s="7"/>
      <c r="L220" s="7"/>
      <c r="M220" s="7"/>
      <c r="N220" s="7"/>
      <c r="O220" s="7"/>
      <c r="P220" s="7"/>
      <c r="Q220" s="7"/>
      <c r="R220" s="7"/>
      <c r="S220" s="7"/>
      <c r="T220" s="7"/>
      <c r="U220" s="7"/>
      <c r="V220" s="7"/>
      <c r="W220" s="7"/>
      <c r="X220" s="7"/>
      <c r="Y220" s="7"/>
      <c r="Z220" s="7"/>
    </row>
    <row r="221" spans="4:26" x14ac:dyDescent="0.25">
      <c r="D221" s="7"/>
      <c r="E221" s="7"/>
      <c r="F221" s="7"/>
      <c r="G221" s="7"/>
      <c r="H221" s="7"/>
      <c r="I221" s="7"/>
      <c r="J221" s="7"/>
      <c r="K221" s="7"/>
      <c r="L221" s="7"/>
      <c r="M221" s="7"/>
      <c r="N221" s="7"/>
      <c r="O221" s="7"/>
      <c r="P221" s="7"/>
      <c r="Q221" s="7"/>
      <c r="R221" s="7"/>
      <c r="S221" s="7"/>
      <c r="T221" s="7"/>
      <c r="U221" s="7"/>
      <c r="V221" s="7"/>
      <c r="W221" s="7"/>
      <c r="X221" s="7"/>
      <c r="Y221" s="7"/>
      <c r="Z221" s="7"/>
    </row>
    <row r="222" spans="4:26" x14ac:dyDescent="0.25">
      <c r="D222" s="7"/>
      <c r="E222" s="7"/>
      <c r="F222" s="7"/>
      <c r="G222" s="7"/>
      <c r="H222" s="7"/>
      <c r="I222" s="7"/>
      <c r="J222" s="7"/>
      <c r="K222" s="7"/>
      <c r="L222" s="7"/>
      <c r="M222" s="7"/>
      <c r="N222" s="7"/>
      <c r="O222" s="7"/>
      <c r="P222" s="7"/>
      <c r="Q222" s="7"/>
      <c r="R222" s="7"/>
      <c r="S222" s="7"/>
      <c r="T222" s="7"/>
      <c r="U222" s="7"/>
      <c r="V222" s="7"/>
      <c r="W222" s="7"/>
      <c r="X222" s="7"/>
      <c r="Y222" s="7"/>
      <c r="Z222" s="7"/>
    </row>
    <row r="223" spans="4:26" x14ac:dyDescent="0.25">
      <c r="D223" s="7"/>
      <c r="E223" s="7"/>
      <c r="F223" s="7"/>
      <c r="G223" s="7"/>
      <c r="H223" s="7"/>
      <c r="I223" s="7"/>
      <c r="J223" s="7"/>
      <c r="K223" s="7"/>
      <c r="L223" s="7"/>
      <c r="M223" s="7"/>
      <c r="N223" s="7"/>
      <c r="O223" s="7"/>
      <c r="P223" s="7"/>
      <c r="Q223" s="7"/>
      <c r="R223" s="7"/>
      <c r="S223" s="7"/>
      <c r="T223" s="7"/>
      <c r="U223" s="7"/>
      <c r="V223" s="7"/>
      <c r="W223" s="7"/>
      <c r="X223" s="7"/>
      <c r="Y223" s="7"/>
      <c r="Z223" s="7"/>
    </row>
    <row r="224" spans="4:26" x14ac:dyDescent="0.25">
      <c r="D224" s="7"/>
      <c r="E224" s="7"/>
      <c r="F224" s="7"/>
      <c r="G224" s="7"/>
      <c r="H224" s="7"/>
      <c r="I224" s="7"/>
      <c r="J224" s="7"/>
      <c r="K224" s="7"/>
      <c r="L224" s="7"/>
      <c r="M224" s="7"/>
      <c r="N224" s="7"/>
      <c r="O224" s="7"/>
      <c r="P224" s="7"/>
      <c r="Q224" s="7"/>
      <c r="R224" s="7"/>
      <c r="S224" s="7"/>
      <c r="T224" s="7"/>
      <c r="U224" s="7"/>
      <c r="V224" s="7"/>
      <c r="W224" s="7"/>
      <c r="X224" s="7"/>
      <c r="Y224" s="7"/>
      <c r="Z224" s="7"/>
    </row>
    <row r="225" spans="4:26" x14ac:dyDescent="0.25">
      <c r="D225" s="7"/>
      <c r="E225" s="7"/>
      <c r="F225" s="7"/>
      <c r="G225" s="7"/>
      <c r="H225" s="7"/>
      <c r="I225" s="7"/>
      <c r="J225" s="7"/>
      <c r="K225" s="7"/>
      <c r="L225" s="7"/>
      <c r="M225" s="7"/>
      <c r="N225" s="7"/>
      <c r="O225" s="7"/>
      <c r="P225" s="7"/>
      <c r="Q225" s="7"/>
      <c r="R225" s="7"/>
      <c r="S225" s="7"/>
      <c r="T225" s="7"/>
      <c r="U225" s="7"/>
      <c r="V225" s="7"/>
      <c r="W225" s="7"/>
      <c r="X225" s="7"/>
      <c r="Y225" s="7"/>
      <c r="Z225" s="7"/>
    </row>
    <row r="226" spans="4:26" x14ac:dyDescent="0.25">
      <c r="D226" s="7"/>
      <c r="E226" s="7"/>
      <c r="F226" s="7"/>
      <c r="G226" s="7"/>
      <c r="H226" s="7"/>
      <c r="I226" s="7"/>
      <c r="J226" s="7"/>
      <c r="K226" s="7"/>
      <c r="L226" s="7"/>
      <c r="M226" s="7"/>
      <c r="N226" s="7"/>
      <c r="O226" s="7"/>
      <c r="P226" s="7"/>
      <c r="Q226" s="7"/>
      <c r="R226" s="7"/>
      <c r="S226" s="7"/>
      <c r="T226" s="7"/>
      <c r="U226" s="7"/>
      <c r="V226" s="7"/>
      <c r="W226" s="7"/>
      <c r="X226" s="7"/>
      <c r="Y226" s="7"/>
      <c r="Z226" s="7"/>
    </row>
  </sheetData>
  <sheetProtection sheet="1" objects="1" scenarios="1"/>
  <mergeCells count="1">
    <mergeCell ref="R3:S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CB5F5-BC10-46DC-B8A5-8265E4C204C9}">
  <sheetPr codeName="Foglio5"/>
  <dimension ref="A1:AB226"/>
  <sheetViews>
    <sheetView topLeftCell="B1" zoomScale="190" zoomScaleNormal="190" workbookViewId="0">
      <selection activeCell="H57" sqref="H57"/>
    </sheetView>
  </sheetViews>
  <sheetFormatPr defaultColWidth="9.109375" defaultRowHeight="13.2" x14ac:dyDescent="0.25"/>
  <cols>
    <col min="1" max="4" width="9.109375" style="1"/>
    <col min="5" max="5" width="11.5546875" style="1" customWidth="1"/>
    <col min="6" max="6" width="9.109375" style="1"/>
    <col min="7" max="9" width="9.5546875" style="1" customWidth="1"/>
    <col min="10" max="10" width="11.44140625" style="1" customWidth="1"/>
    <col min="11" max="11" width="8.6640625" style="1" customWidth="1"/>
    <col min="12" max="14" width="10.33203125" style="1" customWidth="1"/>
    <col min="15" max="16" width="9.109375" style="1"/>
    <col min="17" max="17" width="16.88671875" style="1" customWidth="1"/>
    <col min="18" max="19" width="9.33203125" style="1" customWidth="1"/>
    <col min="20" max="16384" width="9.109375" style="1"/>
  </cols>
  <sheetData>
    <row r="1" spans="1:24" x14ac:dyDescent="0.25">
      <c r="A1" s="7"/>
      <c r="B1" s="7"/>
      <c r="C1" s="7"/>
      <c r="D1" s="7"/>
      <c r="E1" s="3"/>
      <c r="F1" s="3"/>
      <c r="G1" s="7"/>
      <c r="H1" s="7"/>
      <c r="I1" s="7"/>
      <c r="J1" s="7"/>
      <c r="K1" s="7"/>
      <c r="L1" s="7"/>
      <c r="M1" s="7"/>
      <c r="N1" s="7"/>
      <c r="O1" s="7"/>
      <c r="P1" s="7"/>
      <c r="Q1" s="7"/>
      <c r="R1" s="7"/>
      <c r="S1" s="7"/>
      <c r="T1" s="7"/>
      <c r="U1" s="7"/>
      <c r="V1" s="7"/>
      <c r="W1" s="7"/>
      <c r="X1" s="7"/>
    </row>
    <row r="2" spans="1:24" x14ac:dyDescent="0.25">
      <c r="A2" s="7"/>
      <c r="B2" s="7"/>
      <c r="C2" s="7"/>
      <c r="D2" s="7"/>
      <c r="E2" s="3"/>
      <c r="F2" s="3"/>
      <c r="G2" s="7"/>
      <c r="H2" s="7"/>
      <c r="I2" s="7"/>
      <c r="J2" s="7"/>
      <c r="K2" s="7"/>
      <c r="L2" s="7"/>
      <c r="M2" s="7"/>
      <c r="N2" s="7"/>
      <c r="O2" s="7"/>
      <c r="P2" s="7"/>
      <c r="Q2" s="7"/>
      <c r="R2" s="7"/>
      <c r="S2" s="7"/>
      <c r="T2" s="7"/>
      <c r="U2" s="7"/>
      <c r="V2" s="7"/>
      <c r="W2" s="7"/>
      <c r="X2" s="7"/>
    </row>
    <row r="3" spans="1:24" ht="17.25" customHeight="1" x14ac:dyDescent="0.25">
      <c r="A3" s="7"/>
      <c r="B3" s="77" t="str">
        <f>+Language!B118</f>
        <v>PERIODO DI OSSERVAZIONE</v>
      </c>
      <c r="C3" s="14"/>
      <c r="D3" s="14"/>
      <c r="E3" s="14"/>
      <c r="F3" s="14"/>
      <c r="G3" s="14"/>
      <c r="H3" s="14"/>
      <c r="I3" s="14"/>
      <c r="J3" s="14"/>
      <c r="K3" s="14"/>
      <c r="L3" s="14"/>
      <c r="M3" s="14"/>
      <c r="N3" s="15"/>
      <c r="O3" s="7"/>
      <c r="P3" s="7"/>
      <c r="Q3" s="7"/>
      <c r="R3" s="7"/>
      <c r="S3" s="7"/>
      <c r="T3" s="406" t="str">
        <f>+Language!B125</f>
        <v>Colonne ausiliarie per grafico</v>
      </c>
      <c r="U3" s="407"/>
      <c r="V3" s="7"/>
      <c r="W3" s="7"/>
      <c r="X3" s="7"/>
    </row>
    <row r="4" spans="1:24" ht="15.6" x14ac:dyDescent="0.25">
      <c r="A4" s="7"/>
      <c r="B4" s="31"/>
      <c r="C4" s="5"/>
      <c r="D4" s="29" t="str">
        <f>+Language!B141</f>
        <v>Interpolazione dati NH</v>
      </c>
      <c r="E4" s="5"/>
      <c r="F4" s="5"/>
      <c r="G4" s="5"/>
      <c r="H4" s="5"/>
      <c r="I4" s="5"/>
      <c r="J4" s="5"/>
      <c r="K4" s="5"/>
      <c r="L4" s="5"/>
      <c r="M4" s="5"/>
      <c r="N4" s="6"/>
      <c r="O4" s="7"/>
      <c r="P4" s="7"/>
      <c r="Q4" s="7"/>
      <c r="R4" s="7"/>
      <c r="S4" s="7"/>
      <c r="T4" s="408"/>
      <c r="U4" s="409"/>
      <c r="V4" s="7"/>
      <c r="W4" s="7"/>
      <c r="X4" s="7"/>
    </row>
    <row r="5" spans="1:24" x14ac:dyDescent="0.25">
      <c r="A5" s="7"/>
      <c r="B5" s="33"/>
      <c r="C5" s="7"/>
      <c r="D5" s="7"/>
      <c r="E5" s="7"/>
      <c r="F5" s="7"/>
      <c r="G5" s="76" t="s">
        <v>111</v>
      </c>
      <c r="H5" s="76" t="s">
        <v>112</v>
      </c>
      <c r="I5" s="3"/>
      <c r="J5" s="3"/>
      <c r="K5" s="3"/>
      <c r="L5" s="7"/>
      <c r="M5" s="98" t="str">
        <f>+Language!B123</f>
        <v>Residui</v>
      </c>
      <c r="N5" s="105" t="str">
        <f>+Language!B124</f>
        <v>Residui²</v>
      </c>
      <c r="O5" s="7"/>
      <c r="P5" s="7"/>
      <c r="Q5" s="7"/>
      <c r="R5" s="7"/>
      <c r="S5" s="7"/>
      <c r="T5" s="410"/>
      <c r="U5" s="411"/>
      <c r="V5" s="7"/>
      <c r="W5" s="7"/>
      <c r="X5" s="7"/>
    </row>
    <row r="6" spans="1:24" x14ac:dyDescent="0.25">
      <c r="A6" s="7"/>
      <c r="B6" s="37" t="str">
        <f>+Language!B120</f>
        <v>Esiste</v>
      </c>
      <c r="C6" s="12" t="str">
        <f>+Language!B121</f>
        <v>Indice</v>
      </c>
      <c r="D6" s="2" t="str">
        <f>+Language!B122</f>
        <v>Mese</v>
      </c>
      <c r="E6" s="12" t="s">
        <v>23</v>
      </c>
      <c r="F6" s="12" t="s">
        <v>21</v>
      </c>
      <c r="G6" s="12" t="s">
        <v>25</v>
      </c>
      <c r="H6" s="12" t="s">
        <v>26</v>
      </c>
      <c r="I6" s="76" t="s">
        <v>27</v>
      </c>
      <c r="J6" s="12" t="s">
        <v>28</v>
      </c>
      <c r="K6" s="12" t="s">
        <v>88</v>
      </c>
      <c r="L6" s="98" t="s">
        <v>31</v>
      </c>
      <c r="M6" s="98" t="s">
        <v>34</v>
      </c>
      <c r="N6" s="106" t="s">
        <v>45</v>
      </c>
      <c r="O6" s="7"/>
      <c r="P6" s="7"/>
      <c r="Q6" s="7"/>
      <c r="R6" s="7"/>
      <c r="S6" s="7"/>
      <c r="T6" s="31"/>
      <c r="U6" s="6"/>
      <c r="V6" s="7"/>
      <c r="W6" s="7"/>
      <c r="X6" s="7"/>
    </row>
    <row r="7" spans="1:24" x14ac:dyDescent="0.25">
      <c r="A7" s="7"/>
      <c r="B7" s="37"/>
      <c r="C7" s="12"/>
      <c r="D7" s="2"/>
      <c r="E7" s="12" t="s">
        <v>18</v>
      </c>
      <c r="F7" s="12" t="s">
        <v>16</v>
      </c>
      <c r="G7" s="12"/>
      <c r="H7" s="12"/>
      <c r="I7" s="76"/>
      <c r="J7" s="12"/>
      <c r="K7" s="12"/>
      <c r="L7" s="98"/>
      <c r="M7" s="98"/>
      <c r="N7" s="105"/>
      <c r="O7" s="7"/>
      <c r="P7" s="7"/>
      <c r="Q7" s="7"/>
      <c r="R7" s="7"/>
      <c r="S7" s="7"/>
      <c r="T7" s="128" t="s">
        <v>23</v>
      </c>
      <c r="U7" s="129" t="s">
        <v>21</v>
      </c>
      <c r="V7" s="7"/>
      <c r="W7" s="7"/>
      <c r="X7" s="7"/>
    </row>
    <row r="8" spans="1:24" x14ac:dyDescent="0.25">
      <c r="A8" s="7"/>
      <c r="B8" s="107" t="b">
        <f>ISNUMBER(C8)</f>
        <v>1</v>
      </c>
      <c r="C8" s="19">
        <f>Fatture_gas_input!AI13</f>
        <v>1</v>
      </c>
      <c r="D8" s="69" t="str">
        <f>IF($B8,INDEX(Fatture_gas_input!$A$13:$A$89,$C8,1),"")</f>
        <v>Mai</v>
      </c>
      <c r="E8" s="20">
        <f>IF($B8,INDEX(Fatture_gas_input!$S$13:$S$89,$C8,1),"")</f>
        <v>17.504838709677419</v>
      </c>
      <c r="F8" s="20">
        <f>IF($B8,INDEX(Fatture_gas_input!$N$13:$N$89,$C8,1),"")</f>
        <v>19.96749943548387</v>
      </c>
      <c r="G8" s="71">
        <f t="shared" ref="G8:G44" si="0">+IF(B8,E8-$E$47,"")</f>
        <v>-3.5554936461388067</v>
      </c>
      <c r="H8" s="21">
        <f t="shared" ref="H8:H44" si="1">+IF(B8,F8-$F$47,"")</f>
        <v>3.450293241202349</v>
      </c>
      <c r="I8" s="21">
        <f t="shared" ref="I8:I44" si="2">+IF(B8,G8*H8,"")</f>
        <v>-12.267495696410622</v>
      </c>
      <c r="J8" s="21">
        <f t="shared" ref="J8:J44" si="3">+IF(B8,G8*G8,"")</f>
        <v>12.641535067733425</v>
      </c>
      <c r="K8" s="20">
        <f>IF(B8,H8*H8,"")</f>
        <v>11.904523450286611</v>
      </c>
      <c r="L8" s="21">
        <f t="shared" ref="L8:L44" si="4">+IF(B8,$D$50+$D$49*E8,"")</f>
        <v>17.16131620592482</v>
      </c>
      <c r="M8" s="21">
        <f t="shared" ref="M8:M44" si="5">+IF(B8,F8-L8,"")</f>
        <v>2.8061832295590499</v>
      </c>
      <c r="N8" s="108">
        <f>IF(B8,M8*M8,"")</f>
        <v>7.8746643178584588</v>
      </c>
      <c r="O8" s="7"/>
      <c r="P8" s="7"/>
      <c r="Q8" s="7"/>
      <c r="R8" s="7"/>
      <c r="S8" s="7"/>
      <c r="T8" s="125">
        <f>IF($B8,E8,#N/A)</f>
        <v>17.504838709677419</v>
      </c>
      <c r="U8" s="127">
        <f>IF($B8,F8,#N/A)</f>
        <v>19.96749943548387</v>
      </c>
      <c r="V8" s="7"/>
      <c r="W8" s="7"/>
      <c r="X8" s="7"/>
    </row>
    <row r="9" spans="1:24" x14ac:dyDescent="0.25">
      <c r="A9" s="7"/>
      <c r="B9" s="107" t="b">
        <f t="shared" ref="B9:B44" si="6">ISNUMBER(C9)</f>
        <v>1</v>
      </c>
      <c r="C9" s="19">
        <f>Fatture_gas_input!AI14</f>
        <v>2</v>
      </c>
      <c r="D9" s="69" t="str">
        <f>IF($B9,INDEX(Fatture_gas_input!$A$13:$A$89,$C9,1),"")</f>
        <v>Juin</v>
      </c>
      <c r="E9" s="20">
        <f>IF($B9,INDEX(Fatture_gas_input!$S$13:$S$89,$C9,1),"")</f>
        <v>22.316666666666666</v>
      </c>
      <c r="F9" s="20">
        <f>IF($B9,INDEX(Fatture_gas_input!$N$13:$N$89,$C9,1),"")</f>
        <v>17.519685750000001</v>
      </c>
      <c r="G9" s="71">
        <f t="shared" si="0"/>
        <v>1.2563343108504412</v>
      </c>
      <c r="H9" s="21">
        <f t="shared" si="1"/>
        <v>1.0024795557184802</v>
      </c>
      <c r="I9" s="21">
        <f t="shared" si="2"/>
        <v>1.2594494617752334</v>
      </c>
      <c r="J9" s="21">
        <f t="shared" si="3"/>
        <v>1.5783759006200531</v>
      </c>
      <c r="K9" s="20">
        <f t="shared" ref="K9:K44" si="7">IF(B9,H9*H9,"")</f>
        <v>1.0049652596335215</v>
      </c>
      <c r="L9" s="21">
        <f t="shared" si="4"/>
        <v>16.289609807358275</v>
      </c>
      <c r="M9" s="21">
        <f t="shared" si="5"/>
        <v>1.2300759426417258</v>
      </c>
      <c r="N9" s="108">
        <f t="shared" ref="N9:N44" si="8">IF(B9,M9*M9,"")</f>
        <v>1.5130868246659304</v>
      </c>
      <c r="O9" s="7"/>
      <c r="P9" s="7"/>
      <c r="Q9" s="7"/>
      <c r="R9" s="7"/>
      <c r="S9" s="7"/>
      <c r="T9" s="125">
        <f t="shared" ref="T9:U44" si="9">IF($B9,E9,#N/A)</f>
        <v>22.316666666666666</v>
      </c>
      <c r="U9" s="127">
        <f t="shared" si="9"/>
        <v>17.519685750000001</v>
      </c>
      <c r="V9" s="7"/>
      <c r="W9" s="7"/>
      <c r="X9" s="7"/>
    </row>
    <row r="10" spans="1:24" x14ac:dyDescent="0.25">
      <c r="A10" s="7"/>
      <c r="B10" s="107" t="b">
        <f t="shared" si="6"/>
        <v>1</v>
      </c>
      <c r="C10" s="19">
        <f>Fatture_gas_input!AI15</f>
        <v>3</v>
      </c>
      <c r="D10" s="69" t="str">
        <f>IF($B10,INDEX(Fatture_gas_input!$A$13:$A$89,$C10,1),"")</f>
        <v>Juillet</v>
      </c>
      <c r="E10" s="20">
        <f>IF($B10,INDEX(Fatture_gas_input!$S$13:$S$89,$C10,1),"")</f>
        <v>22.503225806451614</v>
      </c>
      <c r="F10" s="20">
        <f>IF($B10,INDEX(Fatture_gas_input!$N$13:$N$89,$C10,1),"")</f>
        <v>17.205614999999998</v>
      </c>
      <c r="G10" s="71">
        <f t="shared" si="0"/>
        <v>1.4428934506353883</v>
      </c>
      <c r="H10" s="21">
        <f t="shared" si="1"/>
        <v>0.68840880571847762</v>
      </c>
      <c r="I10" s="21">
        <f t="shared" si="2"/>
        <v>0.9933005571309208</v>
      </c>
      <c r="J10" s="21">
        <f t="shared" si="3"/>
        <v>2.081941509886498</v>
      </c>
      <c r="K10" s="20">
        <f t="shared" si="7"/>
        <v>0.47390668379074069</v>
      </c>
      <c r="L10" s="21">
        <f t="shared" si="4"/>
        <v>16.255812922408264</v>
      </c>
      <c r="M10" s="21">
        <f t="shared" si="5"/>
        <v>0.94980207759173396</v>
      </c>
      <c r="N10" s="108">
        <f t="shared" si="8"/>
        <v>0.9021239865975742</v>
      </c>
      <c r="O10" s="7"/>
      <c r="P10" s="7"/>
      <c r="Q10" s="7"/>
      <c r="R10" s="7"/>
      <c r="S10" s="7"/>
      <c r="T10" s="125">
        <f t="shared" si="9"/>
        <v>22.503225806451614</v>
      </c>
      <c r="U10" s="127">
        <f t="shared" si="9"/>
        <v>17.205614999999998</v>
      </c>
      <c r="V10" s="7"/>
      <c r="W10" s="7"/>
      <c r="X10" s="7"/>
    </row>
    <row r="11" spans="1:24" x14ac:dyDescent="0.25">
      <c r="A11" s="7"/>
      <c r="B11" s="107" t="b">
        <f t="shared" si="6"/>
        <v>1</v>
      </c>
      <c r="C11" s="19">
        <f>Fatture_gas_input!AI16</f>
        <v>4</v>
      </c>
      <c r="D11" s="69" t="str">
        <f>IF($B11,INDEX(Fatture_gas_input!$A$13:$A$89,$C11,1),"")</f>
        <v>Août</v>
      </c>
      <c r="E11" s="20">
        <f>IF($B11,INDEX(Fatture_gas_input!$S$13:$S$89,$C11,1),"")</f>
        <v>21.672580645161283</v>
      </c>
      <c r="F11" s="20">
        <f>IF($B11,INDEX(Fatture_gas_input!$N$13:$N$89,$C11,1),"")</f>
        <v>17.218829758064512</v>
      </c>
      <c r="G11" s="71">
        <f t="shared" si="0"/>
        <v>0.61224828934505737</v>
      </c>
      <c r="H11" s="21">
        <f t="shared" si="1"/>
        <v>0.70162356378299151</v>
      </c>
      <c r="I11" s="21">
        <f t="shared" si="2"/>
        <v>0.42956782669031929</v>
      </c>
      <c r="J11" s="21">
        <f t="shared" si="3"/>
        <v>0.37484796780594909</v>
      </c>
      <c r="K11" s="20">
        <f t="shared" si="7"/>
        <v>0.49227562525554558</v>
      </c>
      <c r="L11" s="21">
        <f t="shared" si="4"/>
        <v>16.406291848194336</v>
      </c>
      <c r="M11" s="21">
        <f t="shared" si="5"/>
        <v>0.81253790987017638</v>
      </c>
      <c r="N11" s="108">
        <f t="shared" si="8"/>
        <v>0.6602178549761949</v>
      </c>
      <c r="O11" s="7"/>
      <c r="P11" s="7"/>
      <c r="Q11" s="7"/>
      <c r="R11" s="7"/>
      <c r="S11" s="7"/>
      <c r="T11" s="125">
        <f t="shared" si="9"/>
        <v>21.672580645161283</v>
      </c>
      <c r="U11" s="127">
        <f t="shared" si="9"/>
        <v>17.218829758064512</v>
      </c>
      <c r="V11" s="7"/>
      <c r="W11" s="7"/>
      <c r="X11" s="7"/>
    </row>
    <row r="12" spans="1:24" x14ac:dyDescent="0.25">
      <c r="A12" s="7"/>
      <c r="B12" s="107" t="b">
        <f t="shared" si="6"/>
        <v>1</v>
      </c>
      <c r="C12" s="19">
        <f>Fatture_gas_input!AI17</f>
        <v>5</v>
      </c>
      <c r="D12" s="69" t="str">
        <f>IF($B12,INDEX(Fatture_gas_input!$A$13:$A$89,$C12,1),"")</f>
        <v>Septembre</v>
      </c>
      <c r="E12" s="20">
        <f>IF($B12,INDEX(Fatture_gas_input!$S$13:$S$89,$C12,1),"")</f>
        <v>18.538333333333334</v>
      </c>
      <c r="F12" s="20">
        <f>IF($B12,INDEX(Fatture_gas_input!$N$13:$N$89,$C12,1),"")</f>
        <v>18.598450499999998</v>
      </c>
      <c r="G12" s="71">
        <f t="shared" si="0"/>
        <v>-2.5219990224828912</v>
      </c>
      <c r="H12" s="21">
        <f t="shared" si="1"/>
        <v>2.081244305718478</v>
      </c>
      <c r="I12" s="21">
        <f t="shared" si="2"/>
        <v>-5.2488961045700853</v>
      </c>
      <c r="J12" s="21">
        <f t="shared" si="3"/>
        <v>6.3604790694046587</v>
      </c>
      <c r="K12" s="20">
        <f t="shared" si="7"/>
        <v>4.3315778600855896</v>
      </c>
      <c r="L12" s="21">
        <f t="shared" si="4"/>
        <v>16.974089255090799</v>
      </c>
      <c r="M12" s="21">
        <f t="shared" si="5"/>
        <v>1.6243612449091991</v>
      </c>
      <c r="N12" s="108">
        <f t="shared" si="8"/>
        <v>2.638549453962963</v>
      </c>
      <c r="O12" s="7"/>
      <c r="P12" s="7"/>
      <c r="Q12" s="7"/>
      <c r="R12" s="7"/>
      <c r="S12" s="7"/>
      <c r="T12" s="125">
        <f t="shared" si="9"/>
        <v>18.538333333333334</v>
      </c>
      <c r="U12" s="127">
        <f t="shared" si="9"/>
        <v>18.598450499999998</v>
      </c>
      <c r="V12" s="7"/>
      <c r="W12" s="7"/>
      <c r="X12" s="7"/>
    </row>
    <row r="13" spans="1:24" x14ac:dyDescent="0.25">
      <c r="A13" s="7"/>
      <c r="B13" s="107" t="b">
        <f t="shared" si="6"/>
        <v>1</v>
      </c>
      <c r="C13" s="19">
        <f>Fatture_gas_input!AI18</f>
        <v>13</v>
      </c>
      <c r="D13" s="69" t="str">
        <f>IF($B13,INDEX(Fatture_gas_input!$A$13:$A$89,$C13,1),"")</f>
        <v>Mai</v>
      </c>
      <c r="E13" s="20">
        <f>IF($B13,INDEX(Fatture_gas_input!$S$13:$S$89,$C13,1),"")</f>
        <v>18.380645161290321</v>
      </c>
      <c r="F13" s="20">
        <f>IF($B13,INDEX(Fatture_gas_input!$N$13:$N$89,$C13,1),"")</f>
        <v>16.822387016129031</v>
      </c>
      <c r="G13" s="71">
        <f t="shared" si="0"/>
        <v>-2.6796871945259042</v>
      </c>
      <c r="H13" s="21">
        <f t="shared" si="1"/>
        <v>0.30518082184751094</v>
      </c>
      <c r="I13" s="21">
        <f t="shared" si="2"/>
        <v>-0.81778914031966632</v>
      </c>
      <c r="J13" s="21">
        <f t="shared" si="3"/>
        <v>7.180723460506111</v>
      </c>
      <c r="K13" s="20">
        <f t="shared" si="7"/>
        <v>9.3135334023522212E-2</v>
      </c>
      <c r="L13" s="21">
        <f t="shared" si="4"/>
        <v>17.002655901649412</v>
      </c>
      <c r="M13" s="21">
        <f t="shared" si="5"/>
        <v>-0.18026888552038045</v>
      </c>
      <c r="N13" s="108">
        <f t="shared" si="8"/>
        <v>3.2496871086760033E-2</v>
      </c>
      <c r="O13" s="7"/>
      <c r="P13" s="7"/>
      <c r="Q13" s="7"/>
      <c r="R13" s="7"/>
      <c r="S13" s="7"/>
      <c r="T13" s="125">
        <f t="shared" si="9"/>
        <v>18.380645161290321</v>
      </c>
      <c r="U13" s="127">
        <f t="shared" si="9"/>
        <v>16.822387016129031</v>
      </c>
      <c r="V13" s="7"/>
      <c r="W13" s="7"/>
      <c r="X13" s="7"/>
    </row>
    <row r="14" spans="1:24" x14ac:dyDescent="0.25">
      <c r="A14" s="7"/>
      <c r="B14" s="107" t="b">
        <f t="shared" si="6"/>
        <v>1</v>
      </c>
      <c r="C14" s="19">
        <f>Fatture_gas_input!AI19</f>
        <v>14</v>
      </c>
      <c r="D14" s="69" t="str">
        <f>IF($B14,INDEX(Fatture_gas_input!$A$13:$A$89,$C14,1),"")</f>
        <v>Juin</v>
      </c>
      <c r="E14" s="20">
        <f>IF($B14,INDEX(Fatture_gas_input!$S$13:$S$89,$C14,1),"")</f>
        <v>22.423333333333332</v>
      </c>
      <c r="F14" s="20">
        <f>IF($B14,INDEX(Fatture_gas_input!$N$13:$N$89,$C14,1),"")</f>
        <v>14.720359499999997</v>
      </c>
      <c r="G14" s="71">
        <f t="shared" si="0"/>
        <v>1.3630009775171068</v>
      </c>
      <c r="H14" s="21">
        <f t="shared" si="1"/>
        <v>-1.7968466942815233</v>
      </c>
      <c r="I14" s="21">
        <f t="shared" si="2"/>
        <v>-2.4491038007540982</v>
      </c>
      <c r="J14" s="21">
        <f t="shared" si="3"/>
        <v>1.8577716647125886</v>
      </c>
      <c r="K14" s="20">
        <f t="shared" si="7"/>
        <v>3.2286580427504381</v>
      </c>
      <c r="L14" s="21">
        <f t="shared" si="4"/>
        <v>16.270286170545358</v>
      </c>
      <c r="M14" s="21">
        <f t="shared" si="5"/>
        <v>-1.5499266705453607</v>
      </c>
      <c r="N14" s="108">
        <f t="shared" si="8"/>
        <v>2.4022726840678272</v>
      </c>
      <c r="O14" s="7"/>
      <c r="P14" s="7"/>
      <c r="Q14" s="7"/>
      <c r="R14" s="7"/>
      <c r="S14" s="7"/>
      <c r="T14" s="125">
        <f t="shared" si="9"/>
        <v>22.423333333333332</v>
      </c>
      <c r="U14" s="127">
        <f t="shared" si="9"/>
        <v>14.720359499999997</v>
      </c>
      <c r="V14" s="7"/>
      <c r="W14" s="7"/>
      <c r="X14" s="7"/>
    </row>
    <row r="15" spans="1:24" x14ac:dyDescent="0.25">
      <c r="A15" s="7"/>
      <c r="B15" s="107" t="b">
        <f t="shared" si="6"/>
        <v>1</v>
      </c>
      <c r="C15" s="19">
        <f>Fatture_gas_input!AI20</f>
        <v>15</v>
      </c>
      <c r="D15" s="69" t="str">
        <f>IF($B15,INDEX(Fatture_gas_input!$A$13:$A$89,$C15,1),"")</f>
        <v>Juillet</v>
      </c>
      <c r="E15" s="20">
        <f>IF($B15,INDEX(Fatture_gas_input!$S$13:$S$89,$C15,1),"")</f>
        <v>26.453225806451613</v>
      </c>
      <c r="F15" s="20">
        <f>IF($B15,INDEX(Fatture_gas_input!$N$13:$N$89,$C15,1),"")</f>
        <v>12.990107177419354</v>
      </c>
      <c r="G15" s="71">
        <f t="shared" si="0"/>
        <v>5.3928934506353876</v>
      </c>
      <c r="H15" s="21">
        <f t="shared" si="1"/>
        <v>-3.5270990168621665</v>
      </c>
      <c r="I15" s="21">
        <f t="shared" si="2"/>
        <v>-19.021269187778493</v>
      </c>
      <c r="J15" s="21">
        <f t="shared" si="3"/>
        <v>29.083299769906059</v>
      </c>
      <c r="K15" s="20">
        <f t="shared" si="7"/>
        <v>12.440427474750061</v>
      </c>
      <c r="L15" s="21">
        <f t="shared" si="4"/>
        <v>15.54023449667995</v>
      </c>
      <c r="M15" s="21">
        <f t="shared" si="5"/>
        <v>-2.5501273192605964</v>
      </c>
      <c r="N15" s="108">
        <f t="shared" si="8"/>
        <v>6.5031493444392359</v>
      </c>
      <c r="O15" s="7"/>
      <c r="P15" s="7"/>
      <c r="Q15" s="7"/>
      <c r="R15" s="7"/>
      <c r="S15" s="7"/>
      <c r="T15" s="125">
        <f t="shared" si="9"/>
        <v>26.453225806451613</v>
      </c>
      <c r="U15" s="127">
        <f t="shared" si="9"/>
        <v>12.990107177419354</v>
      </c>
      <c r="V15" s="7"/>
      <c r="W15" s="7"/>
      <c r="X15" s="7"/>
    </row>
    <row r="16" spans="1:24" x14ac:dyDescent="0.25">
      <c r="A16" s="7"/>
      <c r="B16" s="107" t="b">
        <f t="shared" si="6"/>
        <v>1</v>
      </c>
      <c r="C16" s="19">
        <f>Fatture_gas_input!AI21</f>
        <v>16</v>
      </c>
      <c r="D16" s="69" t="str">
        <f>IF($B16,INDEX(Fatture_gas_input!$A$13:$A$89,$C16,1),"")</f>
        <v>Août</v>
      </c>
      <c r="E16" s="20">
        <f>IF($B16,INDEX(Fatture_gas_input!$S$13:$S$89,$C16,1),"")</f>
        <v>24.411290322580648</v>
      </c>
      <c r="F16" s="20">
        <f>IF($B16,INDEX(Fatture_gas_input!$N$13:$N$89,$C16,1),"")</f>
        <v>19.584271451612903</v>
      </c>
      <c r="G16" s="71">
        <f t="shared" si="0"/>
        <v>3.3509579667644225</v>
      </c>
      <c r="H16" s="21">
        <f t="shared" si="1"/>
        <v>3.0670652573313824</v>
      </c>
      <c r="I16" s="21">
        <f t="shared" si="2"/>
        <v>10.277606758640969</v>
      </c>
      <c r="J16" s="21">
        <f t="shared" si="3"/>
        <v>11.228919295021953</v>
      </c>
      <c r="K16" s="20">
        <f t="shared" si="7"/>
        <v>9.4068892927292183</v>
      </c>
      <c r="L16" s="21">
        <f t="shared" si="4"/>
        <v>15.910149681233664</v>
      </c>
      <c r="M16" s="21">
        <f t="shared" si="5"/>
        <v>3.674121770379239</v>
      </c>
      <c r="N16" s="108">
        <f t="shared" si="8"/>
        <v>13.499170783574673</v>
      </c>
      <c r="O16" s="7"/>
      <c r="P16" s="7"/>
      <c r="Q16" s="7"/>
      <c r="R16" s="7"/>
      <c r="S16" s="7"/>
      <c r="T16" s="125">
        <f t="shared" si="9"/>
        <v>24.411290322580648</v>
      </c>
      <c r="U16" s="127">
        <f t="shared" si="9"/>
        <v>19.584271451612903</v>
      </c>
      <c r="V16" s="7"/>
      <c r="W16" s="7"/>
      <c r="X16" s="7"/>
    </row>
    <row r="17" spans="1:24" x14ac:dyDescent="0.25">
      <c r="A17" s="7"/>
      <c r="B17" s="107" t="b">
        <f t="shared" si="6"/>
        <v>1</v>
      </c>
      <c r="C17" s="19">
        <f>Fatture_gas_input!AI22</f>
        <v>25</v>
      </c>
      <c r="D17" s="69" t="str">
        <f>IF($B17,INDEX(Fatture_gas_input!$A$13:$A$89,$C17,1),"")</f>
        <v>Mai</v>
      </c>
      <c r="E17" s="20">
        <f>IF($B17,INDEX(Fatture_gas_input!$S$13:$S$89,$C17,1),"")</f>
        <v>16.464516129032258</v>
      </c>
      <c r="F17" s="20">
        <f>IF($B17,INDEX(Fatture_gas_input!$N$13:$N$89,$C17,1),"")</f>
        <v>14.417301048387097</v>
      </c>
      <c r="G17" s="71">
        <f t="shared" si="0"/>
        <v>-4.5958162267839668</v>
      </c>
      <c r="H17" s="21">
        <f t="shared" si="1"/>
        <v>-2.0999051458944233</v>
      </c>
      <c r="I17" s="21">
        <f t="shared" si="2"/>
        <v>9.6507781442087435</v>
      </c>
      <c r="J17" s="21">
        <f t="shared" si="3"/>
        <v>21.121526790370819</v>
      </c>
      <c r="K17" s="20">
        <f t="shared" si="7"/>
        <v>4.4096016217538798</v>
      </c>
      <c r="L17" s="21">
        <f t="shared" si="4"/>
        <v>17.349780103268536</v>
      </c>
      <c r="M17" s="21">
        <f t="shared" si="5"/>
        <v>-2.9324790548814388</v>
      </c>
      <c r="N17" s="108">
        <f t="shared" si="8"/>
        <v>8.5994334073183367</v>
      </c>
      <c r="O17" s="7"/>
      <c r="P17" s="7"/>
      <c r="Q17" s="7"/>
      <c r="R17" s="7"/>
      <c r="S17" s="7"/>
      <c r="T17" s="125">
        <f t="shared" si="9"/>
        <v>16.464516129032258</v>
      </c>
      <c r="U17" s="127">
        <f t="shared" si="9"/>
        <v>14.417301048387097</v>
      </c>
      <c r="V17" s="7"/>
      <c r="W17" s="7"/>
      <c r="X17" s="7"/>
    </row>
    <row r="18" spans="1:24" x14ac:dyDescent="0.25">
      <c r="A18" s="7"/>
      <c r="B18" s="107" t="b">
        <f t="shared" si="6"/>
        <v>1</v>
      </c>
      <c r="C18" s="19">
        <f>Fatture_gas_input!AI23</f>
        <v>26</v>
      </c>
      <c r="D18" s="69" t="str">
        <f>IF($B18,INDEX(Fatture_gas_input!$A$13:$A$89,$C18,1),"")</f>
        <v>Juin</v>
      </c>
      <c r="E18" s="20">
        <f>IF($B18,INDEX(Fatture_gas_input!$S$13:$S$89,$C18,1),"")</f>
        <v>20.995000000000001</v>
      </c>
      <c r="F18" s="20">
        <f>IF($B18,INDEX(Fatture_gas_input!$N$13:$N$89,$C18,1),"")</f>
        <v>12.6447615</v>
      </c>
      <c r="G18" s="71">
        <f t="shared" si="0"/>
        <v>-6.5332355816224208E-2</v>
      </c>
      <c r="H18" s="21">
        <f t="shared" si="1"/>
        <v>-3.8724446942815209</v>
      </c>
      <c r="I18" s="21">
        <f t="shared" si="2"/>
        <v>0.25299593464544989</v>
      </c>
      <c r="J18" s="21">
        <f t="shared" si="3"/>
        <v>4.2683167164977252E-3</v>
      </c>
      <c r="K18" s="20">
        <f t="shared" si="7"/>
        <v>14.995827910269103</v>
      </c>
      <c r="L18" s="21">
        <f t="shared" si="4"/>
        <v>16.529041744743317</v>
      </c>
      <c r="M18" s="21">
        <f t="shared" si="5"/>
        <v>-3.8842802447433176</v>
      </c>
      <c r="N18" s="108">
        <f t="shared" si="8"/>
        <v>15.087633019703206</v>
      </c>
      <c r="O18" s="7"/>
      <c r="P18" s="7"/>
      <c r="Q18" s="7"/>
      <c r="R18" s="7"/>
      <c r="S18" s="7"/>
      <c r="T18" s="125">
        <f t="shared" si="9"/>
        <v>20.995000000000001</v>
      </c>
      <c r="U18" s="127">
        <f t="shared" si="9"/>
        <v>12.6447615</v>
      </c>
      <c r="V18" s="7"/>
      <c r="W18" s="7"/>
      <c r="X18" s="7"/>
    </row>
    <row r="19" spans="1:24" x14ac:dyDescent="0.25">
      <c r="A19" s="7"/>
      <c r="B19" s="107" t="b">
        <f t="shared" si="6"/>
        <v>0</v>
      </c>
      <c r="C19" s="19" t="str">
        <f>Fatture_gas_input!AI24</f>
        <v>-</v>
      </c>
      <c r="D19" s="69" t="str">
        <f>IF($B19,INDEX(Fatture_gas_input!$A$13:$A$89,$C19,1),"")</f>
        <v/>
      </c>
      <c r="E19" s="20" t="str">
        <f>IF($B19,INDEX(Fatture_gas_input!$S$13:$S$89,$C19,1),"")</f>
        <v/>
      </c>
      <c r="F19" s="20" t="str">
        <f>IF($B19,INDEX(Fatture_gas_input!$N$13:$N$89,$C19,1),"")</f>
        <v/>
      </c>
      <c r="G19" s="71" t="str">
        <f t="shared" si="0"/>
        <v/>
      </c>
      <c r="H19" s="21" t="str">
        <f t="shared" si="1"/>
        <v/>
      </c>
      <c r="I19" s="21" t="str">
        <f t="shared" si="2"/>
        <v/>
      </c>
      <c r="J19" s="21" t="str">
        <f t="shared" si="3"/>
        <v/>
      </c>
      <c r="K19" s="20" t="str">
        <f t="shared" si="7"/>
        <v/>
      </c>
      <c r="L19" s="21" t="str">
        <f t="shared" si="4"/>
        <v/>
      </c>
      <c r="M19" s="21" t="str">
        <f t="shared" si="5"/>
        <v/>
      </c>
      <c r="N19" s="108" t="str">
        <f t="shared" si="8"/>
        <v/>
      </c>
      <c r="O19" s="7"/>
      <c r="P19" s="7"/>
      <c r="Q19" s="7"/>
      <c r="R19" s="7"/>
      <c r="S19" s="7"/>
      <c r="T19" s="125" t="e">
        <f t="shared" si="9"/>
        <v>#N/A</v>
      </c>
      <c r="U19" s="127" t="e">
        <f t="shared" si="9"/>
        <v>#N/A</v>
      </c>
      <c r="V19" s="7"/>
      <c r="W19" s="7"/>
      <c r="X19" s="7"/>
    </row>
    <row r="20" spans="1:24" x14ac:dyDescent="0.25">
      <c r="A20" s="7"/>
      <c r="B20" s="107" t="b">
        <f t="shared" si="6"/>
        <v>0</v>
      </c>
      <c r="C20" s="19" t="str">
        <f>Fatture_gas_input!AI25</f>
        <v>-</v>
      </c>
      <c r="D20" s="69" t="str">
        <f>IF($B20,INDEX(Fatture_gas_input!$A$13:$A$89,$C20,1),"")</f>
        <v/>
      </c>
      <c r="E20" s="20" t="str">
        <f>IF($B20,INDEX(Fatture_gas_input!$S$13:$S$89,$C20,1),"")</f>
        <v/>
      </c>
      <c r="F20" s="20" t="str">
        <f>IF($B20,INDEX(Fatture_gas_input!$N$13:$N$89,$C20,1),"")</f>
        <v/>
      </c>
      <c r="G20" s="71" t="str">
        <f t="shared" si="0"/>
        <v/>
      </c>
      <c r="H20" s="21" t="str">
        <f t="shared" si="1"/>
        <v/>
      </c>
      <c r="I20" s="21" t="str">
        <f t="shared" si="2"/>
        <v/>
      </c>
      <c r="J20" s="21" t="str">
        <f t="shared" si="3"/>
        <v/>
      </c>
      <c r="K20" s="20" t="str">
        <f t="shared" si="7"/>
        <v/>
      </c>
      <c r="L20" s="21" t="str">
        <f t="shared" si="4"/>
        <v/>
      </c>
      <c r="M20" s="21" t="str">
        <f t="shared" si="5"/>
        <v/>
      </c>
      <c r="N20" s="108" t="str">
        <f t="shared" si="8"/>
        <v/>
      </c>
      <c r="O20" s="7"/>
      <c r="P20" s="7"/>
      <c r="Q20" s="7"/>
      <c r="R20" s="7"/>
      <c r="S20" s="7"/>
      <c r="T20" s="125" t="e">
        <f t="shared" si="9"/>
        <v>#N/A</v>
      </c>
      <c r="U20" s="127" t="e">
        <f t="shared" si="9"/>
        <v>#N/A</v>
      </c>
      <c r="V20" s="7"/>
      <c r="W20" s="7"/>
      <c r="X20" s="7"/>
    </row>
    <row r="21" spans="1:24" x14ac:dyDescent="0.25">
      <c r="A21" s="7"/>
      <c r="B21" s="107" t="b">
        <f t="shared" si="6"/>
        <v>0</v>
      </c>
      <c r="C21" s="19" t="str">
        <f>Fatture_gas_input!AI26</f>
        <v>-</v>
      </c>
      <c r="D21" s="69" t="str">
        <f>IF($B21,INDEX(Fatture_gas_input!$A$13:$A$89,$C21,1),"")</f>
        <v/>
      </c>
      <c r="E21" s="20" t="str">
        <f>IF($B21,INDEX(Fatture_gas_input!$S$13:$S$89,$C21,1),"")</f>
        <v/>
      </c>
      <c r="F21" s="20" t="str">
        <f>IF($B21,INDEX(Fatture_gas_input!$N$13:$N$89,$C21,1),"")</f>
        <v/>
      </c>
      <c r="G21" s="71" t="str">
        <f t="shared" si="0"/>
        <v/>
      </c>
      <c r="H21" s="21" t="str">
        <f t="shared" si="1"/>
        <v/>
      </c>
      <c r="I21" s="21" t="str">
        <f t="shared" si="2"/>
        <v/>
      </c>
      <c r="J21" s="21" t="str">
        <f t="shared" si="3"/>
        <v/>
      </c>
      <c r="K21" s="20" t="str">
        <f t="shared" si="7"/>
        <v/>
      </c>
      <c r="L21" s="21" t="str">
        <f t="shared" si="4"/>
        <v/>
      </c>
      <c r="M21" s="21" t="str">
        <f t="shared" si="5"/>
        <v/>
      </c>
      <c r="N21" s="108" t="str">
        <f t="shared" si="8"/>
        <v/>
      </c>
      <c r="O21" s="7"/>
      <c r="P21" s="7"/>
      <c r="Q21" s="7"/>
      <c r="R21" s="7"/>
      <c r="S21" s="7"/>
      <c r="T21" s="125" t="e">
        <f t="shared" si="9"/>
        <v>#N/A</v>
      </c>
      <c r="U21" s="127" t="e">
        <f t="shared" si="9"/>
        <v>#N/A</v>
      </c>
      <c r="V21" s="7"/>
      <c r="W21" s="7"/>
      <c r="X21" s="7"/>
    </row>
    <row r="22" spans="1:24" x14ac:dyDescent="0.25">
      <c r="A22" s="7"/>
      <c r="B22" s="107" t="b">
        <f t="shared" si="6"/>
        <v>0</v>
      </c>
      <c r="C22" s="19" t="str">
        <f>Fatture_gas_input!AI27</f>
        <v>-</v>
      </c>
      <c r="D22" s="69" t="str">
        <f>IF($B22,INDEX(Fatture_gas_input!$A$13:$A$89,$C22,1),"")</f>
        <v/>
      </c>
      <c r="E22" s="20" t="str">
        <f>IF($B22,INDEX(Fatture_gas_input!$S$13:$S$89,$C22,1),"")</f>
        <v/>
      </c>
      <c r="F22" s="20" t="str">
        <f>IF($B22,INDEX(Fatture_gas_input!$N$13:$N$89,$C22,1),"")</f>
        <v/>
      </c>
      <c r="G22" s="71" t="str">
        <f t="shared" si="0"/>
        <v/>
      </c>
      <c r="H22" s="21" t="str">
        <f t="shared" si="1"/>
        <v/>
      </c>
      <c r="I22" s="21" t="str">
        <f t="shared" si="2"/>
        <v/>
      </c>
      <c r="J22" s="21" t="str">
        <f t="shared" si="3"/>
        <v/>
      </c>
      <c r="K22" s="20" t="str">
        <f t="shared" si="7"/>
        <v/>
      </c>
      <c r="L22" s="21" t="str">
        <f t="shared" si="4"/>
        <v/>
      </c>
      <c r="M22" s="21" t="str">
        <f t="shared" si="5"/>
        <v/>
      </c>
      <c r="N22" s="108" t="str">
        <f t="shared" si="8"/>
        <v/>
      </c>
      <c r="O22" s="7"/>
      <c r="P22" s="7"/>
      <c r="Q22" s="7"/>
      <c r="R22" s="7"/>
      <c r="S22" s="7"/>
      <c r="T22" s="125" t="e">
        <f t="shared" si="9"/>
        <v>#N/A</v>
      </c>
      <c r="U22" s="127" t="e">
        <f t="shared" si="9"/>
        <v>#N/A</v>
      </c>
      <c r="V22" s="7"/>
      <c r="W22" s="7"/>
      <c r="X22" s="7"/>
    </row>
    <row r="23" spans="1:24" x14ac:dyDescent="0.25">
      <c r="A23" s="7"/>
      <c r="B23" s="107" t="b">
        <f t="shared" si="6"/>
        <v>0</v>
      </c>
      <c r="C23" s="19" t="str">
        <f>Fatture_gas_input!AI28</f>
        <v>-</v>
      </c>
      <c r="D23" s="69" t="str">
        <f>IF($B23,INDEX(Fatture_gas_input!$A$13:$A$89,$C23,1),"")</f>
        <v/>
      </c>
      <c r="E23" s="20" t="str">
        <f>IF($B23,INDEX(Fatture_gas_input!$S$13:$S$89,$C23,1),"")</f>
        <v/>
      </c>
      <c r="F23" s="20" t="str">
        <f>IF($B23,INDEX(Fatture_gas_input!$N$13:$N$89,$C23,1),"")</f>
        <v/>
      </c>
      <c r="G23" s="71" t="str">
        <f t="shared" si="0"/>
        <v/>
      </c>
      <c r="H23" s="21" t="str">
        <f t="shared" si="1"/>
        <v/>
      </c>
      <c r="I23" s="21" t="str">
        <f t="shared" si="2"/>
        <v/>
      </c>
      <c r="J23" s="21" t="str">
        <f t="shared" si="3"/>
        <v/>
      </c>
      <c r="K23" s="20" t="str">
        <f t="shared" si="7"/>
        <v/>
      </c>
      <c r="L23" s="21" t="str">
        <f t="shared" si="4"/>
        <v/>
      </c>
      <c r="M23" s="21" t="str">
        <f t="shared" si="5"/>
        <v/>
      </c>
      <c r="N23" s="108" t="str">
        <f t="shared" si="8"/>
        <v/>
      </c>
      <c r="O23" s="7"/>
      <c r="P23" s="7"/>
      <c r="Q23" s="7"/>
      <c r="R23" s="7"/>
      <c r="S23" s="7"/>
      <c r="T23" s="125" t="e">
        <f t="shared" si="9"/>
        <v>#N/A</v>
      </c>
      <c r="U23" s="127" t="e">
        <f t="shared" si="9"/>
        <v>#N/A</v>
      </c>
      <c r="V23" s="7"/>
      <c r="W23" s="7"/>
      <c r="X23" s="7"/>
    </row>
    <row r="24" spans="1:24" x14ac:dyDescent="0.25">
      <c r="A24" s="7"/>
      <c r="B24" s="107" t="b">
        <f t="shared" si="6"/>
        <v>0</v>
      </c>
      <c r="C24" s="19" t="str">
        <f>Fatture_gas_input!AI29</f>
        <v>-</v>
      </c>
      <c r="D24" s="69" t="str">
        <f>IF($B24,INDEX(Fatture_gas_input!$A$13:$A$89,$C24,1),"")</f>
        <v/>
      </c>
      <c r="E24" s="20" t="str">
        <f>IF($B24,INDEX(Fatture_gas_input!$S$13:$S$89,$C24,1),"")</f>
        <v/>
      </c>
      <c r="F24" s="20" t="str">
        <f>IF($B24,INDEX(Fatture_gas_input!$N$13:$N$89,$C24,1),"")</f>
        <v/>
      </c>
      <c r="G24" s="71" t="str">
        <f t="shared" si="0"/>
        <v/>
      </c>
      <c r="H24" s="21" t="str">
        <f t="shared" si="1"/>
        <v/>
      </c>
      <c r="I24" s="21" t="str">
        <f t="shared" si="2"/>
        <v/>
      </c>
      <c r="J24" s="21" t="str">
        <f t="shared" si="3"/>
        <v/>
      </c>
      <c r="K24" s="20" t="str">
        <f t="shared" si="7"/>
        <v/>
      </c>
      <c r="L24" s="21" t="str">
        <f t="shared" si="4"/>
        <v/>
      </c>
      <c r="M24" s="21" t="str">
        <f t="shared" si="5"/>
        <v/>
      </c>
      <c r="N24" s="108" t="str">
        <f t="shared" si="8"/>
        <v/>
      </c>
      <c r="O24" s="7"/>
      <c r="P24" s="7"/>
      <c r="Q24" s="7"/>
      <c r="R24" s="7"/>
      <c r="S24" s="7"/>
      <c r="T24" s="125" t="e">
        <f t="shared" si="9"/>
        <v>#N/A</v>
      </c>
      <c r="U24" s="127" t="e">
        <f t="shared" si="9"/>
        <v>#N/A</v>
      </c>
      <c r="V24" s="7"/>
      <c r="W24" s="7"/>
      <c r="X24" s="7"/>
    </row>
    <row r="25" spans="1:24" x14ac:dyDescent="0.25">
      <c r="A25" s="7"/>
      <c r="B25" s="107" t="b">
        <f t="shared" si="6"/>
        <v>0</v>
      </c>
      <c r="C25" s="19" t="str">
        <f>Fatture_gas_input!AI30</f>
        <v>-</v>
      </c>
      <c r="D25" s="69" t="str">
        <f>IF($B25,INDEX(Fatture_gas_input!$A$13:$A$89,$C25,1),"")</f>
        <v/>
      </c>
      <c r="E25" s="20" t="str">
        <f>IF($B25,INDEX(Fatture_gas_input!$S$13:$S$89,$C25,1),"")</f>
        <v/>
      </c>
      <c r="F25" s="20" t="str">
        <f>IF($B25,INDEX(Fatture_gas_input!$N$13:$N$89,$C25,1),"")</f>
        <v/>
      </c>
      <c r="G25" s="71" t="str">
        <f t="shared" si="0"/>
        <v/>
      </c>
      <c r="H25" s="21" t="str">
        <f t="shared" si="1"/>
        <v/>
      </c>
      <c r="I25" s="21" t="str">
        <f t="shared" si="2"/>
        <v/>
      </c>
      <c r="J25" s="21" t="str">
        <f t="shared" si="3"/>
        <v/>
      </c>
      <c r="K25" s="20" t="str">
        <f t="shared" si="7"/>
        <v/>
      </c>
      <c r="L25" s="21" t="str">
        <f t="shared" si="4"/>
        <v/>
      </c>
      <c r="M25" s="21" t="str">
        <f t="shared" si="5"/>
        <v/>
      </c>
      <c r="N25" s="108" t="str">
        <f t="shared" si="8"/>
        <v/>
      </c>
      <c r="O25" s="7"/>
      <c r="P25" s="7"/>
      <c r="Q25" s="7"/>
      <c r="R25" s="7"/>
      <c r="S25" s="7"/>
      <c r="T25" s="125" t="e">
        <f t="shared" si="9"/>
        <v>#N/A</v>
      </c>
      <c r="U25" s="127" t="e">
        <f t="shared" si="9"/>
        <v>#N/A</v>
      </c>
      <c r="V25" s="7"/>
      <c r="W25" s="7"/>
      <c r="X25" s="7"/>
    </row>
    <row r="26" spans="1:24" x14ac:dyDescent="0.25">
      <c r="A26" s="7"/>
      <c r="B26" s="107" t="b">
        <f t="shared" si="6"/>
        <v>0</v>
      </c>
      <c r="C26" s="19" t="str">
        <f>Fatture_gas_input!AI31</f>
        <v>-</v>
      </c>
      <c r="D26" s="69" t="str">
        <f>IF($B26,INDEX(Fatture_gas_input!$A$13:$A$89,$C26,1),"")</f>
        <v/>
      </c>
      <c r="E26" s="20" t="str">
        <f>IF($B26,INDEX(Fatture_gas_input!$S$13:$S$89,$C26,1),"")</f>
        <v/>
      </c>
      <c r="F26" s="20" t="str">
        <f>IF($B26,INDEX(Fatture_gas_input!$N$13:$N$89,$C26,1),"")</f>
        <v/>
      </c>
      <c r="G26" s="71" t="str">
        <f t="shared" si="0"/>
        <v/>
      </c>
      <c r="H26" s="21" t="str">
        <f t="shared" si="1"/>
        <v/>
      </c>
      <c r="I26" s="21" t="str">
        <f t="shared" si="2"/>
        <v/>
      </c>
      <c r="J26" s="21" t="str">
        <f t="shared" si="3"/>
        <v/>
      </c>
      <c r="K26" s="20" t="str">
        <f t="shared" si="7"/>
        <v/>
      </c>
      <c r="L26" s="21" t="str">
        <f t="shared" si="4"/>
        <v/>
      </c>
      <c r="M26" s="21" t="str">
        <f t="shared" si="5"/>
        <v/>
      </c>
      <c r="N26" s="108" t="str">
        <f t="shared" si="8"/>
        <v/>
      </c>
      <c r="O26" s="7"/>
      <c r="P26" s="7"/>
      <c r="Q26" s="7"/>
      <c r="R26" s="7"/>
      <c r="S26" s="7"/>
      <c r="T26" s="125" t="e">
        <f t="shared" si="9"/>
        <v>#N/A</v>
      </c>
      <c r="U26" s="127" t="e">
        <f t="shared" si="9"/>
        <v>#N/A</v>
      </c>
      <c r="V26" s="7"/>
      <c r="W26" s="7"/>
      <c r="X26" s="7"/>
    </row>
    <row r="27" spans="1:24" x14ac:dyDescent="0.25">
      <c r="A27" s="7"/>
      <c r="B27" s="107" t="b">
        <f t="shared" si="6"/>
        <v>0</v>
      </c>
      <c r="C27" s="19" t="str">
        <f>Fatture_gas_input!AI32</f>
        <v>-</v>
      </c>
      <c r="D27" s="69" t="str">
        <f>IF($B27,INDEX(Fatture_gas_input!$A$13:$A$89,$C27,1),"")</f>
        <v/>
      </c>
      <c r="E27" s="20" t="str">
        <f>IF($B27,INDEX(Fatture_gas_input!$S$13:$S$89,$C27,1),"")</f>
        <v/>
      </c>
      <c r="F27" s="20" t="str">
        <f>IF($B27,INDEX(Fatture_gas_input!$N$13:$N$89,$C27,1),"")</f>
        <v/>
      </c>
      <c r="G27" s="71" t="str">
        <f t="shared" si="0"/>
        <v/>
      </c>
      <c r="H27" s="21" t="str">
        <f t="shared" si="1"/>
        <v/>
      </c>
      <c r="I27" s="21" t="str">
        <f t="shared" si="2"/>
        <v/>
      </c>
      <c r="J27" s="21" t="str">
        <f t="shared" si="3"/>
        <v/>
      </c>
      <c r="K27" s="20" t="str">
        <f t="shared" si="7"/>
        <v/>
      </c>
      <c r="L27" s="21" t="str">
        <f t="shared" si="4"/>
        <v/>
      </c>
      <c r="M27" s="21" t="str">
        <f t="shared" si="5"/>
        <v/>
      </c>
      <c r="N27" s="108" t="str">
        <f t="shared" si="8"/>
        <v/>
      </c>
      <c r="O27" s="7"/>
      <c r="P27" s="7"/>
      <c r="Q27" s="7"/>
      <c r="R27" s="7"/>
      <c r="S27" s="7"/>
      <c r="T27" s="125" t="e">
        <f t="shared" si="9"/>
        <v>#N/A</v>
      </c>
      <c r="U27" s="127" t="e">
        <f t="shared" si="9"/>
        <v>#N/A</v>
      </c>
      <c r="V27" s="7"/>
      <c r="W27" s="7"/>
      <c r="X27" s="7"/>
    </row>
    <row r="28" spans="1:24" x14ac:dyDescent="0.25">
      <c r="A28" s="7"/>
      <c r="B28" s="107" t="b">
        <f t="shared" si="6"/>
        <v>0</v>
      </c>
      <c r="C28" s="19" t="str">
        <f>Fatture_gas_input!AI33</f>
        <v>-</v>
      </c>
      <c r="D28" s="69" t="str">
        <f>IF($B28,INDEX(Fatture_gas_input!$A$13:$A$89,$C28,1),"")</f>
        <v/>
      </c>
      <c r="E28" s="20" t="str">
        <f>IF($B28,INDEX(Fatture_gas_input!$S$13:$S$89,$C28,1),"")</f>
        <v/>
      </c>
      <c r="F28" s="20" t="str">
        <f>IF($B28,INDEX(Fatture_gas_input!$N$13:$N$89,$C28,1),"")</f>
        <v/>
      </c>
      <c r="G28" s="71" t="str">
        <f t="shared" si="0"/>
        <v/>
      </c>
      <c r="H28" s="21" t="str">
        <f t="shared" si="1"/>
        <v/>
      </c>
      <c r="I28" s="21" t="str">
        <f t="shared" si="2"/>
        <v/>
      </c>
      <c r="J28" s="21" t="str">
        <f t="shared" si="3"/>
        <v/>
      </c>
      <c r="K28" s="20" t="str">
        <f t="shared" si="7"/>
        <v/>
      </c>
      <c r="L28" s="21" t="str">
        <f t="shared" si="4"/>
        <v/>
      </c>
      <c r="M28" s="21" t="str">
        <f t="shared" si="5"/>
        <v/>
      </c>
      <c r="N28" s="108" t="str">
        <f t="shared" si="8"/>
        <v/>
      </c>
      <c r="O28" s="7"/>
      <c r="P28" s="7"/>
      <c r="Q28" s="7"/>
      <c r="R28" s="7"/>
      <c r="S28" s="7"/>
      <c r="T28" s="125" t="e">
        <f t="shared" si="9"/>
        <v>#N/A</v>
      </c>
      <c r="U28" s="127" t="e">
        <f t="shared" si="9"/>
        <v>#N/A</v>
      </c>
      <c r="V28" s="7"/>
      <c r="W28" s="7"/>
      <c r="X28" s="7"/>
    </row>
    <row r="29" spans="1:24" x14ac:dyDescent="0.25">
      <c r="A29" s="7"/>
      <c r="B29" s="107" t="b">
        <f t="shared" si="6"/>
        <v>0</v>
      </c>
      <c r="C29" s="19" t="str">
        <f>Fatture_gas_input!AI34</f>
        <v>-</v>
      </c>
      <c r="D29" s="69" t="str">
        <f>IF($B29,INDEX(Fatture_gas_input!$A$13:$A$89,$C29,1),"")</f>
        <v/>
      </c>
      <c r="E29" s="20" t="str">
        <f>IF($B29,INDEX(Fatture_gas_input!$S$13:$S$89,$C29,1),"")</f>
        <v/>
      </c>
      <c r="F29" s="20" t="str">
        <f>IF($B29,INDEX(Fatture_gas_input!$N$13:$N$89,$C29,1),"")</f>
        <v/>
      </c>
      <c r="G29" s="71" t="str">
        <f t="shared" si="0"/>
        <v/>
      </c>
      <c r="H29" s="21" t="str">
        <f t="shared" si="1"/>
        <v/>
      </c>
      <c r="I29" s="21" t="str">
        <f t="shared" si="2"/>
        <v/>
      </c>
      <c r="J29" s="21" t="str">
        <f t="shared" si="3"/>
        <v/>
      </c>
      <c r="K29" s="20" t="str">
        <f t="shared" si="7"/>
        <v/>
      </c>
      <c r="L29" s="21" t="str">
        <f t="shared" si="4"/>
        <v/>
      </c>
      <c r="M29" s="21" t="str">
        <f t="shared" si="5"/>
        <v/>
      </c>
      <c r="N29" s="108" t="str">
        <f t="shared" si="8"/>
        <v/>
      </c>
      <c r="O29" s="7"/>
      <c r="P29" s="7"/>
      <c r="Q29" s="7"/>
      <c r="R29" s="7"/>
      <c r="S29" s="7"/>
      <c r="T29" s="125" t="e">
        <f t="shared" si="9"/>
        <v>#N/A</v>
      </c>
      <c r="U29" s="127" t="e">
        <f t="shared" si="9"/>
        <v>#N/A</v>
      </c>
      <c r="V29" s="7"/>
      <c r="W29" s="7"/>
      <c r="X29" s="7"/>
    </row>
    <row r="30" spans="1:24" x14ac:dyDescent="0.25">
      <c r="A30" s="7"/>
      <c r="B30" s="107" t="b">
        <f t="shared" si="6"/>
        <v>0</v>
      </c>
      <c r="C30" s="19" t="str">
        <f>Fatture_gas_input!AI35</f>
        <v>-</v>
      </c>
      <c r="D30" s="69" t="str">
        <f>IF($B30,INDEX(Fatture_gas_input!$A$13:$A$89,$C30,1),"")</f>
        <v/>
      </c>
      <c r="E30" s="20" t="str">
        <f>IF($B30,INDEX(Fatture_gas_input!$S$13:$S$89,$C30,1),"")</f>
        <v/>
      </c>
      <c r="F30" s="20" t="str">
        <f>IF($B30,INDEX(Fatture_gas_input!$N$13:$N$89,$C30,1),"")</f>
        <v/>
      </c>
      <c r="G30" s="71" t="str">
        <f t="shared" si="0"/>
        <v/>
      </c>
      <c r="H30" s="21" t="str">
        <f t="shared" si="1"/>
        <v/>
      </c>
      <c r="I30" s="21" t="str">
        <f t="shared" si="2"/>
        <v/>
      </c>
      <c r="J30" s="21" t="str">
        <f t="shared" si="3"/>
        <v/>
      </c>
      <c r="K30" s="20" t="str">
        <f t="shared" si="7"/>
        <v/>
      </c>
      <c r="L30" s="21" t="str">
        <f t="shared" si="4"/>
        <v/>
      </c>
      <c r="M30" s="21" t="str">
        <f t="shared" si="5"/>
        <v/>
      </c>
      <c r="N30" s="108" t="str">
        <f t="shared" si="8"/>
        <v/>
      </c>
      <c r="O30" s="7"/>
      <c r="P30" s="7"/>
      <c r="Q30" s="7"/>
      <c r="R30" s="7"/>
      <c r="S30" s="7"/>
      <c r="T30" s="125" t="e">
        <f t="shared" si="9"/>
        <v>#N/A</v>
      </c>
      <c r="U30" s="127" t="e">
        <f t="shared" si="9"/>
        <v>#N/A</v>
      </c>
      <c r="V30" s="7"/>
      <c r="W30" s="7"/>
      <c r="X30" s="7"/>
    </row>
    <row r="31" spans="1:24" x14ac:dyDescent="0.25">
      <c r="A31" s="7"/>
      <c r="B31" s="107" t="b">
        <f t="shared" si="6"/>
        <v>0</v>
      </c>
      <c r="C31" s="19" t="str">
        <f>Fatture_gas_input!AI36</f>
        <v>-</v>
      </c>
      <c r="D31" s="69" t="str">
        <f>IF($B31,INDEX(Fatture_gas_input!$A$13:$A$89,$C31,1),"")</f>
        <v/>
      </c>
      <c r="E31" s="20" t="str">
        <f>IF($B31,INDEX(Fatture_gas_input!$S$13:$S$89,$C31,1),"")</f>
        <v/>
      </c>
      <c r="F31" s="20" t="str">
        <f>IF($B31,INDEX(Fatture_gas_input!$N$13:$N$89,$C31,1),"")</f>
        <v/>
      </c>
      <c r="G31" s="71" t="str">
        <f t="shared" si="0"/>
        <v/>
      </c>
      <c r="H31" s="21" t="str">
        <f t="shared" si="1"/>
        <v/>
      </c>
      <c r="I31" s="21" t="str">
        <f t="shared" si="2"/>
        <v/>
      </c>
      <c r="J31" s="21" t="str">
        <f t="shared" si="3"/>
        <v/>
      </c>
      <c r="K31" s="20" t="str">
        <f t="shared" si="7"/>
        <v/>
      </c>
      <c r="L31" s="21" t="str">
        <f t="shared" si="4"/>
        <v/>
      </c>
      <c r="M31" s="21" t="str">
        <f t="shared" si="5"/>
        <v/>
      </c>
      <c r="N31" s="108" t="str">
        <f t="shared" si="8"/>
        <v/>
      </c>
      <c r="O31" s="7"/>
      <c r="P31" s="7"/>
      <c r="Q31" s="7"/>
      <c r="R31" s="7"/>
      <c r="S31" s="7"/>
      <c r="T31" s="125" t="e">
        <f t="shared" si="9"/>
        <v>#N/A</v>
      </c>
      <c r="U31" s="127" t="e">
        <f t="shared" si="9"/>
        <v>#N/A</v>
      </c>
      <c r="V31" s="7"/>
      <c r="W31" s="7"/>
      <c r="X31" s="7"/>
    </row>
    <row r="32" spans="1:24" x14ac:dyDescent="0.25">
      <c r="A32" s="7"/>
      <c r="B32" s="107" t="b">
        <f t="shared" si="6"/>
        <v>0</v>
      </c>
      <c r="C32" s="19" t="str">
        <f>Fatture_gas_input!AI37</f>
        <v>-</v>
      </c>
      <c r="D32" s="69" t="str">
        <f>IF($B32,INDEX(Fatture_gas_input!$A$13:$A$89,$C32,1),"")</f>
        <v/>
      </c>
      <c r="E32" s="20" t="str">
        <f>IF($B32,INDEX(Fatture_gas_input!$S$13:$S$89,$C32,1),"")</f>
        <v/>
      </c>
      <c r="F32" s="20" t="str">
        <f>IF($B32,INDEX(Fatture_gas_input!$N$13:$N$89,$C32,1),"")</f>
        <v/>
      </c>
      <c r="G32" s="71" t="str">
        <f t="shared" si="0"/>
        <v/>
      </c>
      <c r="H32" s="21" t="str">
        <f t="shared" si="1"/>
        <v/>
      </c>
      <c r="I32" s="21" t="str">
        <f t="shared" si="2"/>
        <v/>
      </c>
      <c r="J32" s="21" t="str">
        <f t="shared" si="3"/>
        <v/>
      </c>
      <c r="K32" s="20" t="str">
        <f t="shared" si="7"/>
        <v/>
      </c>
      <c r="L32" s="21" t="str">
        <f t="shared" si="4"/>
        <v/>
      </c>
      <c r="M32" s="21" t="str">
        <f t="shared" si="5"/>
        <v/>
      </c>
      <c r="N32" s="108" t="str">
        <f t="shared" si="8"/>
        <v/>
      </c>
      <c r="O32" s="7"/>
      <c r="P32" s="7"/>
      <c r="Q32" s="7"/>
      <c r="R32" s="7"/>
      <c r="S32" s="7"/>
      <c r="T32" s="125" t="e">
        <f t="shared" si="9"/>
        <v>#N/A</v>
      </c>
      <c r="U32" s="127" t="e">
        <f t="shared" si="9"/>
        <v>#N/A</v>
      </c>
      <c r="V32" s="7"/>
      <c r="W32" s="7"/>
      <c r="X32" s="7"/>
    </row>
    <row r="33" spans="1:24" x14ac:dyDescent="0.25">
      <c r="A33" s="7"/>
      <c r="B33" s="107" t="b">
        <f t="shared" si="6"/>
        <v>0</v>
      </c>
      <c r="C33" s="19" t="str">
        <f>Fatture_gas_input!AI38</f>
        <v>-</v>
      </c>
      <c r="D33" s="69" t="str">
        <f>IF($B33,INDEX(Fatture_gas_input!$A$13:$A$89,$C33,1),"")</f>
        <v/>
      </c>
      <c r="E33" s="20" t="str">
        <f>IF($B33,INDEX(Fatture_gas_input!$S$13:$S$89,$C33,1),"")</f>
        <v/>
      </c>
      <c r="F33" s="20" t="str">
        <f>IF($B33,INDEX(Fatture_gas_input!$N$13:$N$89,$C33,1),"")</f>
        <v/>
      </c>
      <c r="G33" s="71" t="str">
        <f t="shared" si="0"/>
        <v/>
      </c>
      <c r="H33" s="21" t="str">
        <f t="shared" si="1"/>
        <v/>
      </c>
      <c r="I33" s="21" t="str">
        <f t="shared" si="2"/>
        <v/>
      </c>
      <c r="J33" s="21" t="str">
        <f t="shared" si="3"/>
        <v/>
      </c>
      <c r="K33" s="20" t="str">
        <f t="shared" si="7"/>
        <v/>
      </c>
      <c r="L33" s="21" t="str">
        <f t="shared" si="4"/>
        <v/>
      </c>
      <c r="M33" s="21" t="str">
        <f t="shared" si="5"/>
        <v/>
      </c>
      <c r="N33" s="108" t="str">
        <f t="shared" si="8"/>
        <v/>
      </c>
      <c r="O33" s="7"/>
      <c r="P33" s="7"/>
      <c r="Q33" s="7"/>
      <c r="R33" s="7"/>
      <c r="S33" s="7"/>
      <c r="T33" s="125" t="e">
        <f t="shared" si="9"/>
        <v>#N/A</v>
      </c>
      <c r="U33" s="127" t="e">
        <f t="shared" si="9"/>
        <v>#N/A</v>
      </c>
      <c r="V33" s="7"/>
      <c r="W33" s="7"/>
      <c r="X33" s="7"/>
    </row>
    <row r="34" spans="1:24" x14ac:dyDescent="0.25">
      <c r="A34" s="7"/>
      <c r="B34" s="107" t="b">
        <f t="shared" si="6"/>
        <v>0</v>
      </c>
      <c r="C34" s="19" t="str">
        <f>Fatture_gas_input!AI39</f>
        <v>-</v>
      </c>
      <c r="D34" s="69" t="str">
        <f>IF($B34,INDEX(Fatture_gas_input!$A$13:$A$89,$C34,1),"")</f>
        <v/>
      </c>
      <c r="E34" s="20" t="str">
        <f>IF($B34,INDEX(Fatture_gas_input!$S$13:$S$89,$C34,1),"")</f>
        <v/>
      </c>
      <c r="F34" s="20" t="str">
        <f>IF($B34,INDEX(Fatture_gas_input!$N$13:$N$89,$C34,1),"")</f>
        <v/>
      </c>
      <c r="G34" s="71" t="str">
        <f t="shared" si="0"/>
        <v/>
      </c>
      <c r="H34" s="21" t="str">
        <f t="shared" si="1"/>
        <v/>
      </c>
      <c r="I34" s="21" t="str">
        <f t="shared" si="2"/>
        <v/>
      </c>
      <c r="J34" s="21" t="str">
        <f t="shared" si="3"/>
        <v/>
      </c>
      <c r="K34" s="20" t="str">
        <f t="shared" si="7"/>
        <v/>
      </c>
      <c r="L34" s="21" t="str">
        <f t="shared" si="4"/>
        <v/>
      </c>
      <c r="M34" s="21" t="str">
        <f t="shared" si="5"/>
        <v/>
      </c>
      <c r="N34" s="108" t="str">
        <f t="shared" si="8"/>
        <v/>
      </c>
      <c r="O34" s="7"/>
      <c r="P34" s="7"/>
      <c r="Q34" s="7"/>
      <c r="R34" s="7"/>
      <c r="S34" s="7"/>
      <c r="T34" s="125" t="e">
        <f t="shared" si="9"/>
        <v>#N/A</v>
      </c>
      <c r="U34" s="127" t="e">
        <f t="shared" si="9"/>
        <v>#N/A</v>
      </c>
      <c r="V34" s="7"/>
      <c r="W34" s="7"/>
      <c r="X34" s="7"/>
    </row>
    <row r="35" spans="1:24" x14ac:dyDescent="0.25">
      <c r="A35" s="7"/>
      <c r="B35" s="107" t="b">
        <f t="shared" si="6"/>
        <v>0</v>
      </c>
      <c r="C35" s="19" t="str">
        <f>Fatture_gas_input!AI40</f>
        <v>-</v>
      </c>
      <c r="D35" s="69" t="str">
        <f>IF($B35,INDEX(Fatture_gas_input!$A$13:$A$89,$C35,1),"")</f>
        <v/>
      </c>
      <c r="E35" s="20" t="str">
        <f>IF($B35,INDEX(Fatture_gas_input!$S$13:$S$89,$C35,1),"")</f>
        <v/>
      </c>
      <c r="F35" s="20" t="str">
        <f>IF($B35,INDEX(Fatture_gas_input!$N$13:$N$89,$C35,1),"")</f>
        <v/>
      </c>
      <c r="G35" s="71" t="str">
        <f t="shared" si="0"/>
        <v/>
      </c>
      <c r="H35" s="21" t="str">
        <f t="shared" si="1"/>
        <v/>
      </c>
      <c r="I35" s="21" t="str">
        <f t="shared" si="2"/>
        <v/>
      </c>
      <c r="J35" s="21" t="str">
        <f t="shared" si="3"/>
        <v/>
      </c>
      <c r="K35" s="20" t="str">
        <f t="shared" si="7"/>
        <v/>
      </c>
      <c r="L35" s="21" t="str">
        <f t="shared" si="4"/>
        <v/>
      </c>
      <c r="M35" s="21" t="str">
        <f t="shared" si="5"/>
        <v/>
      </c>
      <c r="N35" s="108" t="str">
        <f t="shared" si="8"/>
        <v/>
      </c>
      <c r="O35" s="7"/>
      <c r="P35" s="7"/>
      <c r="Q35" s="7"/>
      <c r="R35" s="7"/>
      <c r="S35" s="7"/>
      <c r="T35" s="125" t="e">
        <f t="shared" si="9"/>
        <v>#N/A</v>
      </c>
      <c r="U35" s="127" t="e">
        <f t="shared" si="9"/>
        <v>#N/A</v>
      </c>
      <c r="V35" s="7"/>
      <c r="W35" s="7"/>
      <c r="X35" s="7"/>
    </row>
    <row r="36" spans="1:24" x14ac:dyDescent="0.25">
      <c r="A36" s="7"/>
      <c r="B36" s="107" t="b">
        <f t="shared" si="6"/>
        <v>0</v>
      </c>
      <c r="C36" s="19" t="str">
        <f>Fatture_gas_input!AI41</f>
        <v>-</v>
      </c>
      <c r="D36" s="69" t="str">
        <f>IF($B36,INDEX(Fatture_gas_input!$A$13:$A$89,$C36,1),"")</f>
        <v/>
      </c>
      <c r="E36" s="20" t="str">
        <f>IF($B36,INDEX(Fatture_gas_input!$S$13:$S$89,$C36,1),"")</f>
        <v/>
      </c>
      <c r="F36" s="20" t="str">
        <f>IF($B36,INDEX(Fatture_gas_input!$N$13:$N$89,$C36,1),"")</f>
        <v/>
      </c>
      <c r="G36" s="71" t="str">
        <f t="shared" si="0"/>
        <v/>
      </c>
      <c r="H36" s="21" t="str">
        <f t="shared" si="1"/>
        <v/>
      </c>
      <c r="I36" s="21" t="str">
        <f t="shared" si="2"/>
        <v/>
      </c>
      <c r="J36" s="21" t="str">
        <f t="shared" si="3"/>
        <v/>
      </c>
      <c r="K36" s="20" t="str">
        <f t="shared" si="7"/>
        <v/>
      </c>
      <c r="L36" s="21" t="str">
        <f t="shared" si="4"/>
        <v/>
      </c>
      <c r="M36" s="21" t="str">
        <f t="shared" si="5"/>
        <v/>
      </c>
      <c r="N36" s="108" t="str">
        <f t="shared" si="8"/>
        <v/>
      </c>
      <c r="O36" s="7"/>
      <c r="P36" s="7"/>
      <c r="Q36" s="7"/>
      <c r="R36" s="7"/>
      <c r="S36" s="7"/>
      <c r="T36" s="125" t="e">
        <f t="shared" si="9"/>
        <v>#N/A</v>
      </c>
      <c r="U36" s="127" t="e">
        <f t="shared" si="9"/>
        <v>#N/A</v>
      </c>
      <c r="V36" s="7"/>
      <c r="W36" s="7"/>
      <c r="X36" s="7"/>
    </row>
    <row r="37" spans="1:24" x14ac:dyDescent="0.25">
      <c r="A37" s="7"/>
      <c r="B37" s="107" t="b">
        <f t="shared" si="6"/>
        <v>0</v>
      </c>
      <c r="C37" s="19" t="str">
        <f>Fatture_gas_input!AI42</f>
        <v>-</v>
      </c>
      <c r="D37" s="69" t="str">
        <f>IF($B37,INDEX(Fatture_gas_input!$A$13:$A$89,$C37,1),"")</f>
        <v/>
      </c>
      <c r="E37" s="20" t="str">
        <f>IF($B37,INDEX(Fatture_gas_input!$S$13:$S$89,$C37,1),"")</f>
        <v/>
      </c>
      <c r="F37" s="20" t="str">
        <f>IF($B37,INDEX(Fatture_gas_input!$N$13:$N$89,$C37,1),"")</f>
        <v/>
      </c>
      <c r="G37" s="71" t="str">
        <f t="shared" si="0"/>
        <v/>
      </c>
      <c r="H37" s="21" t="str">
        <f t="shared" si="1"/>
        <v/>
      </c>
      <c r="I37" s="21" t="str">
        <f t="shared" si="2"/>
        <v/>
      </c>
      <c r="J37" s="21" t="str">
        <f t="shared" si="3"/>
        <v/>
      </c>
      <c r="K37" s="20" t="str">
        <f t="shared" si="7"/>
        <v/>
      </c>
      <c r="L37" s="21" t="str">
        <f t="shared" si="4"/>
        <v/>
      </c>
      <c r="M37" s="21" t="str">
        <f t="shared" si="5"/>
        <v/>
      </c>
      <c r="N37" s="108" t="str">
        <f t="shared" si="8"/>
        <v/>
      </c>
      <c r="O37" s="7"/>
      <c r="P37" s="7"/>
      <c r="Q37" s="7"/>
      <c r="R37" s="7"/>
      <c r="S37" s="7"/>
      <c r="T37" s="125" t="e">
        <f t="shared" si="9"/>
        <v>#N/A</v>
      </c>
      <c r="U37" s="127" t="e">
        <f t="shared" si="9"/>
        <v>#N/A</v>
      </c>
      <c r="V37" s="7"/>
      <c r="W37" s="7"/>
      <c r="X37" s="7"/>
    </row>
    <row r="38" spans="1:24" x14ac:dyDescent="0.25">
      <c r="A38" s="7"/>
      <c r="B38" s="107" t="b">
        <f t="shared" si="6"/>
        <v>0</v>
      </c>
      <c r="C38" s="19" t="str">
        <f>Fatture_gas_input!AI43</f>
        <v>-</v>
      </c>
      <c r="D38" s="69" t="str">
        <f>IF($B38,INDEX(Fatture_gas_input!$A$13:$A$89,$C38,1),"")</f>
        <v/>
      </c>
      <c r="E38" s="20" t="str">
        <f>IF($B38,INDEX(Fatture_gas_input!$S$13:$S$89,$C38,1),"")</f>
        <v/>
      </c>
      <c r="F38" s="20" t="str">
        <f>IF($B38,INDEX(Fatture_gas_input!$N$13:$N$89,$C38,1),"")</f>
        <v/>
      </c>
      <c r="G38" s="71" t="str">
        <f t="shared" si="0"/>
        <v/>
      </c>
      <c r="H38" s="21" t="str">
        <f t="shared" si="1"/>
        <v/>
      </c>
      <c r="I38" s="21" t="str">
        <f t="shared" si="2"/>
        <v/>
      </c>
      <c r="J38" s="21" t="str">
        <f t="shared" si="3"/>
        <v/>
      </c>
      <c r="K38" s="20" t="str">
        <f t="shared" si="7"/>
        <v/>
      </c>
      <c r="L38" s="21" t="str">
        <f t="shared" si="4"/>
        <v/>
      </c>
      <c r="M38" s="21" t="str">
        <f t="shared" si="5"/>
        <v/>
      </c>
      <c r="N38" s="108" t="str">
        <f t="shared" si="8"/>
        <v/>
      </c>
      <c r="O38" s="7"/>
      <c r="P38" s="7"/>
      <c r="Q38" s="7"/>
      <c r="R38" s="7"/>
      <c r="S38" s="7"/>
      <c r="T38" s="125" t="e">
        <f t="shared" si="9"/>
        <v>#N/A</v>
      </c>
      <c r="U38" s="127" t="e">
        <f t="shared" si="9"/>
        <v>#N/A</v>
      </c>
      <c r="V38" s="7"/>
      <c r="W38" s="7"/>
      <c r="X38" s="7"/>
    </row>
    <row r="39" spans="1:24" x14ac:dyDescent="0.25">
      <c r="A39" s="7"/>
      <c r="B39" s="107" t="b">
        <f t="shared" si="6"/>
        <v>0</v>
      </c>
      <c r="C39" s="19" t="str">
        <f>Fatture_gas_input!AI44</f>
        <v>-</v>
      </c>
      <c r="D39" s="69" t="str">
        <f>IF($B39,INDEX(Fatture_gas_input!$A$13:$A$89,$C39,1),"")</f>
        <v/>
      </c>
      <c r="E39" s="20" t="str">
        <f>IF($B39,INDEX(Fatture_gas_input!$S$13:$S$89,$C39,1),"")</f>
        <v/>
      </c>
      <c r="F39" s="20" t="str">
        <f>IF($B39,INDEX(Fatture_gas_input!$N$13:$N$89,$C39,1),"")</f>
        <v/>
      </c>
      <c r="G39" s="71" t="str">
        <f t="shared" si="0"/>
        <v/>
      </c>
      <c r="H39" s="21" t="str">
        <f t="shared" si="1"/>
        <v/>
      </c>
      <c r="I39" s="21" t="str">
        <f t="shared" si="2"/>
        <v/>
      </c>
      <c r="J39" s="21" t="str">
        <f t="shared" si="3"/>
        <v/>
      </c>
      <c r="K39" s="20" t="str">
        <f t="shared" si="7"/>
        <v/>
      </c>
      <c r="L39" s="21" t="str">
        <f t="shared" si="4"/>
        <v/>
      </c>
      <c r="M39" s="21" t="str">
        <f t="shared" si="5"/>
        <v/>
      </c>
      <c r="N39" s="108" t="str">
        <f t="shared" si="8"/>
        <v/>
      </c>
      <c r="O39" s="7"/>
      <c r="P39" s="7"/>
      <c r="Q39" s="7"/>
      <c r="R39" s="7"/>
      <c r="S39" s="7"/>
      <c r="T39" s="125" t="e">
        <f t="shared" si="9"/>
        <v>#N/A</v>
      </c>
      <c r="U39" s="127" t="e">
        <f t="shared" si="9"/>
        <v>#N/A</v>
      </c>
      <c r="V39" s="7"/>
      <c r="W39" s="7"/>
      <c r="X39" s="7"/>
    </row>
    <row r="40" spans="1:24" x14ac:dyDescent="0.25">
      <c r="A40" s="7"/>
      <c r="B40" s="107" t="b">
        <f t="shared" si="6"/>
        <v>0</v>
      </c>
      <c r="C40" s="19" t="str">
        <f>Fatture_gas_input!AI45</f>
        <v>-</v>
      </c>
      <c r="D40" s="69" t="str">
        <f>IF($B40,INDEX(Fatture_gas_input!$A$13:$A$89,$C40,1),"")</f>
        <v/>
      </c>
      <c r="E40" s="20" t="str">
        <f>IF($B40,INDEX(Fatture_gas_input!$S$13:$S$89,$C40,1),"")</f>
        <v/>
      </c>
      <c r="F40" s="20" t="str">
        <f>IF($B40,INDEX(Fatture_gas_input!$N$13:$N$89,$C40,1),"")</f>
        <v/>
      </c>
      <c r="G40" s="71" t="str">
        <f t="shared" si="0"/>
        <v/>
      </c>
      <c r="H40" s="21" t="str">
        <f t="shared" si="1"/>
        <v/>
      </c>
      <c r="I40" s="21" t="str">
        <f t="shared" si="2"/>
        <v/>
      </c>
      <c r="J40" s="21" t="str">
        <f t="shared" si="3"/>
        <v/>
      </c>
      <c r="K40" s="20" t="str">
        <f t="shared" si="7"/>
        <v/>
      </c>
      <c r="L40" s="21" t="str">
        <f t="shared" si="4"/>
        <v/>
      </c>
      <c r="M40" s="21" t="str">
        <f t="shared" si="5"/>
        <v/>
      </c>
      <c r="N40" s="108" t="str">
        <f t="shared" si="8"/>
        <v/>
      </c>
      <c r="O40" s="7"/>
      <c r="P40" s="7"/>
      <c r="Q40" s="7"/>
      <c r="R40" s="7"/>
      <c r="S40" s="7"/>
      <c r="T40" s="125" t="e">
        <f t="shared" si="9"/>
        <v>#N/A</v>
      </c>
      <c r="U40" s="127" t="e">
        <f t="shared" si="9"/>
        <v>#N/A</v>
      </c>
      <c r="V40" s="7"/>
      <c r="W40" s="7"/>
      <c r="X40" s="7"/>
    </row>
    <row r="41" spans="1:24" x14ac:dyDescent="0.25">
      <c r="A41" s="7"/>
      <c r="B41" s="107" t="b">
        <f t="shared" si="6"/>
        <v>0</v>
      </c>
      <c r="C41" s="19" t="str">
        <f>Fatture_gas_input!AI46</f>
        <v>-</v>
      </c>
      <c r="D41" s="69" t="str">
        <f>IF($B41,INDEX(Fatture_gas_input!$A$13:$A$89,$C41,1),"")</f>
        <v/>
      </c>
      <c r="E41" s="20" t="str">
        <f>IF($B41,INDEX(Fatture_gas_input!$S$13:$S$89,$C41,1),"")</f>
        <v/>
      </c>
      <c r="F41" s="20" t="str">
        <f>IF($B41,INDEX(Fatture_gas_input!$N$13:$N$89,$C41,1),"")</f>
        <v/>
      </c>
      <c r="G41" s="71" t="str">
        <f t="shared" si="0"/>
        <v/>
      </c>
      <c r="H41" s="21" t="str">
        <f t="shared" si="1"/>
        <v/>
      </c>
      <c r="I41" s="21" t="str">
        <f t="shared" si="2"/>
        <v/>
      </c>
      <c r="J41" s="21" t="str">
        <f t="shared" si="3"/>
        <v/>
      </c>
      <c r="K41" s="20" t="str">
        <f t="shared" si="7"/>
        <v/>
      </c>
      <c r="L41" s="21" t="str">
        <f t="shared" si="4"/>
        <v/>
      </c>
      <c r="M41" s="21" t="str">
        <f t="shared" si="5"/>
        <v/>
      </c>
      <c r="N41" s="108" t="str">
        <f t="shared" si="8"/>
        <v/>
      </c>
      <c r="O41" s="7"/>
      <c r="P41" s="7"/>
      <c r="Q41" s="7"/>
      <c r="R41" s="7"/>
      <c r="S41" s="7"/>
      <c r="T41" s="125" t="e">
        <f t="shared" si="9"/>
        <v>#N/A</v>
      </c>
      <c r="U41" s="127" t="e">
        <f t="shared" si="9"/>
        <v>#N/A</v>
      </c>
      <c r="V41" s="7"/>
      <c r="W41" s="7"/>
      <c r="X41" s="7"/>
    </row>
    <row r="42" spans="1:24" x14ac:dyDescent="0.25">
      <c r="A42" s="7"/>
      <c r="B42" s="107" t="b">
        <f t="shared" si="6"/>
        <v>0</v>
      </c>
      <c r="C42" s="19" t="str">
        <f>Fatture_gas_input!AI47</f>
        <v>-</v>
      </c>
      <c r="D42" s="69" t="str">
        <f>IF($B42,INDEX(Fatture_gas_input!$A$13:$A$89,$C42,1),"")</f>
        <v/>
      </c>
      <c r="E42" s="20" t="str">
        <f>IF($B42,INDEX(Fatture_gas_input!$S$13:$S$89,$C42,1),"")</f>
        <v/>
      </c>
      <c r="F42" s="20" t="str">
        <f>IF($B42,INDEX(Fatture_gas_input!$N$13:$N$89,$C42,1),"")</f>
        <v/>
      </c>
      <c r="G42" s="71" t="str">
        <f t="shared" si="0"/>
        <v/>
      </c>
      <c r="H42" s="21" t="str">
        <f t="shared" si="1"/>
        <v/>
      </c>
      <c r="I42" s="21" t="str">
        <f t="shared" si="2"/>
        <v/>
      </c>
      <c r="J42" s="21" t="str">
        <f t="shared" si="3"/>
        <v/>
      </c>
      <c r="K42" s="20" t="str">
        <f t="shared" si="7"/>
        <v/>
      </c>
      <c r="L42" s="21" t="str">
        <f t="shared" si="4"/>
        <v/>
      </c>
      <c r="M42" s="21" t="str">
        <f t="shared" si="5"/>
        <v/>
      </c>
      <c r="N42" s="108" t="str">
        <f t="shared" si="8"/>
        <v/>
      </c>
      <c r="O42" s="7"/>
      <c r="P42" s="7"/>
      <c r="Q42" s="7"/>
      <c r="R42" s="7"/>
      <c r="S42" s="7"/>
      <c r="T42" s="125" t="e">
        <f t="shared" si="9"/>
        <v>#N/A</v>
      </c>
      <c r="U42" s="127" t="e">
        <f t="shared" si="9"/>
        <v>#N/A</v>
      </c>
      <c r="V42" s="7"/>
      <c r="W42" s="7"/>
      <c r="X42" s="7"/>
    </row>
    <row r="43" spans="1:24" x14ac:dyDescent="0.25">
      <c r="A43" s="7"/>
      <c r="B43" s="107" t="b">
        <f t="shared" si="6"/>
        <v>0</v>
      </c>
      <c r="C43" s="19" t="str">
        <f>Fatture_gas_input!AI48</f>
        <v>-</v>
      </c>
      <c r="D43" s="69" t="str">
        <f>IF($B43,INDEX(Fatture_gas_input!$A$13:$A$89,$C43,1),"")</f>
        <v/>
      </c>
      <c r="E43" s="20" t="str">
        <f>IF($B43,INDEX(Fatture_gas_input!$S$13:$S$89,$C43,1),"")</f>
        <v/>
      </c>
      <c r="F43" s="20" t="str">
        <f>IF($B43,INDEX(Fatture_gas_input!$N$13:$N$89,$C43,1),"")</f>
        <v/>
      </c>
      <c r="G43" s="71" t="str">
        <f t="shared" si="0"/>
        <v/>
      </c>
      <c r="H43" s="21" t="str">
        <f t="shared" si="1"/>
        <v/>
      </c>
      <c r="I43" s="21" t="str">
        <f t="shared" si="2"/>
        <v/>
      </c>
      <c r="J43" s="21" t="str">
        <f t="shared" si="3"/>
        <v/>
      </c>
      <c r="K43" s="20" t="str">
        <f t="shared" si="7"/>
        <v/>
      </c>
      <c r="L43" s="21" t="str">
        <f t="shared" si="4"/>
        <v/>
      </c>
      <c r="M43" s="21" t="str">
        <f t="shared" si="5"/>
        <v/>
      </c>
      <c r="N43" s="108" t="str">
        <f t="shared" si="8"/>
        <v/>
      </c>
      <c r="O43" s="7"/>
      <c r="P43" s="7"/>
      <c r="Q43" s="7"/>
      <c r="R43" s="7"/>
      <c r="S43" s="7"/>
      <c r="T43" s="125" t="e">
        <f t="shared" si="9"/>
        <v>#N/A</v>
      </c>
      <c r="U43" s="127" t="e">
        <f t="shared" si="9"/>
        <v>#N/A</v>
      </c>
      <c r="V43" s="7"/>
      <c r="W43" s="7"/>
      <c r="X43" s="7"/>
    </row>
    <row r="44" spans="1:24" ht="13.8" thickBot="1" x14ac:dyDescent="0.3">
      <c r="A44" s="7"/>
      <c r="B44" s="109" t="b">
        <f t="shared" si="6"/>
        <v>0</v>
      </c>
      <c r="C44" s="25" t="str">
        <f>Fatture_gas_input!AI49</f>
        <v>-</v>
      </c>
      <c r="D44" s="70" t="str">
        <f>IF($B44,INDEX(Fatture_gas_input!$A$13:$A$89,$C44,1),"")</f>
        <v/>
      </c>
      <c r="E44" s="26" t="str">
        <f>IF($B44,INDEX(Fatture_gas_input!$S$13:$S$89,$C44,1),"")</f>
        <v/>
      </c>
      <c r="F44" s="26" t="str">
        <f>IF($B44,INDEX(Fatture_gas_input!$N$13:$N$89,$C44,1),"")</f>
        <v/>
      </c>
      <c r="G44" s="92" t="str">
        <f t="shared" si="0"/>
        <v/>
      </c>
      <c r="H44" s="27" t="str">
        <f t="shared" si="1"/>
        <v/>
      </c>
      <c r="I44" s="27" t="str">
        <f t="shared" si="2"/>
        <v/>
      </c>
      <c r="J44" s="27" t="str">
        <f t="shared" si="3"/>
        <v/>
      </c>
      <c r="K44" s="26" t="str">
        <f t="shared" si="7"/>
        <v/>
      </c>
      <c r="L44" s="27" t="str">
        <f t="shared" si="4"/>
        <v/>
      </c>
      <c r="M44" s="27" t="str">
        <f t="shared" si="5"/>
        <v/>
      </c>
      <c r="N44" s="110" t="str">
        <f t="shared" si="8"/>
        <v/>
      </c>
      <c r="O44" s="7"/>
      <c r="P44" s="7"/>
      <c r="Q44" s="7"/>
      <c r="R44" s="7"/>
      <c r="S44" s="7"/>
      <c r="T44" s="126" t="e">
        <f t="shared" si="9"/>
        <v>#N/A</v>
      </c>
      <c r="U44" s="115" t="e">
        <f t="shared" si="9"/>
        <v>#N/A</v>
      </c>
      <c r="V44" s="7"/>
      <c r="W44" s="7"/>
      <c r="X44" s="7"/>
    </row>
    <row r="45" spans="1:24" x14ac:dyDescent="0.25">
      <c r="A45" s="7"/>
      <c r="B45" s="93" t="str">
        <f>+Language!B126</f>
        <v>Numero dati</v>
      </c>
      <c r="C45" s="94"/>
      <c r="D45" s="95">
        <f>COUNTIF(B8:B44,TRUE)</f>
        <v>11</v>
      </c>
      <c r="E45" s="96"/>
      <c r="F45" s="96"/>
      <c r="G45" s="96"/>
      <c r="H45" s="96"/>
      <c r="I45" s="96"/>
      <c r="J45" s="96"/>
      <c r="K45" s="96"/>
      <c r="L45" s="96"/>
      <c r="M45" s="96"/>
      <c r="N45" s="111"/>
      <c r="O45" s="7"/>
      <c r="P45" s="7"/>
      <c r="Q45" s="7"/>
      <c r="R45" s="7"/>
      <c r="S45" s="7"/>
      <c r="T45" s="7"/>
      <c r="U45" s="7"/>
      <c r="V45" s="7"/>
      <c r="W45" s="7"/>
      <c r="X45" s="7"/>
    </row>
    <row r="46" spans="1:24" x14ac:dyDescent="0.25">
      <c r="A46" s="7"/>
      <c r="B46" s="112" t="str">
        <f>+Language!B127</f>
        <v>Somma</v>
      </c>
      <c r="C46" s="79"/>
      <c r="D46" s="80"/>
      <c r="E46" s="83"/>
      <c r="F46" s="84"/>
      <c r="G46" s="85">
        <f>SUM(G8:G44)</f>
        <v>1.0658141036401503E-14</v>
      </c>
      <c r="H46" s="85">
        <f>SUM(H8:H44)</f>
        <v>3.5527136788005009E-14</v>
      </c>
      <c r="I46" s="85">
        <f>SUM(I8:I44)</f>
        <v>-16.940855246741325</v>
      </c>
      <c r="J46" s="85">
        <f>SUM(J8:J44)</f>
        <v>93.513688812684606</v>
      </c>
      <c r="K46" s="97">
        <f>SUM(K8:K44)</f>
        <v>62.781788555328234</v>
      </c>
      <c r="L46" s="84"/>
      <c r="M46" s="85">
        <f>SUM(M8:M44)</f>
        <v>3.0198066269804258E-14</v>
      </c>
      <c r="N46" s="113">
        <f>SUM(N8:N44)</f>
        <v>59.712798548251158</v>
      </c>
      <c r="O46" s="7"/>
      <c r="P46" s="7"/>
      <c r="Q46" s="7"/>
      <c r="R46" s="7"/>
      <c r="S46" s="7"/>
      <c r="T46" s="7"/>
      <c r="U46" s="7"/>
      <c r="V46" s="7"/>
      <c r="W46" s="7"/>
      <c r="X46" s="7"/>
    </row>
    <row r="47" spans="1:24" x14ac:dyDescent="0.25">
      <c r="A47" s="7"/>
      <c r="B47" s="114" t="str">
        <f>+Language!B128</f>
        <v>Media</v>
      </c>
      <c r="C47" s="81"/>
      <c r="D47" s="82"/>
      <c r="E47" s="74">
        <f>SUM(E8:E44)/$D$45</f>
        <v>21.060332355816225</v>
      </c>
      <c r="F47" s="74">
        <f>SUM(F8:F44)/D45</f>
        <v>16.51720619428152</v>
      </c>
      <c r="G47" s="73"/>
      <c r="H47" s="72"/>
      <c r="I47" s="86"/>
      <c r="J47" s="72"/>
      <c r="K47" s="72"/>
      <c r="L47" s="75">
        <f>AVERAGE(L8:L44)</f>
        <v>16.517206194281524</v>
      </c>
      <c r="M47" s="72"/>
      <c r="N47" s="115">
        <f>AVERAGE(N8:N44)</f>
        <v>5.4284362316591963</v>
      </c>
      <c r="O47" s="7"/>
      <c r="P47" s="7"/>
      <c r="Q47" s="7"/>
      <c r="R47" s="7"/>
      <c r="S47" s="7"/>
      <c r="T47" s="7"/>
      <c r="U47" s="7"/>
      <c r="V47" s="7"/>
      <c r="W47" s="7"/>
      <c r="X47" s="7"/>
    </row>
    <row r="48" spans="1:24" ht="15" customHeight="1" x14ac:dyDescent="0.25">
      <c r="A48" s="7"/>
      <c r="B48" s="116" t="str">
        <f>+Language!B129</f>
        <v>Coefficienti della retta di regressione</v>
      </c>
      <c r="C48" s="3"/>
      <c r="D48" s="2"/>
      <c r="E48" s="17"/>
      <c r="F48" s="177" t="s">
        <v>110</v>
      </c>
      <c r="G48" s="76"/>
      <c r="H48" s="7"/>
      <c r="J48" s="7"/>
      <c r="K48" s="7"/>
      <c r="L48" s="17"/>
      <c r="M48" s="7"/>
      <c r="N48" s="6"/>
      <c r="O48" s="7"/>
      <c r="P48" s="7"/>
      <c r="Q48" s="7"/>
      <c r="R48" s="7"/>
      <c r="S48" s="7"/>
      <c r="T48" s="7"/>
      <c r="U48" s="7"/>
      <c r="V48" s="7"/>
      <c r="W48" s="7"/>
      <c r="X48" s="7"/>
    </row>
    <row r="49" spans="1:28" x14ac:dyDescent="0.25">
      <c r="A49" s="7"/>
      <c r="B49" s="117" t="s">
        <v>30</v>
      </c>
      <c r="C49" s="12" t="s">
        <v>86</v>
      </c>
      <c r="D49" s="10">
        <f>+I46/J46</f>
        <v>-0.18115909512109199</v>
      </c>
      <c r="E49" s="7"/>
      <c r="F49" s="7"/>
      <c r="G49" s="7"/>
      <c r="H49" s="7"/>
      <c r="I49" s="7"/>
      <c r="J49" s="7"/>
      <c r="K49" s="7"/>
      <c r="L49" s="7"/>
      <c r="M49" s="7"/>
      <c r="N49" s="8"/>
      <c r="O49" s="7"/>
      <c r="P49" s="7"/>
      <c r="Q49" s="7"/>
      <c r="R49" s="7"/>
      <c r="S49" s="7"/>
      <c r="T49" s="7"/>
      <c r="U49" s="7"/>
      <c r="V49" s="7"/>
      <c r="W49" s="7"/>
      <c r="X49" s="7"/>
    </row>
    <row r="50" spans="1:28" x14ac:dyDescent="0.25">
      <c r="A50" s="7"/>
      <c r="B50" s="118" t="s">
        <v>24</v>
      </c>
      <c r="C50" s="90" t="s">
        <v>16</v>
      </c>
      <c r="D50" s="91">
        <f>+F47-D49*E47</f>
        <v>20.332476946810644</v>
      </c>
      <c r="E50" s="4"/>
      <c r="F50" s="4"/>
      <c r="G50" s="4"/>
      <c r="H50" s="4"/>
      <c r="I50" s="4"/>
      <c r="J50" s="4"/>
      <c r="K50" s="4"/>
      <c r="L50" s="4"/>
      <c r="M50" s="4"/>
      <c r="N50" s="35"/>
      <c r="O50" s="7"/>
      <c r="P50" s="7"/>
      <c r="Q50" s="7"/>
      <c r="R50" s="7"/>
      <c r="S50" s="7"/>
      <c r="T50" s="7"/>
      <c r="U50" s="7"/>
      <c r="V50" s="7"/>
      <c r="W50" s="7"/>
      <c r="X50" s="7"/>
      <c r="Y50" s="7"/>
      <c r="Z50" s="7"/>
      <c r="AA50" s="7"/>
      <c r="AB50" s="7"/>
    </row>
    <row r="51" spans="1:28" x14ac:dyDescent="0.25">
      <c r="A51" s="7"/>
      <c r="B51" s="116" t="str">
        <f>+Language!B130</f>
        <v>Coefficienti di correlazione</v>
      </c>
      <c r="C51" s="64"/>
      <c r="D51" s="32"/>
      <c r="E51" s="5"/>
      <c r="F51" s="5"/>
      <c r="G51" s="5"/>
      <c r="H51" s="5"/>
      <c r="I51" s="5"/>
      <c r="J51" s="5"/>
      <c r="K51" s="5"/>
      <c r="L51" s="5"/>
      <c r="M51" s="5"/>
      <c r="N51" s="6"/>
      <c r="O51" s="7"/>
      <c r="P51" s="7"/>
      <c r="Q51" s="7"/>
      <c r="R51" s="7"/>
      <c r="S51" s="7"/>
      <c r="T51" s="7"/>
      <c r="U51" s="7"/>
      <c r="V51" s="7"/>
      <c r="W51" s="7"/>
      <c r="X51" s="7"/>
      <c r="Y51" s="7"/>
      <c r="Z51" s="7"/>
      <c r="AA51" s="7"/>
      <c r="AB51" s="7"/>
    </row>
    <row r="52" spans="1:28" x14ac:dyDescent="0.25">
      <c r="A52" s="7"/>
      <c r="B52" s="37" t="s">
        <v>87</v>
      </c>
      <c r="C52" s="7"/>
      <c r="D52" s="7">
        <f>I46/SQRT(J46*K46)</f>
        <v>-0.22109600492757292</v>
      </c>
      <c r="E52" s="7"/>
      <c r="F52" s="7"/>
      <c r="G52" s="76"/>
      <c r="H52" s="7"/>
      <c r="I52" s="7"/>
      <c r="J52" s="7"/>
      <c r="K52" s="7"/>
      <c r="L52" s="7"/>
      <c r="M52" s="7"/>
      <c r="N52" s="8"/>
      <c r="O52" s="7"/>
      <c r="P52" s="7"/>
      <c r="Q52" s="7"/>
      <c r="R52" s="7"/>
      <c r="S52" s="7"/>
      <c r="T52" s="7"/>
      <c r="U52" s="7"/>
      <c r="V52" s="7"/>
      <c r="W52" s="7"/>
      <c r="X52" s="7"/>
      <c r="Y52" s="7"/>
      <c r="Z52" s="7"/>
      <c r="AA52" s="7"/>
      <c r="AB52" s="7"/>
    </row>
    <row r="53" spans="1:28" x14ac:dyDescent="0.25">
      <c r="A53" s="7"/>
      <c r="B53" s="119" t="s">
        <v>90</v>
      </c>
      <c r="C53" s="99"/>
      <c r="D53" s="99">
        <f>+D52*D52</f>
        <v>4.8883443394933349E-2</v>
      </c>
      <c r="E53" s="4"/>
      <c r="F53" s="4"/>
      <c r="G53" s="88"/>
      <c r="H53" s="4"/>
      <c r="I53" s="4"/>
      <c r="J53" s="4"/>
      <c r="K53" s="4"/>
      <c r="L53" s="4"/>
      <c r="M53" s="4"/>
      <c r="N53" s="35"/>
      <c r="O53" s="7"/>
      <c r="P53" s="7"/>
      <c r="Q53" s="7"/>
      <c r="R53" s="7"/>
      <c r="S53" s="7"/>
      <c r="T53" s="7"/>
      <c r="U53"/>
      <c r="V53" s="7"/>
      <c r="W53" s="7"/>
      <c r="X53" s="7"/>
      <c r="Y53" s="7"/>
      <c r="Z53" s="7"/>
      <c r="AA53" s="7"/>
      <c r="AB53" s="7"/>
    </row>
    <row r="54" spans="1:28" x14ac:dyDescent="0.25">
      <c r="A54" s="7"/>
      <c r="B54" s="116" t="str">
        <f>+Language!B131</f>
        <v>Rumore</v>
      </c>
      <c r="C54" s="5"/>
      <c r="D54" s="5"/>
      <c r="E54" s="5"/>
      <c r="F54" s="5"/>
      <c r="G54" s="30"/>
      <c r="H54" s="5"/>
      <c r="I54" s="5"/>
      <c r="J54" s="173" t="str">
        <f>+Language!B216</f>
        <v>Livello di confidenza</v>
      </c>
      <c r="K54" s="5"/>
      <c r="L54" s="5"/>
      <c r="M54" s="396">
        <f>+Fatture_gas_input!$H$6</f>
        <v>0.9</v>
      </c>
      <c r="N54" s="6"/>
      <c r="O54" s="7"/>
      <c r="P54" s="7"/>
      <c r="Q54" s="7"/>
      <c r="R54" s="7"/>
      <c r="S54" s="7"/>
      <c r="T54" s="7"/>
      <c r="U54" s="7"/>
      <c r="V54" s="7"/>
      <c r="W54" s="7"/>
      <c r="X54" s="7"/>
      <c r="Y54" s="7"/>
      <c r="Z54" s="7"/>
      <c r="AA54" s="7"/>
      <c r="AB54" s="7"/>
    </row>
    <row r="55" spans="1:28" ht="13.8" x14ac:dyDescent="0.3">
      <c r="A55" s="7"/>
      <c r="B55" s="120" t="str">
        <f>+Language!B132</f>
        <v>Varianza</v>
      </c>
      <c r="C55" s="28"/>
      <c r="D55" s="28"/>
      <c r="E55" s="28"/>
      <c r="F55" s="28"/>
      <c r="G55" s="100" t="s">
        <v>42</v>
      </c>
      <c r="H55" s="101">
        <f>+N47</f>
        <v>5.4284362316591963</v>
      </c>
      <c r="I55" s="7"/>
      <c r="J55" s="62" t="s">
        <v>553</v>
      </c>
      <c r="K55" s="7"/>
      <c r="L55" s="7"/>
      <c r="M55" s="10">
        <f>_xlfn.T.INV.2T(1-M54,D45-1)</f>
        <v>1.812461122811676</v>
      </c>
      <c r="N55" s="8"/>
      <c r="O55" s="7"/>
      <c r="P55" s="7"/>
      <c r="Q55" s="7"/>
      <c r="R55" s="7"/>
      <c r="S55" s="7"/>
      <c r="T55" s="7"/>
      <c r="U55" s="7"/>
      <c r="V55" s="7"/>
      <c r="W55" s="7"/>
      <c r="X55" s="7"/>
      <c r="Y55" s="7"/>
      <c r="Z55" s="7"/>
      <c r="AA55" s="7"/>
      <c r="AB55" s="7"/>
    </row>
    <row r="56" spans="1:28" ht="13.8" x14ac:dyDescent="0.3">
      <c r="A56" s="7"/>
      <c r="B56" s="120" t="str">
        <f>+Language!B133</f>
        <v>Deviazione standard</v>
      </c>
      <c r="C56" s="28"/>
      <c r="D56" s="28"/>
      <c r="E56" s="28"/>
      <c r="F56" s="28"/>
      <c r="G56" s="100" t="s">
        <v>41</v>
      </c>
      <c r="H56" s="101">
        <f>SQRT(H55)</f>
        <v>2.3299004767713138</v>
      </c>
      <c r="I56" s="7"/>
      <c r="J56" s="62" t="str">
        <f>+Language!B218</f>
        <v>Errore medio</v>
      </c>
      <c r="K56" s="7"/>
      <c r="L56" s="12" t="s">
        <v>2</v>
      </c>
      <c r="M56" s="10">
        <f>+H56*M55/SQRT(D45)</f>
        <v>1.2732383977977462</v>
      </c>
      <c r="N56" s="8"/>
      <c r="O56" s="7"/>
      <c r="P56" s="7"/>
      <c r="Q56" s="7"/>
      <c r="R56" s="7"/>
      <c r="S56" s="7"/>
      <c r="T56" s="7"/>
      <c r="U56" s="7"/>
      <c r="V56" s="7"/>
      <c r="W56" s="7"/>
      <c r="X56" s="7"/>
      <c r="Y56" s="7"/>
      <c r="Z56" s="7"/>
      <c r="AA56" s="7"/>
      <c r="AB56" s="7"/>
    </row>
    <row r="57" spans="1:28" ht="13.8" x14ac:dyDescent="0.3">
      <c r="A57" s="7"/>
      <c r="B57" s="121" t="str">
        <f>+Language!B134</f>
        <v>Coefficiente di variazione CVRMSE</v>
      </c>
      <c r="C57" s="102"/>
      <c r="D57" s="102"/>
      <c r="E57" s="102"/>
      <c r="F57" s="102"/>
      <c r="G57" s="103" t="s">
        <v>43</v>
      </c>
      <c r="H57" s="104">
        <f>+H56/F47</f>
        <v>0.14105899323203683</v>
      </c>
      <c r="I57" s="4"/>
      <c r="J57" s="4"/>
      <c r="K57" s="4"/>
      <c r="L57" s="90" t="s">
        <v>37</v>
      </c>
      <c r="M57" s="175">
        <f>+M56/L47</f>
        <v>7.7085578688153578E-2</v>
      </c>
      <c r="N57" s="35"/>
      <c r="O57" s="7"/>
      <c r="P57" s="7"/>
      <c r="Q57" s="7"/>
      <c r="R57" s="7"/>
      <c r="S57" s="7"/>
      <c r="T57" s="7"/>
      <c r="U57" s="7"/>
      <c r="V57" s="7"/>
      <c r="W57" s="7"/>
      <c r="X57" s="7"/>
      <c r="Y57" s="7"/>
      <c r="Z57" s="7"/>
      <c r="AA57" s="7"/>
      <c r="AB57" s="7"/>
    </row>
    <row r="58" spans="1:28" ht="13.8" x14ac:dyDescent="0.3">
      <c r="A58" s="7"/>
      <c r="B58" s="120"/>
      <c r="C58" s="28"/>
      <c r="D58" s="28"/>
      <c r="E58" s="28"/>
      <c r="F58" s="28"/>
      <c r="G58" s="100"/>
      <c r="H58" s="123"/>
      <c r="I58" s="7"/>
      <c r="J58" s="7"/>
      <c r="K58" s="7"/>
      <c r="L58" s="7"/>
      <c r="M58" s="7"/>
      <c r="N58" s="8"/>
      <c r="O58" s="7"/>
      <c r="P58" s="7"/>
      <c r="Q58" s="7"/>
      <c r="R58" s="7"/>
      <c r="S58" s="7"/>
      <c r="T58" s="7"/>
      <c r="U58" s="7"/>
      <c r="V58" s="7"/>
      <c r="W58" s="7"/>
      <c r="X58" s="7"/>
      <c r="Y58" s="7"/>
      <c r="Z58" s="7"/>
      <c r="AA58" s="7"/>
      <c r="AB58" s="7"/>
    </row>
    <row r="59" spans="1:28" ht="13.8" x14ac:dyDescent="0.3">
      <c r="A59" s="7"/>
      <c r="B59" s="120"/>
      <c r="C59" s="28"/>
      <c r="D59" s="28"/>
      <c r="E59" s="28"/>
      <c r="F59" s="28"/>
      <c r="G59" s="100"/>
      <c r="H59" s="123"/>
      <c r="I59" s="7"/>
      <c r="J59" s="7"/>
      <c r="K59" s="7"/>
      <c r="L59" s="7"/>
      <c r="M59" s="7"/>
      <c r="N59" s="8"/>
      <c r="O59" s="7"/>
      <c r="P59" s="7"/>
      <c r="Q59" s="7"/>
      <c r="R59" s="7"/>
      <c r="S59" s="7"/>
      <c r="T59" s="7"/>
      <c r="U59" s="7"/>
      <c r="V59" s="7"/>
      <c r="W59" s="7"/>
      <c r="X59" s="7"/>
      <c r="Y59" s="7"/>
      <c r="Z59" s="7"/>
      <c r="AA59" s="7"/>
      <c r="AB59" s="7"/>
    </row>
    <row r="60" spans="1:28" ht="13.8" x14ac:dyDescent="0.3">
      <c r="A60" s="7"/>
      <c r="B60" s="120"/>
      <c r="C60" s="28"/>
      <c r="D60" s="28"/>
      <c r="E60" s="28"/>
      <c r="F60" s="28"/>
      <c r="G60" s="100"/>
      <c r="H60" s="123"/>
      <c r="I60" s="7"/>
      <c r="J60" s="7"/>
      <c r="K60" s="7"/>
      <c r="L60" s="7"/>
      <c r="M60" s="7"/>
      <c r="N60" s="8"/>
      <c r="O60" s="7"/>
      <c r="P60" s="7"/>
      <c r="Q60" s="7"/>
      <c r="R60" s="7"/>
      <c r="S60" s="7"/>
      <c r="T60" s="7"/>
      <c r="U60" s="7"/>
      <c r="V60" s="7"/>
      <c r="W60" s="7"/>
      <c r="X60" s="7"/>
      <c r="Y60" s="7"/>
      <c r="Z60" s="7"/>
      <c r="AA60" s="7"/>
      <c r="AB60" s="7"/>
    </row>
    <row r="61" spans="1:28" ht="13.8" x14ac:dyDescent="0.3">
      <c r="A61" s="7"/>
      <c r="B61" s="120"/>
      <c r="C61" s="28"/>
      <c r="D61" s="28"/>
      <c r="E61" s="28"/>
      <c r="F61" s="28"/>
      <c r="G61" s="100"/>
      <c r="H61" s="123"/>
      <c r="I61" s="7"/>
      <c r="J61" s="7"/>
      <c r="K61" s="7"/>
      <c r="L61" s="7"/>
      <c r="M61" s="7"/>
      <c r="N61" s="8"/>
      <c r="O61" s="7"/>
      <c r="P61" s="7"/>
      <c r="Q61" s="7"/>
      <c r="R61" s="7"/>
      <c r="S61" s="7"/>
      <c r="T61" s="7"/>
      <c r="U61" s="7"/>
      <c r="V61" s="7"/>
      <c r="W61" s="7"/>
      <c r="X61" s="7"/>
      <c r="Y61" s="7"/>
      <c r="Z61" s="7"/>
      <c r="AA61" s="7"/>
      <c r="AB61" s="7"/>
    </row>
    <row r="62" spans="1:28" ht="13.8" x14ac:dyDescent="0.3">
      <c r="A62" s="7"/>
      <c r="B62" s="120"/>
      <c r="C62" s="28"/>
      <c r="D62" s="28"/>
      <c r="E62" s="28"/>
      <c r="F62" s="28"/>
      <c r="G62" s="100"/>
      <c r="H62" s="123"/>
      <c r="I62" s="7"/>
      <c r="J62" s="7"/>
      <c r="K62" s="7"/>
      <c r="L62" s="7"/>
      <c r="M62" s="7"/>
      <c r="N62" s="8"/>
      <c r="O62" s="7"/>
      <c r="P62" s="7"/>
      <c r="Q62" s="7"/>
      <c r="R62" s="7"/>
      <c r="S62" s="7"/>
      <c r="T62" s="7"/>
      <c r="U62" s="7"/>
      <c r="V62" s="7"/>
      <c r="W62" s="7"/>
      <c r="X62" s="7"/>
      <c r="Y62" s="7"/>
      <c r="Z62" s="7"/>
      <c r="AA62" s="7"/>
      <c r="AB62" s="7"/>
    </row>
    <row r="63" spans="1:28" ht="13.8" x14ac:dyDescent="0.3">
      <c r="A63" s="7"/>
      <c r="B63" s="120"/>
      <c r="C63" s="28"/>
      <c r="D63" s="28"/>
      <c r="E63" s="28"/>
      <c r="F63" s="28"/>
      <c r="G63" s="100"/>
      <c r="H63" s="123"/>
      <c r="I63" s="7"/>
      <c r="J63" s="7"/>
      <c r="K63" s="7"/>
      <c r="L63" s="7"/>
      <c r="M63" s="7"/>
      <c r="N63" s="8"/>
      <c r="O63" s="7"/>
      <c r="P63" s="7"/>
      <c r="Q63" s="7"/>
      <c r="R63" s="7"/>
      <c r="S63" s="7"/>
      <c r="T63" s="7"/>
      <c r="U63" s="7"/>
      <c r="V63" s="7"/>
      <c r="W63" s="7"/>
      <c r="X63" s="7"/>
      <c r="Y63" s="7"/>
      <c r="Z63" s="7"/>
      <c r="AA63" s="7"/>
      <c r="AB63" s="7"/>
    </row>
    <row r="64" spans="1:28" ht="13.8" x14ac:dyDescent="0.3">
      <c r="A64" s="7"/>
      <c r="B64" s="120"/>
      <c r="C64" s="28"/>
      <c r="D64" s="28"/>
      <c r="E64" s="28"/>
      <c r="F64" s="28"/>
      <c r="G64" s="100"/>
      <c r="H64" s="123"/>
      <c r="I64" s="7"/>
      <c r="J64" s="7"/>
      <c r="K64" s="7"/>
      <c r="L64" s="7"/>
      <c r="M64" s="7"/>
      <c r="N64" s="8"/>
      <c r="O64" s="7"/>
      <c r="P64" s="7"/>
      <c r="Q64" s="7"/>
      <c r="R64" s="7"/>
      <c r="S64" s="7"/>
      <c r="T64" s="7"/>
      <c r="U64" s="7"/>
      <c r="V64" s="7"/>
      <c r="W64" s="7"/>
      <c r="X64" s="7"/>
      <c r="Y64" s="7"/>
      <c r="Z64" s="7"/>
      <c r="AA64" s="7"/>
      <c r="AB64" s="7"/>
    </row>
    <row r="65" spans="1:28" ht="13.8" x14ac:dyDescent="0.3">
      <c r="A65" s="7"/>
      <c r="B65" s="120"/>
      <c r="C65" s="28"/>
      <c r="D65" s="28"/>
      <c r="E65" s="28"/>
      <c r="F65" s="28"/>
      <c r="G65" s="100"/>
      <c r="H65" s="123"/>
      <c r="I65" s="7"/>
      <c r="J65" s="7"/>
      <c r="K65" s="7"/>
      <c r="L65" s="7"/>
      <c r="M65" s="7"/>
      <c r="N65" s="8"/>
      <c r="O65" s="7"/>
      <c r="P65" s="7"/>
      <c r="Q65" s="7"/>
      <c r="R65" s="7"/>
      <c r="S65" s="7"/>
      <c r="T65" s="7"/>
      <c r="U65" s="7"/>
      <c r="V65" s="7"/>
      <c r="W65" s="7"/>
      <c r="X65" s="7"/>
      <c r="Y65" s="7"/>
      <c r="Z65" s="7"/>
      <c r="AA65" s="7"/>
      <c r="AB65" s="7"/>
    </row>
    <row r="66" spans="1:28" ht="13.8" x14ac:dyDescent="0.3">
      <c r="A66" s="7"/>
      <c r="B66" s="120"/>
      <c r="C66" s="28"/>
      <c r="D66" s="28"/>
      <c r="E66" s="28"/>
      <c r="F66" s="28"/>
      <c r="G66" s="100"/>
      <c r="H66" s="123"/>
      <c r="I66" s="7"/>
      <c r="J66" s="7"/>
      <c r="K66" s="7"/>
      <c r="L66" s="7"/>
      <c r="M66" s="7"/>
      <c r="N66" s="8"/>
      <c r="O66" s="7"/>
      <c r="P66" s="7"/>
      <c r="Q66" s="7"/>
      <c r="R66" s="7"/>
      <c r="S66" s="7"/>
      <c r="T66" s="7"/>
      <c r="U66" s="7"/>
      <c r="V66" s="7"/>
      <c r="W66" s="7"/>
      <c r="X66" s="7"/>
      <c r="Y66" s="7"/>
      <c r="Z66" s="7"/>
      <c r="AA66" s="7"/>
      <c r="AB66" s="7"/>
    </row>
    <row r="67" spans="1:28" ht="13.8" x14ac:dyDescent="0.3">
      <c r="A67" s="7"/>
      <c r="B67" s="120"/>
      <c r="C67" s="28"/>
      <c r="D67" s="28"/>
      <c r="E67" s="28"/>
      <c r="F67" s="28"/>
      <c r="G67" s="100"/>
      <c r="H67" s="123"/>
      <c r="I67" s="7"/>
      <c r="J67" s="7"/>
      <c r="K67" s="7"/>
      <c r="L67" s="7"/>
      <c r="M67" s="7"/>
      <c r="N67" s="8"/>
      <c r="O67" s="7"/>
      <c r="P67" s="7"/>
      <c r="Q67" s="7"/>
      <c r="R67" s="7"/>
      <c r="S67" s="7"/>
      <c r="T67" s="7"/>
      <c r="U67" s="7"/>
      <c r="V67" s="7"/>
      <c r="W67" s="7"/>
      <c r="X67" s="7"/>
      <c r="Y67" s="7"/>
      <c r="Z67" s="7"/>
      <c r="AA67" s="7"/>
      <c r="AB67" s="7"/>
    </row>
    <row r="68" spans="1:28" ht="13.8" x14ac:dyDescent="0.3">
      <c r="A68" s="7"/>
      <c r="B68" s="120"/>
      <c r="C68" s="28"/>
      <c r="D68" s="28"/>
      <c r="E68" s="28"/>
      <c r="F68" s="28"/>
      <c r="G68" s="100"/>
      <c r="H68" s="123"/>
      <c r="I68" s="7"/>
      <c r="J68" s="7"/>
      <c r="K68" s="7"/>
      <c r="L68" s="7"/>
      <c r="M68" s="7"/>
      <c r="N68" s="8"/>
      <c r="O68" s="7"/>
      <c r="P68" s="7"/>
      <c r="Q68" s="7"/>
      <c r="R68" s="7"/>
      <c r="S68" s="7"/>
      <c r="T68" s="7"/>
      <c r="U68" s="7"/>
      <c r="V68" s="7"/>
      <c r="W68" s="7"/>
      <c r="X68" s="7"/>
      <c r="Y68" s="7"/>
      <c r="Z68" s="7"/>
      <c r="AA68" s="7"/>
      <c r="AB68" s="7"/>
    </row>
    <row r="69" spans="1:28" ht="13.8" x14ac:dyDescent="0.3">
      <c r="A69" s="7"/>
      <c r="B69" s="120"/>
      <c r="C69" s="28"/>
      <c r="D69" s="28"/>
      <c r="E69" s="28"/>
      <c r="F69" s="28"/>
      <c r="G69" s="100"/>
      <c r="H69" s="123"/>
      <c r="I69" s="7"/>
      <c r="J69" s="7"/>
      <c r="K69" s="7"/>
      <c r="L69" s="7"/>
      <c r="M69" s="7"/>
      <c r="N69" s="8"/>
      <c r="O69" s="7"/>
      <c r="P69" s="7"/>
      <c r="Q69" s="7"/>
      <c r="R69" s="7"/>
      <c r="S69" s="7"/>
      <c r="T69" s="7"/>
      <c r="U69" s="7"/>
      <c r="V69" s="7"/>
      <c r="W69" s="7"/>
      <c r="X69" s="7"/>
      <c r="Y69" s="7"/>
      <c r="Z69" s="7"/>
      <c r="AA69" s="7"/>
      <c r="AB69" s="7"/>
    </row>
    <row r="70" spans="1:28" ht="13.8" x14ac:dyDescent="0.3">
      <c r="A70" s="7"/>
      <c r="B70" s="120"/>
      <c r="C70" s="28"/>
      <c r="D70" s="28"/>
      <c r="E70" s="28"/>
      <c r="F70" s="28"/>
      <c r="G70" s="100"/>
      <c r="H70" s="123"/>
      <c r="I70" s="7"/>
      <c r="J70" s="7"/>
      <c r="K70" s="7"/>
      <c r="L70" s="7"/>
      <c r="M70" s="7"/>
      <c r="N70" s="8"/>
      <c r="O70" s="7"/>
      <c r="P70" s="7"/>
      <c r="Q70" s="7"/>
      <c r="R70" s="7"/>
      <c r="S70" s="7"/>
      <c r="T70" s="7"/>
      <c r="U70" s="7"/>
      <c r="V70" s="7"/>
      <c r="W70" s="7"/>
      <c r="X70" s="7"/>
      <c r="Y70" s="7"/>
      <c r="Z70" s="7"/>
      <c r="AA70" s="7"/>
      <c r="AB70" s="7"/>
    </row>
    <row r="71" spans="1:28" ht="13.8" x14ac:dyDescent="0.3">
      <c r="A71" s="7"/>
      <c r="B71" s="120"/>
      <c r="C71" s="28"/>
      <c r="D71" s="28"/>
      <c r="E71" s="28"/>
      <c r="F71" s="28"/>
      <c r="G71" s="100"/>
      <c r="H71" s="123"/>
      <c r="I71" s="7"/>
      <c r="J71" s="7"/>
      <c r="K71" s="7"/>
      <c r="L71" s="7"/>
      <c r="M71" s="7"/>
      <c r="N71" s="8"/>
      <c r="O71" s="7"/>
      <c r="P71" s="7"/>
      <c r="Q71" s="7"/>
      <c r="R71" s="7"/>
      <c r="S71" s="7"/>
      <c r="T71" s="7"/>
      <c r="U71" s="7"/>
      <c r="V71" s="7"/>
      <c r="W71" s="7"/>
      <c r="X71" s="7"/>
      <c r="Y71" s="7"/>
      <c r="Z71" s="7"/>
      <c r="AA71" s="7"/>
      <c r="AB71" s="7"/>
    </row>
    <row r="72" spans="1:28" ht="13.8" x14ac:dyDescent="0.3">
      <c r="A72" s="7"/>
      <c r="B72" s="120"/>
      <c r="C72" s="28"/>
      <c r="D72" s="28"/>
      <c r="E72" s="28"/>
      <c r="F72" s="28"/>
      <c r="G72" s="100"/>
      <c r="H72" s="123"/>
      <c r="I72" s="7"/>
      <c r="J72" s="7"/>
      <c r="K72" s="7"/>
      <c r="L72" s="7"/>
      <c r="M72" s="7"/>
      <c r="N72" s="8"/>
      <c r="O72" s="7"/>
      <c r="P72" s="7"/>
      <c r="Q72" s="7"/>
      <c r="R72" s="7"/>
      <c r="S72" s="7"/>
      <c r="T72" s="7"/>
      <c r="U72" s="7"/>
      <c r="V72" s="7"/>
      <c r="W72" s="7"/>
      <c r="X72" s="7"/>
      <c r="Y72" s="7"/>
      <c r="Z72" s="7"/>
      <c r="AA72" s="7"/>
      <c r="AB72" s="7"/>
    </row>
    <row r="73" spans="1:28" ht="13.8" x14ac:dyDescent="0.3">
      <c r="A73" s="7"/>
      <c r="B73" s="120"/>
      <c r="C73" s="28"/>
      <c r="D73" s="28"/>
      <c r="E73" s="28"/>
      <c r="F73" s="28"/>
      <c r="G73" s="100"/>
      <c r="H73" s="123"/>
      <c r="I73" s="7"/>
      <c r="J73" s="7"/>
      <c r="K73" s="7"/>
      <c r="L73" s="7"/>
      <c r="M73" s="7"/>
      <c r="N73" s="8"/>
      <c r="O73" s="7"/>
      <c r="P73" s="7"/>
      <c r="Q73" s="7"/>
      <c r="R73" s="7"/>
      <c r="S73" s="7"/>
      <c r="T73" s="7"/>
      <c r="U73" s="7"/>
      <c r="V73" s="7"/>
      <c r="W73" s="7"/>
      <c r="X73" s="7"/>
      <c r="Y73" s="7"/>
      <c r="Z73" s="7"/>
      <c r="AA73" s="7"/>
      <c r="AB73" s="7"/>
    </row>
    <row r="74" spans="1:28" ht="13.8" x14ac:dyDescent="0.3">
      <c r="A74" s="7"/>
      <c r="B74" s="120"/>
      <c r="C74" s="28"/>
      <c r="D74" s="28"/>
      <c r="E74" s="28"/>
      <c r="F74" s="28"/>
      <c r="G74" s="100"/>
      <c r="H74" s="123"/>
      <c r="I74" s="7"/>
      <c r="J74" s="7"/>
      <c r="K74" s="7"/>
      <c r="L74" s="7"/>
      <c r="M74" s="7"/>
      <c r="N74" s="8"/>
      <c r="O74" s="7"/>
      <c r="P74" s="7"/>
      <c r="Q74" s="7"/>
      <c r="R74" s="7"/>
      <c r="S74" s="7"/>
      <c r="T74" s="7"/>
      <c r="U74" s="7"/>
      <c r="V74" s="7"/>
      <c r="W74" s="7"/>
      <c r="X74" s="7"/>
      <c r="Y74" s="7"/>
      <c r="Z74" s="7"/>
      <c r="AA74" s="7"/>
      <c r="AB74" s="7"/>
    </row>
    <row r="75" spans="1:28" ht="13.8" x14ac:dyDescent="0.3">
      <c r="A75" s="7"/>
      <c r="B75" s="120"/>
      <c r="C75" s="28"/>
      <c r="D75" s="28"/>
      <c r="E75" s="28"/>
      <c r="F75" s="28"/>
      <c r="G75" s="100"/>
      <c r="H75" s="123"/>
      <c r="I75" s="7"/>
      <c r="J75" s="7"/>
      <c r="K75" s="7"/>
      <c r="L75" s="7"/>
      <c r="M75" s="7"/>
      <c r="N75" s="8"/>
      <c r="O75" s="7"/>
      <c r="P75" s="7"/>
      <c r="Q75" s="7"/>
      <c r="R75" s="7"/>
      <c r="S75" s="7"/>
      <c r="T75" s="7"/>
      <c r="U75" s="7"/>
      <c r="V75" s="7"/>
      <c r="W75" s="7"/>
      <c r="X75" s="7"/>
      <c r="Y75" s="7"/>
      <c r="Z75" s="7"/>
      <c r="AA75" s="7"/>
      <c r="AB75" s="7"/>
    </row>
    <row r="76" spans="1:28" ht="13.8" x14ac:dyDescent="0.3">
      <c r="A76" s="7"/>
      <c r="B76" s="120"/>
      <c r="C76" s="28"/>
      <c r="D76" s="28"/>
      <c r="E76" s="28"/>
      <c r="F76" s="28"/>
      <c r="G76" s="100"/>
      <c r="H76" s="123"/>
      <c r="I76" s="7"/>
      <c r="J76" s="7"/>
      <c r="K76" s="7"/>
      <c r="L76" s="7"/>
      <c r="M76" s="7"/>
      <c r="N76" s="8"/>
      <c r="O76" s="7"/>
      <c r="P76" s="7"/>
      <c r="Q76" s="7"/>
      <c r="R76" s="7"/>
      <c r="S76" s="7"/>
      <c r="T76" s="7"/>
      <c r="U76" s="7"/>
      <c r="V76" s="7"/>
      <c r="W76" s="7"/>
      <c r="X76" s="7"/>
      <c r="Y76" s="7"/>
      <c r="Z76" s="7"/>
      <c r="AA76" s="7"/>
      <c r="AB76" s="7"/>
    </row>
    <row r="77" spans="1:28" ht="13.8" x14ac:dyDescent="0.3">
      <c r="A77" s="7"/>
      <c r="B77" s="120"/>
      <c r="C77" s="28"/>
      <c r="D77" s="28"/>
      <c r="E77" s="28"/>
      <c r="F77" s="28"/>
      <c r="G77" s="100"/>
      <c r="H77" s="123"/>
      <c r="I77" s="7"/>
      <c r="J77" s="7"/>
      <c r="K77" s="7"/>
      <c r="L77" s="7"/>
      <c r="M77" s="7"/>
      <c r="N77" s="8"/>
      <c r="O77" s="7"/>
      <c r="P77" s="7"/>
      <c r="Q77" s="7"/>
      <c r="R77" s="7"/>
      <c r="S77" s="7"/>
      <c r="T77" s="7"/>
      <c r="U77" s="7"/>
      <c r="V77" s="7"/>
      <c r="W77" s="7"/>
      <c r="X77" s="7"/>
      <c r="Y77" s="7"/>
      <c r="Z77" s="7"/>
      <c r="AA77" s="7"/>
      <c r="AB77" s="7"/>
    </row>
    <row r="78" spans="1:28" x14ac:dyDescent="0.25">
      <c r="A78" s="7"/>
      <c r="B78" s="31"/>
      <c r="C78" s="5"/>
      <c r="D78" s="5"/>
      <c r="E78" s="5"/>
      <c r="F78" s="5"/>
      <c r="G78" s="30"/>
      <c r="H78" s="5"/>
      <c r="I78" s="5"/>
      <c r="J78" s="5"/>
      <c r="K78" s="5"/>
      <c r="L78" s="5"/>
      <c r="M78" s="5"/>
      <c r="N78" s="6"/>
      <c r="O78" s="7"/>
      <c r="P78" s="7"/>
      <c r="Q78" s="7"/>
      <c r="R78" s="7"/>
      <c r="S78" s="7"/>
      <c r="T78" s="7"/>
      <c r="U78" s="7"/>
      <c r="V78" s="7"/>
      <c r="W78" s="7"/>
      <c r="X78" s="7"/>
      <c r="Y78" s="7"/>
      <c r="Z78" s="7"/>
      <c r="AA78" s="7"/>
      <c r="AB78" s="7"/>
    </row>
    <row r="79" spans="1:28" x14ac:dyDescent="0.25">
      <c r="A79" s="7"/>
      <c r="B79" s="33"/>
      <c r="C79" s="7"/>
      <c r="D79" s="7"/>
      <c r="E79" s="7"/>
      <c r="F79" s="7"/>
      <c r="G79" s="76"/>
      <c r="H79" s="7"/>
      <c r="I79" s="7"/>
      <c r="J79" s="7"/>
      <c r="K79" s="7"/>
      <c r="L79" s="7"/>
      <c r="M79" s="7"/>
      <c r="N79" s="8"/>
      <c r="O79" s="7"/>
      <c r="P79" s="7"/>
      <c r="Q79" s="7"/>
      <c r="R79" s="7"/>
      <c r="S79" s="7"/>
      <c r="T79" s="7"/>
      <c r="U79" s="7"/>
      <c r="V79" s="7"/>
      <c r="W79" s="7"/>
      <c r="X79" s="7"/>
      <c r="Y79" s="7"/>
      <c r="Z79" s="7"/>
      <c r="AA79" s="7"/>
      <c r="AB79" s="7"/>
    </row>
    <row r="80" spans="1:28" x14ac:dyDescent="0.25">
      <c r="A80" s="7"/>
      <c r="B80" s="33"/>
      <c r="C80" s="7"/>
      <c r="D80" s="7"/>
      <c r="E80" s="7"/>
      <c r="F80" s="7"/>
      <c r="G80" s="76"/>
      <c r="H80" s="7"/>
      <c r="I80" s="7"/>
      <c r="J80" s="7"/>
      <c r="K80" s="7"/>
      <c r="L80" s="7"/>
      <c r="M80" s="7"/>
      <c r="N80" s="8"/>
      <c r="O80" s="7"/>
      <c r="P80" s="7"/>
      <c r="Q80" s="7"/>
      <c r="R80" s="7"/>
      <c r="S80" s="7"/>
      <c r="T80" s="7"/>
      <c r="U80" s="7"/>
      <c r="V80" s="7"/>
      <c r="W80" s="7"/>
      <c r="X80" s="7"/>
      <c r="Y80" s="7"/>
      <c r="Z80" s="7"/>
      <c r="AA80" s="7"/>
      <c r="AB80" s="7"/>
    </row>
    <row r="81" spans="1:28" x14ac:dyDescent="0.25">
      <c r="A81" s="7"/>
      <c r="B81" s="33"/>
      <c r="C81" s="7"/>
      <c r="D81" s="7"/>
      <c r="E81" s="7"/>
      <c r="F81" s="7"/>
      <c r="G81" s="7"/>
      <c r="H81" s="7"/>
      <c r="I81" s="7"/>
      <c r="J81" s="7"/>
      <c r="K81" s="7"/>
      <c r="L81" s="7"/>
      <c r="M81" s="7"/>
      <c r="N81" s="8"/>
      <c r="O81" s="7"/>
      <c r="P81" s="7"/>
      <c r="Q81" s="7"/>
      <c r="R81" s="7"/>
      <c r="S81" s="7"/>
      <c r="T81" s="7"/>
      <c r="U81" s="7"/>
      <c r="V81" s="7"/>
      <c r="W81" s="7"/>
      <c r="X81" s="7"/>
      <c r="Y81" s="7"/>
      <c r="Z81" s="7"/>
      <c r="AA81" s="7"/>
      <c r="AB81" s="7"/>
    </row>
    <row r="82" spans="1:28" x14ac:dyDescent="0.25">
      <c r="A82" s="7"/>
      <c r="B82" s="33"/>
      <c r="C82" s="7"/>
      <c r="D82" s="7"/>
      <c r="E82" s="7"/>
      <c r="F82" s="7"/>
      <c r="G82" s="7"/>
      <c r="H82" s="7"/>
      <c r="I82" s="7"/>
      <c r="J82" s="7"/>
      <c r="K82" s="7"/>
      <c r="L82" s="7"/>
      <c r="M82" s="7"/>
      <c r="N82" s="8"/>
      <c r="O82" s="7"/>
      <c r="P82" s="7"/>
      <c r="Q82" s="7"/>
      <c r="R82" s="7"/>
      <c r="S82" s="7"/>
      <c r="T82" s="7"/>
      <c r="U82" s="7"/>
      <c r="V82" s="7"/>
      <c r="W82" s="7"/>
      <c r="X82" s="7"/>
      <c r="Y82" s="7"/>
      <c r="Z82" s="7"/>
      <c r="AA82" s="7"/>
      <c r="AB82" s="7"/>
    </row>
    <row r="83" spans="1:28" x14ac:dyDescent="0.25">
      <c r="A83" s="7"/>
      <c r="B83" s="33"/>
      <c r="C83" s="7"/>
      <c r="D83" s="7"/>
      <c r="E83" s="7"/>
      <c r="F83" s="7"/>
      <c r="G83" s="7"/>
      <c r="H83" s="7"/>
      <c r="I83" s="7"/>
      <c r="J83" s="7"/>
      <c r="K83" s="7"/>
      <c r="L83" s="7"/>
      <c r="M83" s="7"/>
      <c r="N83" s="8"/>
      <c r="O83" s="7"/>
      <c r="P83" s="7"/>
      <c r="Q83" s="7"/>
      <c r="R83" s="7"/>
      <c r="S83" s="7"/>
      <c r="T83" s="7"/>
      <c r="U83" s="7"/>
      <c r="V83" s="7"/>
      <c r="W83" s="7"/>
      <c r="X83" s="7"/>
      <c r="Y83" s="7"/>
      <c r="Z83" s="7"/>
      <c r="AA83" s="7"/>
      <c r="AB83" s="7"/>
    </row>
    <row r="84" spans="1:28" x14ac:dyDescent="0.25">
      <c r="A84" s="7"/>
      <c r="B84" s="33"/>
      <c r="C84" s="7"/>
      <c r="D84" s="7"/>
      <c r="E84" s="7"/>
      <c r="F84" s="7"/>
      <c r="G84" s="7"/>
      <c r="H84" s="7"/>
      <c r="I84" s="7"/>
      <c r="J84" s="7"/>
      <c r="K84" s="7"/>
      <c r="L84" s="7"/>
      <c r="M84" s="7"/>
      <c r="N84" s="8"/>
      <c r="O84" s="7"/>
      <c r="P84" s="7"/>
      <c r="Q84" s="7"/>
      <c r="R84" s="7"/>
      <c r="S84" s="7"/>
      <c r="T84" s="7"/>
      <c r="U84" s="7"/>
      <c r="V84" s="7"/>
      <c r="W84" s="7"/>
      <c r="X84" s="7"/>
      <c r="Y84" s="7"/>
      <c r="Z84" s="7"/>
      <c r="AA84" s="7"/>
      <c r="AB84" s="7"/>
    </row>
    <row r="85" spans="1:28" x14ac:dyDescent="0.25">
      <c r="A85" s="7"/>
      <c r="B85" s="33"/>
      <c r="C85" s="7"/>
      <c r="D85" s="7"/>
      <c r="E85" s="7"/>
      <c r="F85" s="7"/>
      <c r="G85" s="7"/>
      <c r="H85" s="7"/>
      <c r="I85" s="7"/>
      <c r="J85" s="7"/>
      <c r="K85" s="7"/>
      <c r="L85" s="7"/>
      <c r="M85" s="7"/>
      <c r="N85" s="8"/>
      <c r="O85" s="7"/>
      <c r="P85" s="7"/>
      <c r="Q85" s="7"/>
      <c r="R85" s="7"/>
      <c r="S85" s="7"/>
      <c r="T85" s="7"/>
      <c r="U85" s="7"/>
      <c r="V85" s="7"/>
      <c r="W85" s="7"/>
      <c r="X85" s="7"/>
      <c r="Y85" s="7"/>
      <c r="Z85" s="7"/>
      <c r="AA85" s="7"/>
      <c r="AB85" s="7"/>
    </row>
    <row r="86" spans="1:28" x14ac:dyDescent="0.25">
      <c r="A86" s="7"/>
      <c r="B86" s="33"/>
      <c r="C86" s="7"/>
      <c r="D86" s="7"/>
      <c r="E86" s="7"/>
      <c r="F86" s="7"/>
      <c r="G86" s="7"/>
      <c r="H86" s="7"/>
      <c r="I86" s="7"/>
      <c r="J86" s="7"/>
      <c r="K86" s="7"/>
      <c r="L86" s="7"/>
      <c r="M86" s="7"/>
      <c r="N86" s="8"/>
      <c r="O86" s="7"/>
      <c r="P86" s="7"/>
      <c r="Q86" s="7"/>
      <c r="R86" s="7"/>
      <c r="S86" s="7"/>
      <c r="T86" s="7"/>
      <c r="U86" s="7"/>
      <c r="V86" s="7"/>
      <c r="W86" s="7"/>
      <c r="X86" s="7"/>
      <c r="Y86" s="7"/>
      <c r="Z86" s="7"/>
      <c r="AA86" s="7"/>
      <c r="AB86" s="7"/>
    </row>
    <row r="87" spans="1:28" x14ac:dyDescent="0.25">
      <c r="A87" s="7"/>
      <c r="B87" s="33"/>
      <c r="C87" s="7"/>
      <c r="D87" s="7"/>
      <c r="E87" s="7"/>
      <c r="F87" s="7"/>
      <c r="G87" s="7"/>
      <c r="H87" s="7"/>
      <c r="I87" s="7"/>
      <c r="J87" s="7"/>
      <c r="K87" s="7"/>
      <c r="L87" s="7"/>
      <c r="M87" s="7"/>
      <c r="N87" s="8"/>
      <c r="O87" s="7"/>
      <c r="P87" s="7"/>
      <c r="Q87" s="7"/>
      <c r="R87" s="7"/>
      <c r="S87" s="7"/>
      <c r="T87" s="7"/>
      <c r="U87" s="7"/>
      <c r="V87" s="7"/>
      <c r="W87" s="7"/>
      <c r="X87" s="7"/>
      <c r="Y87" s="7"/>
      <c r="Z87" s="7"/>
      <c r="AA87" s="7"/>
      <c r="AB87" s="7"/>
    </row>
    <row r="88" spans="1:28" x14ac:dyDescent="0.25">
      <c r="A88" s="7"/>
      <c r="B88" s="33"/>
      <c r="C88" s="7"/>
      <c r="D88" s="7"/>
      <c r="E88" s="7"/>
      <c r="F88" s="7"/>
      <c r="G88" s="7"/>
      <c r="H88" s="7"/>
      <c r="I88" s="7"/>
      <c r="J88" s="7"/>
      <c r="K88" s="7"/>
      <c r="L88" s="7"/>
      <c r="M88" s="7"/>
      <c r="N88" s="8"/>
      <c r="O88" s="7"/>
      <c r="P88" s="7"/>
      <c r="Q88" s="7"/>
      <c r="R88" s="7"/>
      <c r="S88" s="7"/>
      <c r="T88" s="7"/>
      <c r="U88" s="7"/>
      <c r="V88" s="7"/>
      <c r="W88" s="7"/>
      <c r="X88" s="7"/>
      <c r="Y88" s="7"/>
      <c r="Z88" s="7"/>
      <c r="AA88" s="7"/>
      <c r="AB88" s="7"/>
    </row>
    <row r="89" spans="1:28" x14ac:dyDescent="0.25">
      <c r="A89" s="7"/>
      <c r="B89" s="33"/>
      <c r="C89" s="7"/>
      <c r="D89" s="7"/>
      <c r="E89" s="7"/>
      <c r="F89" s="7"/>
      <c r="G89" s="7"/>
      <c r="H89" s="7"/>
      <c r="I89" s="7"/>
      <c r="J89" s="7"/>
      <c r="K89" s="7"/>
      <c r="L89" s="7"/>
      <c r="M89" s="7"/>
      <c r="N89" s="8"/>
      <c r="O89" s="7"/>
      <c r="P89" s="7"/>
      <c r="Q89" s="7"/>
      <c r="R89" s="7"/>
      <c r="S89" s="7"/>
      <c r="T89" s="7"/>
      <c r="U89" s="7"/>
      <c r="V89" s="7"/>
      <c r="W89" s="7"/>
      <c r="X89" s="7"/>
      <c r="Y89" s="7"/>
      <c r="Z89" s="7"/>
      <c r="AA89" s="7"/>
      <c r="AB89" s="7"/>
    </row>
    <row r="90" spans="1:28" x14ac:dyDescent="0.25">
      <c r="A90" s="7"/>
      <c r="B90" s="33"/>
      <c r="C90" s="7"/>
      <c r="D90" s="7"/>
      <c r="E90" s="7"/>
      <c r="F90" s="7"/>
      <c r="G90" s="7"/>
      <c r="H90" s="7"/>
      <c r="I90" s="7"/>
      <c r="J90" s="7"/>
      <c r="K90" s="7"/>
      <c r="L90" s="7"/>
      <c r="M90" s="7"/>
      <c r="N90" s="8"/>
      <c r="O90" s="7"/>
      <c r="P90" s="7"/>
      <c r="Q90" s="7"/>
      <c r="R90" s="7"/>
      <c r="S90" s="7"/>
      <c r="T90" s="7"/>
      <c r="U90" s="7"/>
      <c r="V90" s="7"/>
      <c r="W90" s="7"/>
      <c r="X90" s="7"/>
      <c r="Y90" s="7"/>
      <c r="Z90" s="7"/>
      <c r="AA90" s="7"/>
      <c r="AB90" s="7"/>
    </row>
    <row r="91" spans="1:28" x14ac:dyDescent="0.25">
      <c r="A91" s="7"/>
      <c r="B91" s="33"/>
      <c r="C91" s="7"/>
      <c r="D91" s="7"/>
      <c r="E91" s="7"/>
      <c r="F91" s="7"/>
      <c r="G91" s="7"/>
      <c r="H91" s="7"/>
      <c r="I91" s="7"/>
      <c r="J91" s="7"/>
      <c r="K91" s="7"/>
      <c r="L91" s="7"/>
      <c r="M91" s="7"/>
      <c r="N91" s="8"/>
      <c r="O91" s="7"/>
      <c r="P91" s="7"/>
      <c r="Q91" s="7"/>
      <c r="R91" s="7"/>
      <c r="S91" s="7"/>
      <c r="T91" s="7"/>
      <c r="U91" s="7"/>
      <c r="V91" s="7"/>
      <c r="W91" s="7"/>
      <c r="X91" s="7"/>
      <c r="Y91" s="7"/>
      <c r="Z91" s="7"/>
      <c r="AA91" s="7"/>
      <c r="AB91" s="7"/>
    </row>
    <row r="92" spans="1:28" x14ac:dyDescent="0.25">
      <c r="A92" s="7"/>
      <c r="B92" s="33"/>
      <c r="C92" s="7"/>
      <c r="D92" s="7"/>
      <c r="E92" s="7"/>
      <c r="F92" s="7"/>
      <c r="G92" s="7"/>
      <c r="H92" s="7"/>
      <c r="I92" s="7"/>
      <c r="J92" s="7"/>
      <c r="K92" s="7"/>
      <c r="L92" s="7"/>
      <c r="M92" s="7"/>
      <c r="N92" s="8"/>
      <c r="O92" s="7"/>
      <c r="P92" s="7"/>
      <c r="Q92" s="7"/>
      <c r="R92" s="7"/>
      <c r="S92" s="7"/>
      <c r="T92" s="7"/>
      <c r="U92" s="7"/>
      <c r="V92" s="7"/>
      <c r="W92" s="7"/>
      <c r="X92" s="7"/>
      <c r="Y92" s="7"/>
      <c r="Z92" s="7"/>
      <c r="AA92" s="7"/>
      <c r="AB92" s="7"/>
    </row>
    <row r="93" spans="1:28" x14ac:dyDescent="0.25">
      <c r="A93" s="7"/>
      <c r="B93" s="33"/>
      <c r="C93" s="7"/>
      <c r="D93" s="7"/>
      <c r="E93" s="7"/>
      <c r="F93" s="7"/>
      <c r="G93" s="7"/>
      <c r="H93" s="7"/>
      <c r="I93" s="7"/>
      <c r="J93" s="7"/>
      <c r="K93" s="7"/>
      <c r="L93" s="7"/>
      <c r="M93" s="7"/>
      <c r="N93" s="8"/>
      <c r="O93" s="7"/>
      <c r="P93" s="7"/>
      <c r="Q93" s="7"/>
      <c r="R93" s="7"/>
      <c r="S93" s="7"/>
      <c r="T93" s="7"/>
      <c r="U93" s="7"/>
      <c r="V93" s="7"/>
      <c r="W93" s="7"/>
      <c r="X93" s="7"/>
      <c r="Y93" s="7"/>
      <c r="Z93" s="7"/>
      <c r="AA93" s="7"/>
      <c r="AB93" s="7"/>
    </row>
    <row r="94" spans="1:28" x14ac:dyDescent="0.25">
      <c r="A94" s="7"/>
      <c r="B94" s="33"/>
      <c r="C94" s="7"/>
      <c r="D94" s="7"/>
      <c r="E94" s="7"/>
      <c r="F94" s="7"/>
      <c r="G94" s="7"/>
      <c r="H94" s="7"/>
      <c r="I94" s="7"/>
      <c r="J94" s="7"/>
      <c r="K94" s="7"/>
      <c r="L94" s="7"/>
      <c r="M94" s="7"/>
      <c r="N94" s="8"/>
      <c r="O94" s="7"/>
      <c r="P94" s="7"/>
      <c r="Q94" s="7"/>
      <c r="R94" s="7"/>
      <c r="S94" s="7"/>
      <c r="T94" s="7"/>
      <c r="U94" s="7"/>
      <c r="V94" s="7"/>
      <c r="W94" s="7"/>
      <c r="X94" s="7"/>
      <c r="Y94" s="7"/>
      <c r="Z94" s="7"/>
      <c r="AA94" s="7"/>
      <c r="AB94" s="7"/>
    </row>
    <row r="95" spans="1:28" x14ac:dyDescent="0.25">
      <c r="A95" s="7"/>
      <c r="B95" s="33"/>
      <c r="C95" s="7"/>
      <c r="D95" s="7"/>
      <c r="E95" s="7"/>
      <c r="F95" s="7"/>
      <c r="G95" s="7"/>
      <c r="H95" s="7"/>
      <c r="I95" s="7"/>
      <c r="J95" s="7"/>
      <c r="K95" s="7"/>
      <c r="L95" s="7"/>
      <c r="M95" s="7"/>
      <c r="N95" s="8"/>
      <c r="O95" s="7"/>
      <c r="P95" s="7"/>
      <c r="Q95" s="7"/>
      <c r="R95" s="7"/>
      <c r="S95" s="7"/>
      <c r="T95" s="7"/>
      <c r="U95" s="7"/>
      <c r="V95" s="7"/>
      <c r="W95" s="7"/>
      <c r="X95" s="7"/>
      <c r="Y95" s="7"/>
      <c r="Z95" s="7"/>
      <c r="AA95" s="7"/>
      <c r="AB95" s="7"/>
    </row>
    <row r="96" spans="1:28" x14ac:dyDescent="0.25">
      <c r="A96" s="7"/>
      <c r="B96" s="33"/>
      <c r="C96" s="7"/>
      <c r="D96" s="7"/>
      <c r="E96" s="7"/>
      <c r="F96" s="7"/>
      <c r="G96" s="7"/>
      <c r="H96" s="7"/>
      <c r="I96" s="7"/>
      <c r="J96" s="7"/>
      <c r="K96" s="7"/>
      <c r="L96" s="7"/>
      <c r="M96" s="7"/>
      <c r="N96" s="8"/>
      <c r="O96" s="7"/>
      <c r="P96" s="7"/>
      <c r="Q96" s="7"/>
      <c r="R96" s="7"/>
      <c r="S96" s="7"/>
      <c r="T96" s="7"/>
      <c r="U96" s="7"/>
      <c r="V96" s="7"/>
      <c r="W96" s="7"/>
      <c r="X96" s="7"/>
      <c r="Y96" s="7"/>
      <c r="Z96" s="7"/>
      <c r="AA96" s="7"/>
      <c r="AB96" s="7"/>
    </row>
    <row r="97" spans="1:28" x14ac:dyDescent="0.25">
      <c r="A97" s="7"/>
      <c r="B97" s="34"/>
      <c r="C97" s="4"/>
      <c r="D97" s="4"/>
      <c r="E97" s="4"/>
      <c r="F97" s="4"/>
      <c r="G97" s="4"/>
      <c r="H97" s="4"/>
      <c r="I97" s="4"/>
      <c r="J97" s="4"/>
      <c r="K97" s="4"/>
      <c r="L97" s="4"/>
      <c r="M97" s="4"/>
      <c r="N97" s="35"/>
      <c r="O97" s="7"/>
      <c r="P97" s="7"/>
      <c r="Q97" s="7"/>
      <c r="R97" s="7"/>
      <c r="S97" s="7"/>
      <c r="T97" s="7"/>
      <c r="U97" s="7"/>
      <c r="V97" s="7"/>
      <c r="W97" s="7"/>
      <c r="X97" s="7"/>
      <c r="Y97" s="7"/>
      <c r="Z97" s="7"/>
      <c r="AA97" s="7"/>
      <c r="AB97" s="7"/>
    </row>
    <row r="98" spans="1:28" x14ac:dyDescent="0.25">
      <c r="A98" s="7"/>
      <c r="B98" s="116" t="str">
        <f>+Language!B138</f>
        <v>Equazioni utilizzate</v>
      </c>
      <c r="C98" s="5"/>
      <c r="D98" s="5"/>
      <c r="E98" s="5"/>
      <c r="F98" s="5"/>
      <c r="G98" s="5"/>
      <c r="H98" s="5"/>
      <c r="I98" s="5"/>
      <c r="J98" s="5"/>
      <c r="K98" s="5"/>
      <c r="L98" s="5"/>
      <c r="M98" s="5"/>
      <c r="N98" s="6"/>
      <c r="O98" s="7"/>
      <c r="P98" s="7"/>
      <c r="Q98" s="7"/>
      <c r="R98" s="7"/>
      <c r="S98" s="7"/>
      <c r="T98" s="7"/>
      <c r="U98" s="7"/>
      <c r="V98" s="7"/>
      <c r="W98" s="7"/>
      <c r="X98" s="7"/>
      <c r="Y98" s="7"/>
      <c r="Z98" s="7"/>
      <c r="AA98" s="7"/>
      <c r="AB98" s="7"/>
    </row>
    <row r="99" spans="1:28" x14ac:dyDescent="0.25">
      <c r="A99" s="7"/>
      <c r="B99" s="33"/>
      <c r="C99" s="7"/>
      <c r="D99" s="7"/>
      <c r="E99" s="7"/>
      <c r="F99" s="7"/>
      <c r="G99" s="7"/>
      <c r="H99" s="7"/>
      <c r="I99" s="7"/>
      <c r="J99" s="7"/>
      <c r="K99" s="7"/>
      <c r="L99" s="7"/>
      <c r="M99" s="7"/>
      <c r="N99" s="8"/>
      <c r="O99" s="7"/>
      <c r="P99" s="7"/>
      <c r="Q99" s="7"/>
      <c r="R99" s="7"/>
      <c r="S99" s="7"/>
      <c r="T99" s="7"/>
      <c r="U99" s="7"/>
      <c r="V99" s="7"/>
      <c r="W99" s="7"/>
      <c r="X99" s="7"/>
      <c r="Y99" s="7"/>
      <c r="Z99" s="7"/>
      <c r="AA99" s="7"/>
      <c r="AB99" s="7"/>
    </row>
    <row r="100" spans="1:28" x14ac:dyDescent="0.25">
      <c r="A100" s="7"/>
      <c r="B100" s="33"/>
      <c r="C100" s="7"/>
      <c r="D100" s="7"/>
      <c r="E100" s="7"/>
      <c r="F100" s="7"/>
      <c r="G100" s="7"/>
      <c r="H100" s="7"/>
      <c r="I100" s="7"/>
      <c r="J100" s="7"/>
      <c r="K100" s="7"/>
      <c r="L100" s="7"/>
      <c r="M100" s="7"/>
      <c r="N100" s="8"/>
      <c r="O100" s="7"/>
      <c r="P100" s="7"/>
      <c r="Q100" s="7"/>
      <c r="R100" s="7"/>
      <c r="S100" s="7"/>
      <c r="T100" s="7"/>
      <c r="U100" s="7"/>
      <c r="V100" s="7"/>
      <c r="W100" s="7"/>
      <c r="X100" s="7"/>
      <c r="Y100" s="7"/>
      <c r="Z100" s="7"/>
      <c r="AA100" s="7"/>
      <c r="AB100" s="7"/>
    </row>
    <row r="101" spans="1:28" x14ac:dyDescent="0.25">
      <c r="A101" s="7"/>
      <c r="B101" s="33"/>
      <c r="C101" s="7"/>
      <c r="D101" s="7"/>
      <c r="E101" s="7"/>
      <c r="F101" s="7"/>
      <c r="G101" s="7"/>
      <c r="H101" s="7"/>
      <c r="I101" s="7"/>
      <c r="J101" s="7"/>
      <c r="K101" s="7"/>
      <c r="L101" s="7"/>
      <c r="M101" s="7"/>
      <c r="N101" s="8"/>
      <c r="O101" s="7"/>
      <c r="P101" s="7"/>
      <c r="Q101" s="7"/>
      <c r="R101" s="7"/>
      <c r="S101" s="7"/>
      <c r="T101" s="7"/>
      <c r="U101" s="7"/>
      <c r="V101" s="7"/>
      <c r="W101" s="7"/>
      <c r="X101" s="7"/>
      <c r="Y101" s="7"/>
      <c r="Z101" s="7"/>
      <c r="AA101" s="7"/>
      <c r="AB101" s="7"/>
    </row>
    <row r="102" spans="1:28" x14ac:dyDescent="0.25">
      <c r="A102" s="7"/>
      <c r="B102" s="33"/>
      <c r="C102" s="7"/>
      <c r="D102" s="7"/>
      <c r="E102" s="7"/>
      <c r="F102" s="7"/>
      <c r="G102" s="7"/>
      <c r="H102" s="7"/>
      <c r="I102" s="7"/>
      <c r="J102" s="7"/>
      <c r="K102" s="7"/>
      <c r="L102" s="7"/>
      <c r="M102" s="7"/>
      <c r="N102" s="8"/>
      <c r="O102" s="7"/>
      <c r="P102" s="7"/>
      <c r="Q102" s="7"/>
      <c r="R102" s="7"/>
      <c r="S102" s="7"/>
      <c r="T102" s="7"/>
      <c r="U102" s="7"/>
      <c r="V102" s="7"/>
      <c r="W102" s="7"/>
      <c r="X102" s="7"/>
      <c r="Y102" s="7"/>
      <c r="Z102" s="7"/>
      <c r="AA102" s="7"/>
      <c r="AB102" s="7"/>
    </row>
    <row r="103" spans="1:28" x14ac:dyDescent="0.25">
      <c r="A103" s="7"/>
      <c r="B103" s="33"/>
      <c r="C103" s="7"/>
      <c r="D103" s="7"/>
      <c r="E103" s="7"/>
      <c r="F103" s="7"/>
      <c r="G103" s="7"/>
      <c r="H103" s="7"/>
      <c r="I103" s="7"/>
      <c r="J103" s="7"/>
      <c r="K103" s="7"/>
      <c r="L103" s="7"/>
      <c r="M103" s="7"/>
      <c r="N103" s="8"/>
      <c r="O103" s="7"/>
      <c r="P103" s="7"/>
      <c r="Q103" s="7"/>
      <c r="R103" s="7"/>
      <c r="S103" s="7"/>
      <c r="T103" s="7"/>
      <c r="U103" s="7"/>
      <c r="V103" s="7"/>
      <c r="W103" s="7"/>
      <c r="X103" s="7"/>
      <c r="Y103" s="7"/>
      <c r="Z103" s="7"/>
      <c r="AA103" s="7"/>
      <c r="AB103" s="7"/>
    </row>
    <row r="104" spans="1:28" x14ac:dyDescent="0.25">
      <c r="A104" s="7"/>
      <c r="B104" s="34"/>
      <c r="C104" s="4"/>
      <c r="D104" s="4"/>
      <c r="E104" s="4"/>
      <c r="F104" s="4"/>
      <c r="G104" s="4"/>
      <c r="H104" s="4"/>
      <c r="I104" s="4"/>
      <c r="J104" s="4"/>
      <c r="K104" s="4"/>
      <c r="L104" s="4"/>
      <c r="M104" s="4"/>
      <c r="N104" s="35"/>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378" t="str">
        <f>+Language!$B$139</f>
        <v>Testi per il grafico</v>
      </c>
      <c r="C109" s="379"/>
      <c r="D109" s="379"/>
      <c r="E109" s="379"/>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t="str">
        <f>+Language!B135</f>
        <v>Potenza [kW]</v>
      </c>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t="str">
        <f>+Language!$B$136</f>
        <v>Temperatura esterna  [°C]</v>
      </c>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t="str">
        <f>+Language!B137</f>
        <v>Résidui in funzione di X</v>
      </c>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4:28" x14ac:dyDescent="0.25">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4:28" x14ac:dyDescent="0.25">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4:28" x14ac:dyDescent="0.25">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4:28" x14ac:dyDescent="0.25">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4:28" x14ac:dyDescent="0.25">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4:28" x14ac:dyDescent="0.25">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4:28" x14ac:dyDescent="0.25">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4:28" x14ac:dyDescent="0.25">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4:28" x14ac:dyDescent="0.25">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4:28" x14ac:dyDescent="0.25">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4:28" x14ac:dyDescent="0.25">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4:28" x14ac:dyDescent="0.25">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4:28" x14ac:dyDescent="0.25">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4:28" x14ac:dyDescent="0.25">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4:28" x14ac:dyDescent="0.25">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4:28" x14ac:dyDescent="0.25">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4:28" x14ac:dyDescent="0.25">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4:28" x14ac:dyDescent="0.25">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4:28" x14ac:dyDescent="0.25">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4:28" x14ac:dyDescent="0.25">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4:28" x14ac:dyDescent="0.25">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4:28" x14ac:dyDescent="0.25">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4:28" x14ac:dyDescent="0.25">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4:28" x14ac:dyDescent="0.25">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4:28" x14ac:dyDescent="0.25">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4:28" x14ac:dyDescent="0.25">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4:28" x14ac:dyDescent="0.25">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4:28" x14ac:dyDescent="0.25">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4:28" x14ac:dyDescent="0.25">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4:28" x14ac:dyDescent="0.25">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4:28" x14ac:dyDescent="0.25">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4:28" x14ac:dyDescent="0.25">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4:28" x14ac:dyDescent="0.25">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4:28" x14ac:dyDescent="0.25">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sheetData>
  <sheetProtection sheet="1" objects="1" scenarios="1"/>
  <mergeCells count="1">
    <mergeCell ref="T3:U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A9385-42BF-42D8-B69B-83A703C3739B}">
  <dimension ref="A1"/>
  <sheetViews>
    <sheetView workbookViewId="0"/>
  </sheetViews>
  <sheetFormatPr defaultRowHeight="13.2"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A89E1-3841-4EA7-B2D4-ED4FA881568D}">
  <sheetPr codeName="Foglio6"/>
  <dimension ref="A1:Z92"/>
  <sheetViews>
    <sheetView topLeftCell="D1" zoomScale="130" zoomScaleNormal="130" workbookViewId="0">
      <selection activeCell="J37" sqref="J37"/>
    </sheetView>
  </sheetViews>
  <sheetFormatPr defaultColWidth="9.109375" defaultRowHeight="13.2" x14ac:dyDescent="0.25"/>
  <cols>
    <col min="1" max="20" width="9.109375" style="1"/>
    <col min="21" max="21" width="10" style="1" bestFit="1" customWidth="1"/>
    <col min="22" max="16384" width="9.109375" style="1"/>
  </cols>
  <sheetData>
    <row r="1" spans="1:26" x14ac:dyDescent="0.25">
      <c r="A1" s="7"/>
      <c r="B1" s="7"/>
      <c r="C1" s="7"/>
      <c r="D1" s="7"/>
      <c r="E1" s="7"/>
      <c r="F1" s="7"/>
      <c r="G1" s="7"/>
      <c r="H1" s="7"/>
      <c r="I1" s="7"/>
      <c r="J1" s="7"/>
      <c r="K1" s="7"/>
      <c r="L1" s="7"/>
      <c r="M1" s="7"/>
      <c r="N1" s="7"/>
      <c r="O1" s="7"/>
      <c r="P1" s="7"/>
      <c r="Q1" s="7"/>
      <c r="R1" s="7"/>
      <c r="S1" s="7"/>
      <c r="T1" s="7"/>
      <c r="U1" s="7"/>
      <c r="V1" s="7"/>
      <c r="W1" s="7"/>
      <c r="X1" s="7"/>
      <c r="Y1" s="7"/>
      <c r="Z1" s="7"/>
    </row>
    <row r="2" spans="1:26" ht="12.75" customHeight="1" x14ac:dyDescent="0.25">
      <c r="A2" s="7"/>
      <c r="B2" s="77" t="str">
        <f>+Language!B118</f>
        <v>PERIODO DI OSSERVAZIONE</v>
      </c>
      <c r="C2" s="14"/>
      <c r="D2" s="14"/>
      <c r="E2" s="14"/>
      <c r="F2" s="14"/>
      <c r="G2" s="14"/>
      <c r="H2" s="14"/>
      <c r="I2" s="14"/>
      <c r="J2" s="14"/>
      <c r="K2" s="14"/>
      <c r="L2" s="14"/>
      <c r="M2" s="14"/>
      <c r="N2" s="15"/>
      <c r="O2" s="7"/>
      <c r="P2" s="7"/>
      <c r="Q2" s="7"/>
      <c r="R2" s="7"/>
      <c r="S2" s="7"/>
      <c r="T2" s="7"/>
      <c r="U2" s="7"/>
      <c r="V2" s="7"/>
      <c r="W2" s="7"/>
      <c r="Y2" s="124"/>
      <c r="Z2" s="7"/>
    </row>
    <row r="3" spans="1:26" x14ac:dyDescent="0.25">
      <c r="A3" s="7"/>
      <c r="B3" s="7"/>
      <c r="C3" s="7"/>
      <c r="D3" s="7"/>
      <c r="E3" s="7"/>
      <c r="F3" s="7"/>
      <c r="G3" s="7"/>
      <c r="H3" s="7"/>
      <c r="I3" s="7"/>
      <c r="J3" s="7"/>
      <c r="K3" s="7"/>
      <c r="L3" s="7"/>
      <c r="M3" s="7"/>
      <c r="N3" s="7"/>
      <c r="O3" s="7"/>
      <c r="P3" s="7"/>
      <c r="Q3" s="7"/>
      <c r="R3" s="7"/>
      <c r="S3" s="7"/>
      <c r="T3" s="7"/>
      <c r="U3" s="7"/>
      <c r="V3" s="7"/>
      <c r="W3" s="7"/>
      <c r="X3" s="124"/>
      <c r="Y3" s="124"/>
      <c r="Z3" s="7"/>
    </row>
    <row r="4" spans="1:26" ht="17.25" customHeight="1" x14ac:dyDescent="0.25">
      <c r="A4" s="7"/>
      <c r="B4" s="7"/>
      <c r="C4" s="7"/>
      <c r="D4" s="7"/>
      <c r="E4" s="7"/>
      <c r="F4" s="7"/>
      <c r="G4" s="7"/>
      <c r="H4" s="7"/>
      <c r="I4" s="7"/>
      <c r="J4" s="7"/>
      <c r="K4" s="7"/>
      <c r="L4" s="7"/>
      <c r="M4" s="7"/>
      <c r="N4" s="7"/>
      <c r="O4" s="7"/>
      <c r="P4" s="7"/>
      <c r="Q4" s="7"/>
      <c r="R4" s="7"/>
      <c r="S4" s="63"/>
      <c r="T4" s="14"/>
      <c r="U4" s="14"/>
      <c r="V4" s="142" t="s">
        <v>94</v>
      </c>
      <c r="W4" s="14"/>
      <c r="X4" s="140"/>
      <c r="Y4" s="141"/>
      <c r="Z4" s="7"/>
    </row>
    <row r="5" spans="1:26" x14ac:dyDescent="0.25">
      <c r="A5" s="7"/>
      <c r="B5" s="7"/>
      <c r="C5" s="7"/>
      <c r="D5" s="7"/>
      <c r="E5" s="7"/>
      <c r="F5" s="7"/>
      <c r="G5" s="7"/>
      <c r="H5" s="7"/>
      <c r="I5" s="7"/>
      <c r="J5" s="7"/>
      <c r="K5" s="7"/>
      <c r="L5" s="7"/>
      <c r="M5" s="7"/>
      <c r="N5" s="7"/>
      <c r="O5" s="7"/>
      <c r="P5" s="7"/>
      <c r="Q5" s="7"/>
      <c r="R5" s="7"/>
      <c r="S5" s="37" t="s">
        <v>82</v>
      </c>
      <c r="T5" s="12" t="s">
        <v>81</v>
      </c>
      <c r="U5" s="12" t="s">
        <v>35</v>
      </c>
      <c r="V5" s="12" t="s">
        <v>23</v>
      </c>
      <c r="W5" s="38" t="s">
        <v>21</v>
      </c>
      <c r="X5" s="33"/>
      <c r="Y5" s="8"/>
      <c r="Z5" s="7"/>
    </row>
    <row r="6" spans="1:26" x14ac:dyDescent="0.25">
      <c r="A6" s="7"/>
      <c r="B6" s="7"/>
      <c r="C6" s="7"/>
      <c r="D6" s="7"/>
      <c r="E6" s="7"/>
      <c r="F6" s="7"/>
      <c r="G6" s="7"/>
      <c r="H6" s="7"/>
      <c r="I6" s="7"/>
      <c r="J6" s="7"/>
      <c r="K6" s="7"/>
      <c r="L6" s="7"/>
      <c r="M6" s="7"/>
      <c r="N6" s="7"/>
      <c r="O6" s="7"/>
      <c r="P6" s="7"/>
      <c r="Q6" s="7"/>
      <c r="R6" s="7"/>
      <c r="S6" s="134"/>
      <c r="T6" s="90"/>
      <c r="U6" s="90"/>
      <c r="V6" s="90" t="s">
        <v>18</v>
      </c>
      <c r="W6" s="135" t="s">
        <v>16</v>
      </c>
      <c r="X6" s="136" t="s">
        <v>23</v>
      </c>
      <c r="Y6" s="137" t="s">
        <v>21</v>
      </c>
      <c r="Z6" s="7"/>
    </row>
    <row r="7" spans="1:26" x14ac:dyDescent="0.25">
      <c r="A7" s="7"/>
      <c r="B7" s="7"/>
      <c r="C7" s="7"/>
      <c r="D7" s="7"/>
      <c r="E7" s="7"/>
      <c r="F7" s="7"/>
      <c r="G7" s="7"/>
      <c r="H7" s="7"/>
      <c r="I7" s="7"/>
      <c r="J7" s="7"/>
      <c r="K7" s="7"/>
      <c r="L7" s="7"/>
      <c r="M7" s="7"/>
      <c r="N7" s="7"/>
      <c r="O7" s="7"/>
      <c r="P7" s="7"/>
      <c r="Q7" s="7"/>
      <c r="R7" s="7"/>
      <c r="S7" s="22" t="b">
        <f>ISNUMBER(T7)</f>
        <v>1</v>
      </c>
      <c r="T7" s="24">
        <f>+Fatture_gas_input!AJ13</f>
        <v>6</v>
      </c>
      <c r="U7" s="23" t="str">
        <f>IF($S7,INDEX(Fatture_gas_input!$A$13:$A$89,$T7,1),"")</f>
        <v>Octobre</v>
      </c>
      <c r="V7" s="132">
        <f>IF($S7,INDEX(Fatture_gas_input!$S$13:$S$89,$T7,1),"")</f>
        <v>15.825806451612905</v>
      </c>
      <c r="W7" s="132">
        <f>IF($S7,INDEX(Fatture_gas_input!$N$13:$N$89,$T7,1),"")</f>
        <v>31.385050403225808</v>
      </c>
      <c r="X7" s="138">
        <f>IF($S7,V7,#N/A)</f>
        <v>15.825806451612905</v>
      </c>
      <c r="Y7" s="139">
        <f>IF($S7,W7,#N/A)</f>
        <v>31.385050403225808</v>
      </c>
      <c r="Z7" s="7"/>
    </row>
    <row r="8" spans="1:26" x14ac:dyDescent="0.25">
      <c r="A8" s="7"/>
      <c r="B8" s="7"/>
      <c r="C8" s="7"/>
      <c r="D8" s="7"/>
      <c r="E8" s="7"/>
      <c r="F8" s="7"/>
      <c r="G8" s="7"/>
      <c r="H8" s="7"/>
      <c r="I8" s="7"/>
      <c r="J8" s="7"/>
      <c r="K8" s="7"/>
      <c r="L8" s="7"/>
      <c r="M8" s="7"/>
      <c r="N8" s="7"/>
      <c r="O8" s="7"/>
      <c r="P8" s="7"/>
      <c r="Q8" s="7"/>
      <c r="R8" s="7"/>
      <c r="S8" s="107" t="b">
        <f t="shared" ref="S8:S71" si="0">ISNUMBER(T8)</f>
        <v>1</v>
      </c>
      <c r="T8" s="19">
        <f>+Fatture_gas_input!AJ14</f>
        <v>12</v>
      </c>
      <c r="U8" s="18" t="str">
        <f>IF($S8,INDEX(Fatture_gas_input!$A$13:$A$89,$T8,1),"")</f>
        <v>Avril</v>
      </c>
      <c r="V8" s="20">
        <f>IF($S8,INDEX(Fatture_gas_input!$S$13:$S$89,$T8,1),"")</f>
        <v>12.988333333333335</v>
      </c>
      <c r="W8" s="20">
        <f>IF($S8,INDEX(Fatture_gas_input!$N$13:$N$89,$T8,1),"")</f>
        <v>42.085480500000003</v>
      </c>
      <c r="X8" s="125">
        <f t="shared" ref="X8:X71" si="1">IF($S8,V8,#N/A)</f>
        <v>12.988333333333335</v>
      </c>
      <c r="Y8" s="127">
        <f t="shared" ref="Y8:Y71" si="2">IF($S8,W8,#N/A)</f>
        <v>42.085480500000003</v>
      </c>
      <c r="Z8" s="7"/>
    </row>
    <row r="9" spans="1:26" x14ac:dyDescent="0.25">
      <c r="A9" s="7"/>
      <c r="B9" s="7"/>
      <c r="C9" s="7"/>
      <c r="D9" s="7"/>
      <c r="E9" s="7"/>
      <c r="F9" s="7"/>
      <c r="G9" s="7"/>
      <c r="H9" s="7"/>
      <c r="I9" s="7"/>
      <c r="J9" s="7"/>
      <c r="K9" s="7"/>
      <c r="L9" s="7"/>
      <c r="M9" s="7"/>
      <c r="N9" s="7"/>
      <c r="O9" s="7"/>
      <c r="P9" s="7"/>
      <c r="Q9" s="7"/>
      <c r="R9" s="7"/>
      <c r="S9" s="107" t="b">
        <f t="shared" si="0"/>
        <v>1</v>
      </c>
      <c r="T9" s="19">
        <f>+Fatture_gas_input!AJ15</f>
        <v>18</v>
      </c>
      <c r="U9" s="18" t="str">
        <f>IF($S9,INDEX(Fatture_gas_input!$A$13:$A$89,$T9,1),"")</f>
        <v>Octobre</v>
      </c>
      <c r="V9" s="20">
        <f>IF($S9,INDEX(Fatture_gas_input!$S$13:$S$89,$T9,1),"")</f>
        <v>13.961290322580645</v>
      </c>
      <c r="W9" s="20">
        <f>IF($S9,INDEX(Fatture_gas_input!$N$13:$N$89,$T9,1),"")</f>
        <v>22.438659193548389</v>
      </c>
      <c r="X9" s="125">
        <f t="shared" si="1"/>
        <v>13.961290322580645</v>
      </c>
      <c r="Y9" s="127">
        <f t="shared" si="2"/>
        <v>22.438659193548389</v>
      </c>
      <c r="Z9" s="7"/>
    </row>
    <row r="10" spans="1:26" x14ac:dyDescent="0.25">
      <c r="A10" s="7"/>
      <c r="B10" s="7"/>
      <c r="C10" s="7"/>
      <c r="D10" s="7"/>
      <c r="E10" s="7"/>
      <c r="F10" s="7"/>
      <c r="G10" s="7"/>
      <c r="H10" s="7"/>
      <c r="I10" s="7"/>
      <c r="J10" s="7"/>
      <c r="K10" s="7"/>
      <c r="L10" s="7"/>
      <c r="M10" s="7"/>
      <c r="N10" s="7"/>
      <c r="O10" s="7"/>
      <c r="P10" s="7"/>
      <c r="Q10" s="7"/>
      <c r="R10" s="7"/>
      <c r="S10" s="107" t="b">
        <f t="shared" si="0"/>
        <v>1</v>
      </c>
      <c r="T10" s="19">
        <f>+Fatture_gas_input!AJ16</f>
        <v>24</v>
      </c>
      <c r="U10" s="18" t="str">
        <f>IF($S10,INDEX(Fatture_gas_input!$A$13:$A$89,$T10,1),"")</f>
        <v>Avril</v>
      </c>
      <c r="V10" s="20">
        <f>IF($S10,INDEX(Fatture_gas_input!$S$13:$S$89,$T10,1),"")</f>
        <v>13.885</v>
      </c>
      <c r="W10" s="20">
        <f>IF($S10,INDEX(Fatture_gas_input!$N$13:$N$89,$T10,1),"")</f>
        <v>28.839887999999998</v>
      </c>
      <c r="X10" s="125">
        <f t="shared" si="1"/>
        <v>13.885</v>
      </c>
      <c r="Y10" s="127">
        <f t="shared" si="2"/>
        <v>28.839887999999998</v>
      </c>
      <c r="Z10" s="7"/>
    </row>
    <row r="11" spans="1:26" x14ac:dyDescent="0.25">
      <c r="A11" s="7"/>
      <c r="B11" s="7"/>
      <c r="C11" s="7"/>
      <c r="D11" s="7"/>
      <c r="E11" s="7"/>
      <c r="F11" s="7"/>
      <c r="G11" s="7"/>
      <c r="H11" s="7"/>
      <c r="I11" s="7"/>
      <c r="J11" s="7"/>
      <c r="K11" s="7"/>
      <c r="L11" s="7"/>
      <c r="M11" s="7"/>
      <c r="N11" s="7"/>
      <c r="O11" s="7"/>
      <c r="P11" s="7"/>
      <c r="Q11" s="7"/>
      <c r="R11" s="7"/>
      <c r="S11" s="107" t="b">
        <f t="shared" si="0"/>
        <v>0</v>
      </c>
      <c r="T11" s="19" t="str">
        <f>+Fatture_gas_input!AJ17</f>
        <v>-</v>
      </c>
      <c r="U11" s="18" t="str">
        <f>IF($S11,INDEX(Fatture_gas_input!$A$13:$A$89,$T11,1),"")</f>
        <v/>
      </c>
      <c r="V11" s="20" t="str">
        <f>IF($S11,INDEX(Fatture_gas_input!$S$13:$S$89,$T11,1),"")</f>
        <v/>
      </c>
      <c r="W11" s="20" t="str">
        <f>IF($S11,INDEX(Fatture_gas_input!$N$13:$N$89,$T11,1),"")</f>
        <v/>
      </c>
      <c r="X11" s="125" t="e">
        <f t="shared" si="1"/>
        <v>#N/A</v>
      </c>
      <c r="Y11" s="127" t="e">
        <f t="shared" si="2"/>
        <v>#N/A</v>
      </c>
      <c r="Z11" s="7"/>
    </row>
    <row r="12" spans="1:26" x14ac:dyDescent="0.25">
      <c r="A12" s="7"/>
      <c r="B12" s="7"/>
      <c r="C12" s="7"/>
      <c r="D12" s="7"/>
      <c r="E12" s="7"/>
      <c r="F12" s="7"/>
      <c r="G12" s="7"/>
      <c r="H12" s="7"/>
      <c r="I12" s="7"/>
      <c r="J12" s="7"/>
      <c r="K12" s="7"/>
      <c r="L12" s="7"/>
      <c r="M12" s="7"/>
      <c r="N12" s="7"/>
      <c r="O12" s="7"/>
      <c r="P12" s="7"/>
      <c r="Q12" s="7"/>
      <c r="R12" s="7"/>
      <c r="S12" s="107" t="b">
        <f t="shared" si="0"/>
        <v>0</v>
      </c>
      <c r="T12" s="19" t="str">
        <f>+Fatture_gas_input!AJ18</f>
        <v>-</v>
      </c>
      <c r="U12" s="18" t="str">
        <f>IF($S12,INDEX(Fatture_gas_input!$A$13:$A$89,$T12,1),"")</f>
        <v/>
      </c>
      <c r="V12" s="20" t="str">
        <f>IF($S12,INDEX(Fatture_gas_input!$S$13:$S$89,$T12,1),"")</f>
        <v/>
      </c>
      <c r="W12" s="20" t="str">
        <f>IF($S12,INDEX(Fatture_gas_input!$N$13:$N$89,$T12,1),"")</f>
        <v/>
      </c>
      <c r="X12" s="125" t="e">
        <f t="shared" si="1"/>
        <v>#N/A</v>
      </c>
      <c r="Y12" s="127" t="e">
        <f t="shared" si="2"/>
        <v>#N/A</v>
      </c>
      <c r="Z12" s="7"/>
    </row>
    <row r="13" spans="1:26" x14ac:dyDescent="0.25">
      <c r="A13" s="7"/>
      <c r="B13" s="7"/>
      <c r="C13" s="7"/>
      <c r="D13" s="7"/>
      <c r="E13" s="7"/>
      <c r="F13" s="7"/>
      <c r="G13" s="7"/>
      <c r="H13" s="7"/>
      <c r="I13" s="7"/>
      <c r="J13" s="7"/>
      <c r="K13" s="7"/>
      <c r="L13" s="7"/>
      <c r="M13" s="7"/>
      <c r="N13" s="7"/>
      <c r="O13" s="7"/>
      <c r="P13" s="7"/>
      <c r="Q13" s="7"/>
      <c r="R13" s="7"/>
      <c r="S13" s="107" t="b">
        <f t="shared" si="0"/>
        <v>0</v>
      </c>
      <c r="T13" s="19" t="str">
        <f>+Fatture_gas_input!AJ19</f>
        <v>-</v>
      </c>
      <c r="U13" s="18" t="str">
        <f>IF($S13,INDEX(Fatture_gas_input!$A$13:$A$89,$T13,1),"")</f>
        <v/>
      </c>
      <c r="V13" s="20" t="str">
        <f>IF($S13,INDEX(Fatture_gas_input!$S$13:$S$89,$T13,1),"")</f>
        <v/>
      </c>
      <c r="W13" s="20" t="str">
        <f>IF($S13,INDEX(Fatture_gas_input!$N$13:$N$89,$T13,1),"")</f>
        <v/>
      </c>
      <c r="X13" s="125" t="e">
        <f t="shared" si="1"/>
        <v>#N/A</v>
      </c>
      <c r="Y13" s="127" t="e">
        <f t="shared" si="2"/>
        <v>#N/A</v>
      </c>
      <c r="Z13" s="7"/>
    </row>
    <row r="14" spans="1:26" x14ac:dyDescent="0.25">
      <c r="A14" s="7"/>
      <c r="B14" s="7"/>
      <c r="C14" s="7"/>
      <c r="D14" s="7"/>
      <c r="E14" s="7"/>
      <c r="F14" s="7"/>
      <c r="G14" s="7"/>
      <c r="H14" s="7"/>
      <c r="I14" s="7"/>
      <c r="J14" s="7"/>
      <c r="K14" s="7"/>
      <c r="L14" s="7"/>
      <c r="M14" s="7"/>
      <c r="N14" s="7"/>
      <c r="O14" s="7"/>
      <c r="P14" s="7"/>
      <c r="Q14" s="7"/>
      <c r="R14" s="7"/>
      <c r="S14" s="107" t="b">
        <f t="shared" si="0"/>
        <v>0</v>
      </c>
      <c r="T14" s="19" t="str">
        <f>+Fatture_gas_input!AJ20</f>
        <v>-</v>
      </c>
      <c r="U14" s="18" t="str">
        <f>IF($S14,INDEX(Fatture_gas_input!$A$13:$A$89,$T14,1),"")</f>
        <v/>
      </c>
      <c r="V14" s="20" t="str">
        <f>IF($S14,INDEX(Fatture_gas_input!$S$13:$S$89,$T14,1),"")</f>
        <v/>
      </c>
      <c r="W14" s="20" t="str">
        <f>IF($S14,INDEX(Fatture_gas_input!$N$13:$N$89,$T14,1),"")</f>
        <v/>
      </c>
      <c r="X14" s="125" t="e">
        <f t="shared" si="1"/>
        <v>#N/A</v>
      </c>
      <c r="Y14" s="127" t="e">
        <f t="shared" si="2"/>
        <v>#N/A</v>
      </c>
      <c r="Z14" s="7"/>
    </row>
    <row r="15" spans="1:26" x14ac:dyDescent="0.25">
      <c r="A15" s="7"/>
      <c r="B15" s="7"/>
      <c r="C15" s="7"/>
      <c r="D15" s="7"/>
      <c r="E15" s="7"/>
      <c r="F15" s="7"/>
      <c r="G15" s="7"/>
      <c r="H15" s="7"/>
      <c r="I15" s="7"/>
      <c r="J15" s="7"/>
      <c r="K15" s="7"/>
      <c r="L15" s="7"/>
      <c r="M15" s="7"/>
      <c r="N15" s="7"/>
      <c r="O15" s="7"/>
      <c r="P15" s="7"/>
      <c r="Q15" s="7"/>
      <c r="R15" s="7"/>
      <c r="S15" s="107" t="b">
        <f t="shared" si="0"/>
        <v>0</v>
      </c>
      <c r="T15" s="19" t="str">
        <f>+Fatture_gas_input!AJ21</f>
        <v>-</v>
      </c>
      <c r="U15" s="18" t="str">
        <f>IF($S15,INDEX(Fatture_gas_input!$A$13:$A$89,$T15,1),"")</f>
        <v/>
      </c>
      <c r="V15" s="20" t="str">
        <f>IF($S15,INDEX(Fatture_gas_input!$S$13:$S$89,$T15,1),"")</f>
        <v/>
      </c>
      <c r="W15" s="20" t="str">
        <f>IF($S15,INDEX(Fatture_gas_input!$N$13:$N$89,$T15,1),"")</f>
        <v/>
      </c>
      <c r="X15" s="125" t="e">
        <f t="shared" si="1"/>
        <v>#N/A</v>
      </c>
      <c r="Y15" s="127" t="e">
        <f t="shared" si="2"/>
        <v>#N/A</v>
      </c>
      <c r="Z15" s="7"/>
    </row>
    <row r="16" spans="1:26" x14ac:dyDescent="0.25">
      <c r="A16" s="7"/>
      <c r="B16" s="7"/>
      <c r="C16" s="7"/>
      <c r="D16" s="7"/>
      <c r="E16" s="7"/>
      <c r="F16" s="7"/>
      <c r="G16" s="7"/>
      <c r="H16" s="7"/>
      <c r="I16" s="7"/>
      <c r="J16" s="7"/>
      <c r="K16" s="7"/>
      <c r="L16" s="7"/>
      <c r="M16" s="7"/>
      <c r="N16" s="7"/>
      <c r="O16" s="7"/>
      <c r="P16" s="7"/>
      <c r="Q16" s="7"/>
      <c r="R16" s="7"/>
      <c r="S16" s="107" t="b">
        <f t="shared" si="0"/>
        <v>0</v>
      </c>
      <c r="T16" s="19" t="str">
        <f>+Fatture_gas_input!AJ22</f>
        <v>-</v>
      </c>
      <c r="U16" s="18" t="str">
        <f>IF($S16,INDEX(Fatture_gas_input!$A$13:$A$89,$T16,1),"")</f>
        <v/>
      </c>
      <c r="V16" s="20" t="str">
        <f>IF($S16,INDEX(Fatture_gas_input!$S$13:$S$89,$T16,1),"")</f>
        <v/>
      </c>
      <c r="W16" s="20" t="str">
        <f>IF($S16,INDEX(Fatture_gas_input!$N$13:$N$89,$T16,1),"")</f>
        <v/>
      </c>
      <c r="X16" s="125" t="e">
        <f t="shared" si="1"/>
        <v>#N/A</v>
      </c>
      <c r="Y16" s="127" t="e">
        <f t="shared" si="2"/>
        <v>#N/A</v>
      </c>
      <c r="Z16" s="7"/>
    </row>
    <row r="17" spans="1:26" x14ac:dyDescent="0.25">
      <c r="A17" s="7"/>
      <c r="B17" s="7"/>
      <c r="C17" s="7"/>
      <c r="D17" s="7"/>
      <c r="E17" s="7"/>
      <c r="F17" s="7"/>
      <c r="G17" s="7"/>
      <c r="H17" s="7"/>
      <c r="I17" s="7"/>
      <c r="J17" s="7"/>
      <c r="K17" s="7"/>
      <c r="L17" s="7"/>
      <c r="M17" s="7"/>
      <c r="N17" s="7"/>
      <c r="O17" s="7"/>
      <c r="P17" s="7"/>
      <c r="Q17" s="7"/>
      <c r="R17" s="7"/>
      <c r="S17" s="107" t="b">
        <f t="shared" si="0"/>
        <v>0</v>
      </c>
      <c r="T17" s="19" t="str">
        <f>+Fatture_gas_input!AJ23</f>
        <v>-</v>
      </c>
      <c r="U17" s="18" t="str">
        <f>IF($S17,INDEX(Fatture_gas_input!$A$13:$A$89,$T17,1),"")</f>
        <v/>
      </c>
      <c r="V17" s="20" t="str">
        <f>IF($S17,INDEX(Fatture_gas_input!$S$13:$S$89,$T17,1),"")</f>
        <v/>
      </c>
      <c r="W17" s="20" t="str">
        <f>IF($S17,INDEX(Fatture_gas_input!$N$13:$N$89,$T17,1),"")</f>
        <v/>
      </c>
      <c r="X17" s="125" t="e">
        <f t="shared" si="1"/>
        <v>#N/A</v>
      </c>
      <c r="Y17" s="127" t="e">
        <f t="shared" si="2"/>
        <v>#N/A</v>
      </c>
      <c r="Z17" s="7"/>
    </row>
    <row r="18" spans="1:26" x14ac:dyDescent="0.25">
      <c r="A18" s="7"/>
      <c r="B18" s="7"/>
      <c r="C18" s="7"/>
      <c r="D18" s="7"/>
      <c r="E18" s="7"/>
      <c r="F18" s="7"/>
      <c r="G18" s="7"/>
      <c r="H18" s="7"/>
      <c r="I18" s="7"/>
      <c r="J18" s="7"/>
      <c r="K18" s="7"/>
      <c r="L18" s="7"/>
      <c r="M18" s="7"/>
      <c r="N18" s="7"/>
      <c r="O18" s="7"/>
      <c r="P18" s="7"/>
      <c r="Q18" s="7"/>
      <c r="R18" s="7"/>
      <c r="S18" s="107" t="b">
        <f t="shared" si="0"/>
        <v>0</v>
      </c>
      <c r="T18" s="19" t="str">
        <f>+Fatture_gas_input!AJ24</f>
        <v>-</v>
      </c>
      <c r="U18" s="18" t="str">
        <f>IF($S18,INDEX(Fatture_gas_input!$A$13:$A$89,$T18,1),"")</f>
        <v/>
      </c>
      <c r="V18" s="20" t="str">
        <f>IF($S18,INDEX(Fatture_gas_input!$S$13:$S$89,$T18,1),"")</f>
        <v/>
      </c>
      <c r="W18" s="20" t="str">
        <f>IF($S18,INDEX(Fatture_gas_input!$N$13:$N$89,$T18,1),"")</f>
        <v/>
      </c>
      <c r="X18" s="125" t="e">
        <f t="shared" si="1"/>
        <v>#N/A</v>
      </c>
      <c r="Y18" s="127" t="e">
        <f t="shared" si="2"/>
        <v>#N/A</v>
      </c>
      <c r="Z18" s="7"/>
    </row>
    <row r="19" spans="1:26" x14ac:dyDescent="0.25">
      <c r="A19" s="7"/>
      <c r="B19" s="7"/>
      <c r="C19" s="7"/>
      <c r="D19" s="7"/>
      <c r="E19" s="7"/>
      <c r="F19" s="7"/>
      <c r="G19" s="7"/>
      <c r="H19" s="7"/>
      <c r="I19" s="7"/>
      <c r="J19" s="7"/>
      <c r="K19" s="7"/>
      <c r="L19" s="7"/>
      <c r="M19" s="7"/>
      <c r="N19" s="7"/>
      <c r="O19" s="7"/>
      <c r="P19" s="7"/>
      <c r="Q19" s="7"/>
      <c r="R19" s="7"/>
      <c r="S19" s="107" t="b">
        <f t="shared" si="0"/>
        <v>0</v>
      </c>
      <c r="T19" s="19" t="str">
        <f>+Fatture_gas_input!AJ25</f>
        <v>-</v>
      </c>
      <c r="U19" s="18" t="str">
        <f>IF($S19,INDEX(Fatture_gas_input!$A$13:$A$89,$T19,1),"")</f>
        <v/>
      </c>
      <c r="V19" s="20" t="str">
        <f>IF($S19,INDEX(Fatture_gas_input!$S$13:$S$89,$T19,1),"")</f>
        <v/>
      </c>
      <c r="W19" s="20" t="str">
        <f>IF($S19,INDEX(Fatture_gas_input!$N$13:$N$89,$T19,1),"")</f>
        <v/>
      </c>
      <c r="X19" s="125" t="e">
        <f t="shared" si="1"/>
        <v>#N/A</v>
      </c>
      <c r="Y19" s="127" t="e">
        <f t="shared" si="2"/>
        <v>#N/A</v>
      </c>
      <c r="Z19" s="7"/>
    </row>
    <row r="20" spans="1:26" x14ac:dyDescent="0.25">
      <c r="A20" s="7"/>
      <c r="B20" s="7"/>
      <c r="C20" s="7"/>
      <c r="D20" s="7"/>
      <c r="E20" s="7"/>
      <c r="F20" s="7"/>
      <c r="G20" s="7"/>
      <c r="H20" s="7"/>
      <c r="I20" s="7"/>
      <c r="J20" s="7"/>
      <c r="K20" s="7"/>
      <c r="L20" s="7"/>
      <c r="M20" s="7"/>
      <c r="N20" s="7"/>
      <c r="O20" s="7"/>
      <c r="P20" s="7"/>
      <c r="Q20" s="7"/>
      <c r="R20" s="7"/>
      <c r="S20" s="107" t="b">
        <f t="shared" si="0"/>
        <v>0</v>
      </c>
      <c r="T20" s="19" t="str">
        <f>+Fatture_gas_input!AJ26</f>
        <v>-</v>
      </c>
      <c r="U20" s="18" t="str">
        <f>IF($S20,INDEX(Fatture_gas_input!$A$13:$A$89,$T20,1),"")</f>
        <v/>
      </c>
      <c r="V20" s="20" t="str">
        <f>IF($S20,INDEX(Fatture_gas_input!$S$13:$S$89,$T20,1),"")</f>
        <v/>
      </c>
      <c r="W20" s="20" t="str">
        <f>IF($S20,INDEX(Fatture_gas_input!$N$13:$N$89,$T20,1),"")</f>
        <v/>
      </c>
      <c r="X20" s="125" t="e">
        <f t="shared" si="1"/>
        <v>#N/A</v>
      </c>
      <c r="Y20" s="127" t="e">
        <f t="shared" si="2"/>
        <v>#N/A</v>
      </c>
      <c r="Z20" s="7"/>
    </row>
    <row r="21" spans="1:26" x14ac:dyDescent="0.25">
      <c r="A21" s="7"/>
      <c r="B21" s="7"/>
      <c r="C21" s="7"/>
      <c r="D21" s="7"/>
      <c r="E21" s="7"/>
      <c r="F21" s="7"/>
      <c r="G21" s="7"/>
      <c r="H21" s="7"/>
      <c r="I21" s="7"/>
      <c r="J21" s="7"/>
      <c r="K21" s="7"/>
      <c r="L21" s="7"/>
      <c r="M21" s="7"/>
      <c r="N21" s="7"/>
      <c r="O21" s="7"/>
      <c r="P21" s="7"/>
      <c r="Q21" s="7"/>
      <c r="R21" s="7"/>
      <c r="S21" s="107" t="b">
        <f t="shared" si="0"/>
        <v>0</v>
      </c>
      <c r="T21" s="19" t="str">
        <f>+Fatture_gas_input!AJ27</f>
        <v>-</v>
      </c>
      <c r="U21" s="18" t="str">
        <f>IF($S21,INDEX(Fatture_gas_input!$A$13:$A$89,$T21,1),"")</f>
        <v/>
      </c>
      <c r="V21" s="20" t="str">
        <f>IF($S21,INDEX(Fatture_gas_input!$S$13:$S$89,$T21,1),"")</f>
        <v/>
      </c>
      <c r="W21" s="20" t="str">
        <f>IF($S21,INDEX(Fatture_gas_input!$N$13:$N$89,$T21,1),"")</f>
        <v/>
      </c>
      <c r="X21" s="125" t="e">
        <f t="shared" si="1"/>
        <v>#N/A</v>
      </c>
      <c r="Y21" s="127" t="e">
        <f t="shared" si="2"/>
        <v>#N/A</v>
      </c>
      <c r="Z21" s="7"/>
    </row>
    <row r="22" spans="1:26" x14ac:dyDescent="0.25">
      <c r="A22" s="7"/>
      <c r="B22" s="7"/>
      <c r="C22" s="7"/>
      <c r="D22" s="7"/>
      <c r="E22" s="7"/>
      <c r="F22" s="7"/>
      <c r="G22" s="7"/>
      <c r="H22" s="7"/>
      <c r="I22" s="7"/>
      <c r="J22" s="7"/>
      <c r="K22" s="7"/>
      <c r="L22" s="7"/>
      <c r="M22" s="7"/>
      <c r="N22" s="7"/>
      <c r="O22" s="7"/>
      <c r="P22" s="7"/>
      <c r="Q22" s="7"/>
      <c r="R22" s="7"/>
      <c r="S22" s="107" t="b">
        <f t="shared" si="0"/>
        <v>0</v>
      </c>
      <c r="T22" s="19" t="str">
        <f>+Fatture_gas_input!AJ28</f>
        <v>-</v>
      </c>
      <c r="U22" s="18" t="str">
        <f>IF($S22,INDEX(Fatture_gas_input!$A$13:$A$89,$T22,1),"")</f>
        <v/>
      </c>
      <c r="V22" s="20" t="str">
        <f>IF($S22,INDEX(Fatture_gas_input!$S$13:$S$89,$T22,1),"")</f>
        <v/>
      </c>
      <c r="W22" s="20" t="str">
        <f>IF($S22,INDEX(Fatture_gas_input!$N$13:$N$89,$T22,1),"")</f>
        <v/>
      </c>
      <c r="X22" s="125" t="e">
        <f t="shared" si="1"/>
        <v>#N/A</v>
      </c>
      <c r="Y22" s="127" t="e">
        <f t="shared" si="2"/>
        <v>#N/A</v>
      </c>
      <c r="Z22" s="7"/>
    </row>
    <row r="23" spans="1:26" x14ac:dyDescent="0.25">
      <c r="A23" s="7"/>
      <c r="B23" s="7"/>
      <c r="C23" s="7"/>
      <c r="D23" s="7"/>
      <c r="E23" s="7"/>
      <c r="F23" s="7"/>
      <c r="G23" s="7"/>
      <c r="H23" s="7"/>
      <c r="I23" s="7"/>
      <c r="J23" s="7"/>
      <c r="K23" s="7"/>
      <c r="L23" s="7"/>
      <c r="M23" s="7"/>
      <c r="N23" s="7"/>
      <c r="O23" s="7"/>
      <c r="P23" s="7"/>
      <c r="Q23" s="7"/>
      <c r="R23" s="7"/>
      <c r="S23" s="107" t="b">
        <f t="shared" si="0"/>
        <v>0</v>
      </c>
      <c r="T23" s="19" t="str">
        <f>+Fatture_gas_input!AJ29</f>
        <v>-</v>
      </c>
      <c r="U23" s="18" t="str">
        <f>IF($S23,INDEX(Fatture_gas_input!$A$13:$A$89,$T23,1),"")</f>
        <v/>
      </c>
      <c r="V23" s="20" t="str">
        <f>IF($S23,INDEX(Fatture_gas_input!$S$13:$S$89,$T23,1),"")</f>
        <v/>
      </c>
      <c r="W23" s="20" t="str">
        <f>IF($S23,INDEX(Fatture_gas_input!$N$13:$N$89,$T23,1),"")</f>
        <v/>
      </c>
      <c r="X23" s="125" t="e">
        <f t="shared" si="1"/>
        <v>#N/A</v>
      </c>
      <c r="Y23" s="127" t="e">
        <f t="shared" si="2"/>
        <v>#N/A</v>
      </c>
      <c r="Z23" s="7"/>
    </row>
    <row r="24" spans="1:26" x14ac:dyDescent="0.25">
      <c r="A24" s="7"/>
      <c r="B24" s="7"/>
      <c r="C24" s="7"/>
      <c r="D24" s="7"/>
      <c r="E24" s="7"/>
      <c r="F24" s="7"/>
      <c r="G24" s="7"/>
      <c r="H24" s="7"/>
      <c r="I24" s="7"/>
      <c r="J24" s="7"/>
      <c r="K24" s="7"/>
      <c r="L24" s="7"/>
      <c r="M24" s="7"/>
      <c r="N24" s="7"/>
      <c r="O24" s="7"/>
      <c r="P24" s="7"/>
      <c r="Q24" s="7"/>
      <c r="R24" s="7"/>
      <c r="S24" s="107" t="b">
        <f t="shared" si="0"/>
        <v>0</v>
      </c>
      <c r="T24" s="19" t="str">
        <f>+Fatture_gas_input!AJ30</f>
        <v>-</v>
      </c>
      <c r="U24" s="18" t="str">
        <f>IF($S24,INDEX(Fatture_gas_input!$A$13:$A$89,$T24,1),"")</f>
        <v/>
      </c>
      <c r="V24" s="20" t="str">
        <f>IF($S24,INDEX(Fatture_gas_input!$S$13:$S$89,$T24,1),"")</f>
        <v/>
      </c>
      <c r="W24" s="20" t="str">
        <f>IF($S24,INDEX(Fatture_gas_input!$N$13:$N$89,$T24,1),"")</f>
        <v/>
      </c>
      <c r="X24" s="125" t="e">
        <f t="shared" si="1"/>
        <v>#N/A</v>
      </c>
      <c r="Y24" s="127" t="e">
        <f t="shared" si="2"/>
        <v>#N/A</v>
      </c>
      <c r="Z24" s="7"/>
    </row>
    <row r="25" spans="1:26" x14ac:dyDescent="0.25">
      <c r="A25" s="7"/>
      <c r="B25" s="7"/>
      <c r="C25" s="7"/>
      <c r="D25" s="7"/>
      <c r="E25" s="7"/>
      <c r="F25" s="7"/>
      <c r="G25" s="7"/>
      <c r="H25" s="7"/>
      <c r="I25" s="7"/>
      <c r="J25" s="7"/>
      <c r="K25" s="7"/>
      <c r="L25" s="7"/>
      <c r="M25" s="7"/>
      <c r="N25" s="7"/>
      <c r="O25" s="7"/>
      <c r="P25" s="7"/>
      <c r="Q25" s="7"/>
      <c r="R25" s="7"/>
      <c r="S25" s="107" t="b">
        <f t="shared" si="0"/>
        <v>0</v>
      </c>
      <c r="T25" s="19" t="str">
        <f>+Fatture_gas_input!AJ31</f>
        <v>-</v>
      </c>
      <c r="U25" s="18" t="str">
        <f>IF($S25,INDEX(Fatture_gas_input!$A$13:$A$89,$T25,1),"")</f>
        <v/>
      </c>
      <c r="V25" s="20" t="str">
        <f>IF($S25,INDEX(Fatture_gas_input!$S$13:$S$89,$T25,1),"")</f>
        <v/>
      </c>
      <c r="W25" s="20" t="str">
        <f>IF($S25,INDEX(Fatture_gas_input!$N$13:$N$89,$T25,1),"")</f>
        <v/>
      </c>
      <c r="X25" s="125" t="e">
        <f t="shared" si="1"/>
        <v>#N/A</v>
      </c>
      <c r="Y25" s="127" t="e">
        <f t="shared" si="2"/>
        <v>#N/A</v>
      </c>
      <c r="Z25" s="7"/>
    </row>
    <row r="26" spans="1:26" x14ac:dyDescent="0.25">
      <c r="A26" s="7"/>
      <c r="B26" s="7"/>
      <c r="C26" s="7"/>
      <c r="D26" s="7"/>
      <c r="E26" s="7"/>
      <c r="F26" s="7"/>
      <c r="G26" s="7"/>
      <c r="H26" s="7"/>
      <c r="I26" s="7"/>
      <c r="J26" s="7"/>
      <c r="K26" s="7"/>
      <c r="L26" s="7"/>
      <c r="M26" s="7"/>
      <c r="N26" s="7"/>
      <c r="O26" s="7"/>
      <c r="P26" s="7"/>
      <c r="Q26" s="7"/>
      <c r="R26" s="7"/>
      <c r="S26" s="107" t="b">
        <f t="shared" si="0"/>
        <v>0</v>
      </c>
      <c r="T26" s="19" t="str">
        <f>+Fatture_gas_input!AJ32</f>
        <v>-</v>
      </c>
      <c r="U26" s="18" t="str">
        <f>IF($S26,INDEX(Fatture_gas_input!$A$13:$A$89,$T26,1),"")</f>
        <v/>
      </c>
      <c r="V26" s="20" t="str">
        <f>IF($S26,INDEX(Fatture_gas_input!$S$13:$S$89,$T26,1),"")</f>
        <v/>
      </c>
      <c r="W26" s="20" t="str">
        <f>IF($S26,INDEX(Fatture_gas_input!$N$13:$N$89,$T26,1),"")</f>
        <v/>
      </c>
      <c r="X26" s="125" t="e">
        <f t="shared" si="1"/>
        <v>#N/A</v>
      </c>
      <c r="Y26" s="127" t="e">
        <f t="shared" si="2"/>
        <v>#N/A</v>
      </c>
      <c r="Z26" s="7"/>
    </row>
    <row r="27" spans="1:26" x14ac:dyDescent="0.25">
      <c r="A27" s="7"/>
      <c r="B27" s="7"/>
      <c r="C27" s="7"/>
      <c r="D27" s="7"/>
      <c r="E27" s="7"/>
      <c r="F27" s="7"/>
      <c r="G27" s="7"/>
      <c r="H27" s="7"/>
      <c r="I27" s="7"/>
      <c r="J27" s="7"/>
      <c r="K27" s="7"/>
      <c r="L27" s="7"/>
      <c r="M27" s="7"/>
      <c r="N27" s="7"/>
      <c r="O27" s="7"/>
      <c r="P27" s="7"/>
      <c r="Q27" s="7"/>
      <c r="R27" s="7"/>
      <c r="S27" s="107" t="b">
        <f t="shared" si="0"/>
        <v>0</v>
      </c>
      <c r="T27" s="19" t="str">
        <f>+Fatture_gas_input!AJ33</f>
        <v>-</v>
      </c>
      <c r="U27" s="18" t="str">
        <f>IF($S27,INDEX(Fatture_gas_input!$A$13:$A$89,$T27,1),"")</f>
        <v/>
      </c>
      <c r="V27" s="20" t="str">
        <f>IF($S27,INDEX(Fatture_gas_input!$S$13:$S$89,$T27,1),"")</f>
        <v/>
      </c>
      <c r="W27" s="20" t="str">
        <f>IF($S27,INDEX(Fatture_gas_input!$N$13:$N$89,$T27,1),"")</f>
        <v/>
      </c>
      <c r="X27" s="125" t="e">
        <f t="shared" si="1"/>
        <v>#N/A</v>
      </c>
      <c r="Y27" s="127" t="e">
        <f t="shared" si="2"/>
        <v>#N/A</v>
      </c>
      <c r="Z27" s="7"/>
    </row>
    <row r="28" spans="1:26" x14ac:dyDescent="0.25">
      <c r="A28" s="7"/>
      <c r="B28" s="7"/>
      <c r="C28" s="7"/>
      <c r="D28" s="7"/>
      <c r="E28" s="7"/>
      <c r="F28" s="7"/>
      <c r="G28" s="7"/>
      <c r="H28" s="7"/>
      <c r="I28" s="7"/>
      <c r="J28" s="7"/>
      <c r="K28" s="7"/>
      <c r="L28" s="7"/>
      <c r="M28" s="7"/>
      <c r="N28" s="7"/>
      <c r="O28" s="7"/>
      <c r="P28" s="7"/>
      <c r="Q28" s="7"/>
      <c r="R28" s="7"/>
      <c r="S28" s="107" t="b">
        <f t="shared" si="0"/>
        <v>0</v>
      </c>
      <c r="T28" s="19" t="str">
        <f>+Fatture_gas_input!AJ34</f>
        <v>-</v>
      </c>
      <c r="U28" s="18" t="str">
        <f>IF($S28,INDEX(Fatture_gas_input!$A$13:$A$89,$T28,1),"")</f>
        <v/>
      </c>
      <c r="V28" s="20" t="str">
        <f>IF($S28,INDEX(Fatture_gas_input!$S$13:$S$89,$T28,1),"")</f>
        <v/>
      </c>
      <c r="W28" s="20" t="str">
        <f>IF($S28,INDEX(Fatture_gas_input!$N$13:$N$89,$T28,1),"")</f>
        <v/>
      </c>
      <c r="X28" s="125" t="e">
        <f t="shared" si="1"/>
        <v>#N/A</v>
      </c>
      <c r="Y28" s="127" t="e">
        <f t="shared" si="2"/>
        <v>#N/A</v>
      </c>
      <c r="Z28" s="7"/>
    </row>
    <row r="29" spans="1:26" x14ac:dyDescent="0.25">
      <c r="A29" s="7"/>
      <c r="B29" s="7"/>
      <c r="C29" s="7"/>
      <c r="D29" s="7"/>
      <c r="E29" s="7"/>
      <c r="F29" s="7"/>
      <c r="G29" s="7"/>
      <c r="H29" s="7"/>
      <c r="I29" s="7"/>
      <c r="J29" s="7"/>
      <c r="K29" s="7"/>
      <c r="L29" s="7"/>
      <c r="M29" s="7"/>
      <c r="N29" s="7"/>
      <c r="O29" s="7"/>
      <c r="P29" s="7"/>
      <c r="Q29" s="7"/>
      <c r="R29" s="7"/>
      <c r="S29" s="107" t="b">
        <f t="shared" si="0"/>
        <v>0</v>
      </c>
      <c r="T29" s="19" t="str">
        <f>+Fatture_gas_input!AJ35</f>
        <v>-</v>
      </c>
      <c r="U29" s="18" t="str">
        <f>IF($S29,INDEX(Fatture_gas_input!$A$13:$A$89,$T29,1),"")</f>
        <v/>
      </c>
      <c r="V29" s="20" t="str">
        <f>IF($S29,INDEX(Fatture_gas_input!$S$13:$S$89,$T29,1),"")</f>
        <v/>
      </c>
      <c r="W29" s="20" t="str">
        <f>IF($S29,INDEX(Fatture_gas_input!$N$13:$N$89,$T29,1),"")</f>
        <v/>
      </c>
      <c r="X29" s="125" t="e">
        <f t="shared" si="1"/>
        <v>#N/A</v>
      </c>
      <c r="Y29" s="127" t="e">
        <f t="shared" si="2"/>
        <v>#N/A</v>
      </c>
      <c r="Z29" s="7"/>
    </row>
    <row r="30" spans="1:26" x14ac:dyDescent="0.25">
      <c r="A30" s="7"/>
      <c r="B30" s="7"/>
      <c r="C30" s="7"/>
      <c r="D30" s="7"/>
      <c r="E30" s="7"/>
      <c r="F30" s="7"/>
      <c r="G30" s="7"/>
      <c r="H30" s="7"/>
      <c r="I30" s="7"/>
      <c r="J30" s="7"/>
      <c r="K30" s="7"/>
      <c r="L30" s="7"/>
      <c r="M30" s="7"/>
      <c r="N30" s="7"/>
      <c r="O30" s="7"/>
      <c r="P30" s="7"/>
      <c r="Q30" s="7"/>
      <c r="R30" s="7"/>
      <c r="S30" s="107" t="b">
        <f t="shared" si="0"/>
        <v>0</v>
      </c>
      <c r="T30" s="19" t="str">
        <f>+Fatture_gas_input!AJ36</f>
        <v>-</v>
      </c>
      <c r="U30" s="18" t="str">
        <f>IF($S30,INDEX(Fatture_gas_input!$A$13:$A$89,$T30,1),"")</f>
        <v/>
      </c>
      <c r="V30" s="20" t="str">
        <f>IF($S30,INDEX(Fatture_gas_input!$S$13:$S$89,$T30,1),"")</f>
        <v/>
      </c>
      <c r="W30" s="20" t="str">
        <f>IF($S30,INDEX(Fatture_gas_input!$N$13:$N$89,$T30,1),"")</f>
        <v/>
      </c>
      <c r="X30" s="125" t="e">
        <f t="shared" si="1"/>
        <v>#N/A</v>
      </c>
      <c r="Y30" s="127" t="e">
        <f t="shared" si="2"/>
        <v>#N/A</v>
      </c>
      <c r="Z30" s="7"/>
    </row>
    <row r="31" spans="1:26" x14ac:dyDescent="0.25">
      <c r="A31" s="7"/>
      <c r="B31" s="7"/>
      <c r="C31" s="7"/>
      <c r="D31" s="7"/>
      <c r="E31" s="7"/>
      <c r="F31" s="7"/>
      <c r="G31" s="7"/>
      <c r="H31" s="7"/>
      <c r="I31" s="7"/>
      <c r="J31" s="7"/>
      <c r="K31" s="7"/>
      <c r="L31" s="7"/>
      <c r="M31" s="7"/>
      <c r="N31" s="7"/>
      <c r="O31" s="7"/>
      <c r="P31" s="7"/>
      <c r="Q31" s="7"/>
      <c r="R31" s="7"/>
      <c r="S31" s="107" t="b">
        <f t="shared" si="0"/>
        <v>0</v>
      </c>
      <c r="T31" s="19" t="str">
        <f>+Fatture_gas_input!AJ37</f>
        <v>-</v>
      </c>
      <c r="U31" s="18" t="str">
        <f>IF($S31,INDEX(Fatture_gas_input!$A$13:$A$89,$T31,1),"")</f>
        <v/>
      </c>
      <c r="V31" s="20" t="str">
        <f>IF($S31,INDEX(Fatture_gas_input!$S$13:$S$89,$T31,1),"")</f>
        <v/>
      </c>
      <c r="W31" s="20" t="str">
        <f>IF($S31,INDEX(Fatture_gas_input!$N$13:$N$89,$T31,1),"")</f>
        <v/>
      </c>
      <c r="X31" s="125" t="e">
        <f t="shared" si="1"/>
        <v>#N/A</v>
      </c>
      <c r="Y31" s="127" t="e">
        <f t="shared" si="2"/>
        <v>#N/A</v>
      </c>
      <c r="Z31" s="7"/>
    </row>
    <row r="32" spans="1:26" x14ac:dyDescent="0.25">
      <c r="A32" s="7"/>
      <c r="B32" s="7"/>
      <c r="C32" s="7"/>
      <c r="D32" s="7"/>
      <c r="E32" s="7"/>
      <c r="F32" s="7"/>
      <c r="G32" s="7"/>
      <c r="H32" s="7"/>
      <c r="I32" s="7"/>
      <c r="J32" s="7"/>
      <c r="K32" s="7"/>
      <c r="L32" s="7"/>
      <c r="M32" s="7"/>
      <c r="N32" s="7"/>
      <c r="O32" s="7"/>
      <c r="P32" s="7"/>
      <c r="Q32" s="7"/>
      <c r="R32" s="7"/>
      <c r="S32" s="107" t="b">
        <f t="shared" si="0"/>
        <v>0</v>
      </c>
      <c r="T32" s="19" t="str">
        <f>+Fatture_gas_input!AJ38</f>
        <v>-</v>
      </c>
      <c r="U32" s="18" t="str">
        <f>IF($S32,INDEX(Fatture_gas_input!$A$13:$A$89,$T32,1),"")</f>
        <v/>
      </c>
      <c r="V32" s="20" t="str">
        <f>IF($S32,INDEX(Fatture_gas_input!$S$13:$S$89,$T32,1),"")</f>
        <v/>
      </c>
      <c r="W32" s="20" t="str">
        <f>IF($S32,INDEX(Fatture_gas_input!$N$13:$N$89,$T32,1),"")</f>
        <v/>
      </c>
      <c r="X32" s="125" t="e">
        <f t="shared" si="1"/>
        <v>#N/A</v>
      </c>
      <c r="Y32" s="127" t="e">
        <f t="shared" si="2"/>
        <v>#N/A</v>
      </c>
      <c r="Z32" s="7"/>
    </row>
    <row r="33" spans="1:26" x14ac:dyDescent="0.25">
      <c r="A33" s="7"/>
      <c r="B33" s="7"/>
      <c r="C33" s="7"/>
      <c r="D33" s="7"/>
      <c r="E33" s="7"/>
      <c r="F33" s="7"/>
      <c r="G33" s="7"/>
      <c r="H33" s="7"/>
      <c r="I33" s="7"/>
      <c r="J33" s="7"/>
      <c r="K33" s="7"/>
      <c r="L33" s="7"/>
      <c r="M33" s="7"/>
      <c r="N33" s="7"/>
      <c r="O33" s="7"/>
      <c r="P33" s="7"/>
      <c r="Q33" s="7"/>
      <c r="R33" s="7"/>
      <c r="S33" s="107" t="b">
        <f t="shared" si="0"/>
        <v>0</v>
      </c>
      <c r="T33" s="19" t="str">
        <f>+Fatture_gas_input!AJ39</f>
        <v>-</v>
      </c>
      <c r="U33" s="18" t="str">
        <f>IF($S33,INDEX(Fatture_gas_input!$A$13:$A$89,$T33,1),"")</f>
        <v/>
      </c>
      <c r="V33" s="20" t="str">
        <f>IF($S33,INDEX(Fatture_gas_input!$S$13:$S$89,$T33,1),"")</f>
        <v/>
      </c>
      <c r="W33" s="20" t="str">
        <f>IF($S33,INDEX(Fatture_gas_input!$N$13:$N$89,$T33,1),"")</f>
        <v/>
      </c>
      <c r="X33" s="125" t="e">
        <f t="shared" si="1"/>
        <v>#N/A</v>
      </c>
      <c r="Y33" s="127" t="e">
        <f t="shared" si="2"/>
        <v>#N/A</v>
      </c>
      <c r="Z33" s="7"/>
    </row>
    <row r="34" spans="1:26" x14ac:dyDescent="0.25">
      <c r="A34" s="7"/>
      <c r="B34" s="378" t="str">
        <f>+Language!$B$139</f>
        <v>Testi per il grafico</v>
      </c>
      <c r="C34" s="379"/>
      <c r="D34" s="379"/>
      <c r="E34" s="379"/>
      <c r="F34" s="379"/>
      <c r="G34" s="7"/>
      <c r="H34" s="7"/>
      <c r="I34" s="7"/>
      <c r="J34" s="7"/>
      <c r="K34" s="7"/>
      <c r="L34" s="7"/>
      <c r="M34" s="7"/>
      <c r="N34" s="7"/>
      <c r="O34" s="7"/>
      <c r="P34" s="7"/>
      <c r="Q34" s="7"/>
      <c r="R34" s="7"/>
      <c r="S34" s="107" t="b">
        <f t="shared" si="0"/>
        <v>0</v>
      </c>
      <c r="T34" s="19" t="str">
        <f>+Fatture_gas_input!AJ40</f>
        <v>-</v>
      </c>
      <c r="U34" s="18" t="str">
        <f>IF($S34,INDEX(Fatture_gas_input!$A$13:$A$89,$T34,1),"")</f>
        <v/>
      </c>
      <c r="V34" s="20" t="str">
        <f>IF($S34,INDEX(Fatture_gas_input!$S$13:$S$89,$T34,1),"")</f>
        <v/>
      </c>
      <c r="W34" s="20" t="str">
        <f>IF($S34,INDEX(Fatture_gas_input!$N$13:$N$89,$T34,1),"")</f>
        <v/>
      </c>
      <c r="X34" s="125" t="e">
        <f t="shared" si="1"/>
        <v>#N/A</v>
      </c>
      <c r="Y34" s="127" t="e">
        <f t="shared" si="2"/>
        <v>#N/A</v>
      </c>
      <c r="Z34" s="7"/>
    </row>
    <row r="35" spans="1:26" x14ac:dyDescent="0.25">
      <c r="A35" s="7"/>
      <c r="B35" s="7" t="str">
        <f>+Language!B143</f>
        <v>Firma energetica su 24 ore</v>
      </c>
      <c r="C35" s="7"/>
      <c r="D35" s="7"/>
      <c r="E35" s="7"/>
      <c r="F35" s="7"/>
      <c r="G35" s="7"/>
      <c r="H35" s="7"/>
      <c r="I35" s="7"/>
      <c r="J35" s="7"/>
      <c r="K35" s="7"/>
      <c r="L35" s="7"/>
      <c r="M35" s="7"/>
      <c r="N35" s="7"/>
      <c r="O35" s="7"/>
      <c r="P35" s="7"/>
      <c r="Q35" s="7"/>
      <c r="R35" s="7"/>
      <c r="S35" s="107" t="b">
        <f t="shared" si="0"/>
        <v>0</v>
      </c>
      <c r="T35" s="19" t="str">
        <f>+Fatture_gas_input!AJ41</f>
        <v>-</v>
      </c>
      <c r="U35" s="18" t="str">
        <f>IF($S35,INDEX(Fatture_gas_input!$A$13:$A$89,$T35,1),"")</f>
        <v/>
      </c>
      <c r="V35" s="20" t="str">
        <f>IF($S35,INDEX(Fatture_gas_input!$S$13:$S$89,$T35,1),"")</f>
        <v/>
      </c>
      <c r="W35" s="20" t="str">
        <f>IF($S35,INDEX(Fatture_gas_input!$N$13:$N$89,$T35,1),"")</f>
        <v/>
      </c>
      <c r="X35" s="125" t="e">
        <f t="shared" si="1"/>
        <v>#N/A</v>
      </c>
      <c r="Y35" s="127" t="e">
        <f t="shared" si="2"/>
        <v>#N/A</v>
      </c>
      <c r="Z35" s="7"/>
    </row>
    <row r="36" spans="1:26" x14ac:dyDescent="0.25">
      <c r="A36" s="7"/>
      <c r="B36" s="7" t="str">
        <f>+Language!$B$136</f>
        <v>Temperatura esterna  [°C]</v>
      </c>
      <c r="C36" s="7"/>
      <c r="D36" s="7"/>
      <c r="E36" s="7"/>
      <c r="F36" s="7"/>
      <c r="G36" s="7"/>
      <c r="H36" s="7"/>
      <c r="I36" s="7"/>
      <c r="J36" s="7"/>
      <c r="K36" s="7"/>
      <c r="L36" s="7"/>
      <c r="M36" s="7"/>
      <c r="N36" s="7"/>
      <c r="O36" s="7"/>
      <c r="P36" s="7"/>
      <c r="Q36" s="7"/>
      <c r="R36" s="7"/>
      <c r="S36" s="107" t="b">
        <f t="shared" si="0"/>
        <v>0</v>
      </c>
      <c r="T36" s="19" t="str">
        <f>+Fatture_gas_input!AJ42</f>
        <v>-</v>
      </c>
      <c r="U36" s="18" t="str">
        <f>IF($S36,INDEX(Fatture_gas_input!$A$13:$A$89,$T36,1),"")</f>
        <v/>
      </c>
      <c r="V36" s="20" t="str">
        <f>IF($S36,INDEX(Fatture_gas_input!$S$13:$S$89,$T36,1),"")</f>
        <v/>
      </c>
      <c r="W36" s="20" t="str">
        <f>IF($S36,INDEX(Fatture_gas_input!$N$13:$N$89,$T36,1),"")</f>
        <v/>
      </c>
      <c r="X36" s="125" t="e">
        <f t="shared" si="1"/>
        <v>#N/A</v>
      </c>
      <c r="Y36" s="127" t="e">
        <f t="shared" si="2"/>
        <v>#N/A</v>
      </c>
      <c r="Z36" s="7"/>
    </row>
    <row r="37" spans="1:26" x14ac:dyDescent="0.25">
      <c r="A37" s="7"/>
      <c r="B37" s="7" t="str">
        <f>Language!B144</f>
        <v>Potenza media della caldaia</v>
      </c>
      <c r="C37" s="7"/>
      <c r="D37" s="7"/>
      <c r="E37" s="7"/>
      <c r="F37" s="7"/>
      <c r="G37" s="7"/>
      <c r="H37" s="7"/>
      <c r="I37" s="7"/>
      <c r="J37" s="7"/>
      <c r="K37" s="7"/>
      <c r="L37" s="7"/>
      <c r="M37" s="7"/>
      <c r="N37" s="7"/>
      <c r="O37" s="7"/>
      <c r="P37" s="7"/>
      <c r="Q37" s="7"/>
      <c r="R37" s="7"/>
      <c r="S37" s="107" t="b">
        <f t="shared" si="0"/>
        <v>0</v>
      </c>
      <c r="T37" s="19" t="str">
        <f>+Fatture_gas_input!AJ43</f>
        <v>-</v>
      </c>
      <c r="U37" s="18" t="str">
        <f>IF($S37,INDEX(Fatture_gas_input!$A$13:$A$89,$T37,1),"")</f>
        <v/>
      </c>
      <c r="V37" s="20" t="str">
        <f>IF($S37,INDEX(Fatture_gas_input!$S$13:$S$89,$T37,1),"")</f>
        <v/>
      </c>
      <c r="W37" s="20" t="str">
        <f>IF($S37,INDEX(Fatture_gas_input!$N$13:$N$89,$T37,1),"")</f>
        <v/>
      </c>
      <c r="X37" s="125" t="e">
        <f t="shared" si="1"/>
        <v>#N/A</v>
      </c>
      <c r="Y37" s="127" t="e">
        <f t="shared" si="2"/>
        <v>#N/A</v>
      </c>
      <c r="Z37" s="7"/>
    </row>
    <row r="38" spans="1:26" x14ac:dyDescent="0.25">
      <c r="A38" s="7"/>
      <c r="B38" s="7" t="str">
        <f>Language!B145</f>
        <v>Estate</v>
      </c>
      <c r="C38" s="7"/>
      <c r="D38" s="7"/>
      <c r="E38" s="7"/>
      <c r="F38" s="7"/>
      <c r="G38" s="7"/>
      <c r="H38" s="7"/>
      <c r="I38" s="7"/>
      <c r="J38" s="7"/>
      <c r="K38" s="7"/>
      <c r="L38" s="7"/>
      <c r="M38" s="7"/>
      <c r="N38" s="7"/>
      <c r="O38" s="7"/>
      <c r="P38" s="7"/>
      <c r="Q38" s="7"/>
      <c r="R38" s="7"/>
      <c r="S38" s="107" t="b">
        <f t="shared" si="0"/>
        <v>0</v>
      </c>
      <c r="T38" s="19" t="str">
        <f>+Fatture_gas_input!AJ44</f>
        <v>-</v>
      </c>
      <c r="U38" s="18" t="str">
        <f>IF($S38,INDEX(Fatture_gas_input!$A$13:$A$89,$T38,1),"")</f>
        <v/>
      </c>
      <c r="V38" s="20" t="str">
        <f>IF($S38,INDEX(Fatture_gas_input!$S$13:$S$89,$T38,1),"")</f>
        <v/>
      </c>
      <c r="W38" s="20" t="str">
        <f>IF($S38,INDEX(Fatture_gas_input!$N$13:$N$89,$T38,1),"")</f>
        <v/>
      </c>
      <c r="X38" s="125" t="e">
        <f t="shared" si="1"/>
        <v>#N/A</v>
      </c>
      <c r="Y38" s="127" t="e">
        <f t="shared" si="2"/>
        <v>#N/A</v>
      </c>
      <c r="Z38" s="7"/>
    </row>
    <row r="39" spans="1:26" x14ac:dyDescent="0.25">
      <c r="A39" s="7"/>
      <c r="B39" s="7" t="str">
        <f>Language!B146</f>
        <v>Inverno</v>
      </c>
      <c r="C39" s="7"/>
      <c r="D39" s="7"/>
      <c r="E39" s="7"/>
      <c r="F39" s="7"/>
      <c r="G39" s="7"/>
      <c r="H39" s="7"/>
      <c r="I39" s="7"/>
      <c r="J39" s="7"/>
      <c r="K39" s="7"/>
      <c r="L39" s="7"/>
      <c r="M39" s="7"/>
      <c r="N39" s="7"/>
      <c r="O39" s="7"/>
      <c r="P39" s="7"/>
      <c r="Q39" s="7"/>
      <c r="R39" s="7"/>
      <c r="S39" s="107" t="b">
        <f t="shared" si="0"/>
        <v>0</v>
      </c>
      <c r="T39" s="19" t="str">
        <f>+Fatture_gas_input!AJ45</f>
        <v>-</v>
      </c>
      <c r="U39" s="18" t="str">
        <f>IF($S39,INDEX(Fatture_gas_input!$A$13:$A$89,$T39,1),"")</f>
        <v/>
      </c>
      <c r="V39" s="20" t="str">
        <f>IF($S39,INDEX(Fatture_gas_input!$S$13:$S$89,$T39,1),"")</f>
        <v/>
      </c>
      <c r="W39" s="20" t="str">
        <f>IF($S39,INDEX(Fatture_gas_input!$N$13:$N$89,$T39,1),"")</f>
        <v/>
      </c>
      <c r="X39" s="125" t="e">
        <f t="shared" si="1"/>
        <v>#N/A</v>
      </c>
      <c r="Y39" s="127" t="e">
        <f t="shared" si="2"/>
        <v>#N/A</v>
      </c>
      <c r="Z39" s="7"/>
    </row>
    <row r="40" spans="1:26" x14ac:dyDescent="0.25">
      <c r="A40" s="7"/>
      <c r="B40" s="7" t="str">
        <f>Language!B147</f>
        <v>Mezza stagione</v>
      </c>
      <c r="C40" s="7"/>
      <c r="D40" s="7"/>
      <c r="E40" s="7"/>
      <c r="F40" s="7"/>
      <c r="G40" s="7"/>
      <c r="H40" s="7"/>
      <c r="I40" s="7"/>
      <c r="J40" s="7"/>
      <c r="K40" s="7"/>
      <c r="L40" s="7"/>
      <c r="M40" s="7"/>
      <c r="N40" s="7"/>
      <c r="O40" s="7"/>
      <c r="P40" s="7"/>
      <c r="Q40" s="7"/>
      <c r="R40" s="7"/>
      <c r="S40" s="107" t="b">
        <f t="shared" si="0"/>
        <v>0</v>
      </c>
      <c r="T40" s="19" t="str">
        <f>+Fatture_gas_input!AJ46</f>
        <v>-</v>
      </c>
      <c r="U40" s="18" t="str">
        <f>IF($S40,INDEX(Fatture_gas_input!$A$13:$A$89,$T40,1),"")</f>
        <v/>
      </c>
      <c r="V40" s="20" t="str">
        <f>IF($S40,INDEX(Fatture_gas_input!$S$13:$S$89,$T40,1),"")</f>
        <v/>
      </c>
      <c r="W40" s="20" t="str">
        <f>IF($S40,INDEX(Fatture_gas_input!$N$13:$N$89,$T40,1),"")</f>
        <v/>
      </c>
      <c r="X40" s="125" t="e">
        <f t="shared" si="1"/>
        <v>#N/A</v>
      </c>
      <c r="Y40" s="127" t="e">
        <f t="shared" si="2"/>
        <v>#N/A</v>
      </c>
      <c r="Z40" s="7"/>
    </row>
    <row r="41" spans="1:26" x14ac:dyDescent="0.25">
      <c r="A41" s="7"/>
      <c r="B41" s="7"/>
      <c r="C41" s="7"/>
      <c r="D41" s="7"/>
      <c r="E41" s="7"/>
      <c r="F41" s="7"/>
      <c r="G41" s="7"/>
      <c r="H41" s="7"/>
      <c r="I41" s="7"/>
      <c r="J41" s="7"/>
      <c r="K41" s="7"/>
      <c r="L41" s="7"/>
      <c r="M41" s="7"/>
      <c r="N41" s="7"/>
      <c r="O41" s="7"/>
      <c r="P41" s="7"/>
      <c r="Q41" s="7"/>
      <c r="R41" s="7"/>
      <c r="S41" s="107" t="b">
        <f t="shared" si="0"/>
        <v>0</v>
      </c>
      <c r="T41" s="19" t="str">
        <f>+Fatture_gas_input!AJ47</f>
        <v>-</v>
      </c>
      <c r="U41" s="18" t="str">
        <f>IF($S41,INDEX(Fatture_gas_input!$A$13:$A$89,$T41,1),"")</f>
        <v/>
      </c>
      <c r="V41" s="20" t="str">
        <f>IF($S41,INDEX(Fatture_gas_input!$S$13:$S$89,$T41,1),"")</f>
        <v/>
      </c>
      <c r="W41" s="20" t="str">
        <f>IF($S41,INDEX(Fatture_gas_input!$N$13:$N$89,$T41,1),"")</f>
        <v/>
      </c>
      <c r="X41" s="125" t="e">
        <f t="shared" si="1"/>
        <v>#N/A</v>
      </c>
      <c r="Y41" s="127" t="e">
        <f t="shared" si="2"/>
        <v>#N/A</v>
      </c>
      <c r="Z41" s="7"/>
    </row>
    <row r="42" spans="1:26" x14ac:dyDescent="0.25">
      <c r="A42" s="7"/>
      <c r="B42" s="7"/>
      <c r="C42" s="7"/>
      <c r="D42" s="7"/>
      <c r="E42" s="7"/>
      <c r="F42" s="7"/>
      <c r="G42" s="7"/>
      <c r="H42" s="7"/>
      <c r="I42" s="7"/>
      <c r="J42" s="7"/>
      <c r="K42" s="7"/>
      <c r="L42" s="7"/>
      <c r="M42" s="7"/>
      <c r="N42" s="7"/>
      <c r="O42" s="7"/>
      <c r="P42" s="7"/>
      <c r="Q42" s="7"/>
      <c r="R42" s="7"/>
      <c r="S42" s="107" t="b">
        <f t="shared" si="0"/>
        <v>0</v>
      </c>
      <c r="T42" s="19" t="str">
        <f>+Fatture_gas_input!AJ48</f>
        <v>-</v>
      </c>
      <c r="U42" s="18" t="str">
        <f>IF($S42,INDEX(Fatture_gas_input!$A$13:$A$89,$T42,1),"")</f>
        <v/>
      </c>
      <c r="V42" s="20" t="str">
        <f>IF($S42,INDEX(Fatture_gas_input!$S$13:$S$89,$T42,1),"")</f>
        <v/>
      </c>
      <c r="W42" s="20" t="str">
        <f>IF($S42,INDEX(Fatture_gas_input!$N$13:$N$89,$T42,1),"")</f>
        <v/>
      </c>
      <c r="X42" s="125" t="e">
        <f t="shared" si="1"/>
        <v>#N/A</v>
      </c>
      <c r="Y42" s="127" t="e">
        <f t="shared" si="2"/>
        <v>#N/A</v>
      </c>
      <c r="Z42" s="7"/>
    </row>
    <row r="43" spans="1:26" x14ac:dyDescent="0.25">
      <c r="A43" s="7"/>
      <c r="B43" s="7"/>
      <c r="C43" s="7"/>
      <c r="D43" s="7"/>
      <c r="E43" s="7"/>
      <c r="F43" s="7"/>
      <c r="G43" s="7"/>
      <c r="H43" s="7"/>
      <c r="I43" s="7"/>
      <c r="J43" s="7"/>
      <c r="K43" s="7"/>
      <c r="L43" s="7"/>
      <c r="M43" s="7"/>
      <c r="N43" s="7"/>
      <c r="O43" s="7"/>
      <c r="P43" s="7"/>
      <c r="Q43" s="7"/>
      <c r="R43" s="7"/>
      <c r="S43" s="107" t="b">
        <f t="shared" si="0"/>
        <v>0</v>
      </c>
      <c r="T43" s="19" t="str">
        <f>+Fatture_gas_input!AJ49</f>
        <v>-</v>
      </c>
      <c r="U43" s="18" t="str">
        <f>IF($S43,INDEX(Fatture_gas_input!$A$13:$A$89,$T43,1),"")</f>
        <v/>
      </c>
      <c r="V43" s="20" t="str">
        <f>IF($S43,INDEX(Fatture_gas_input!$S$13:$S$89,$T43,1),"")</f>
        <v/>
      </c>
      <c r="W43" s="20" t="str">
        <f>IF($S43,INDEX(Fatture_gas_input!$N$13:$N$89,$T43,1),"")</f>
        <v/>
      </c>
      <c r="X43" s="125" t="e">
        <f t="shared" si="1"/>
        <v>#N/A</v>
      </c>
      <c r="Y43" s="127" t="e">
        <f t="shared" si="2"/>
        <v>#N/A</v>
      </c>
      <c r="Z43" s="7"/>
    </row>
    <row r="44" spans="1:26" x14ac:dyDescent="0.25">
      <c r="A44" s="7"/>
      <c r="B44" s="7"/>
      <c r="C44" s="7"/>
      <c r="D44" s="7"/>
      <c r="E44" s="7"/>
      <c r="F44" s="7"/>
      <c r="G44" s="7"/>
      <c r="H44" s="7"/>
      <c r="I44" s="7"/>
      <c r="J44" s="7"/>
      <c r="K44" s="7"/>
      <c r="L44" s="7"/>
      <c r="M44" s="7"/>
      <c r="N44" s="7"/>
      <c r="O44" s="7"/>
      <c r="P44" s="7"/>
      <c r="Q44" s="7"/>
      <c r="R44" s="7"/>
      <c r="S44" s="107" t="b">
        <f t="shared" si="0"/>
        <v>0</v>
      </c>
      <c r="T44" s="19" t="str">
        <f>+Fatture_gas_input!AJ50</f>
        <v>-</v>
      </c>
      <c r="U44" s="18" t="str">
        <f>IF($S44,INDEX(Fatture_gas_input!$A$13:$A$89,$T44,1),"")</f>
        <v/>
      </c>
      <c r="V44" s="20" t="str">
        <f>IF($S44,INDEX(Fatture_gas_input!$S$13:$S$89,$T44,1),"")</f>
        <v/>
      </c>
      <c r="W44" s="20" t="str">
        <f>IF($S44,INDEX(Fatture_gas_input!$N$13:$N$89,$T44,1),"")</f>
        <v/>
      </c>
      <c r="X44" s="125" t="e">
        <f t="shared" si="1"/>
        <v>#N/A</v>
      </c>
      <c r="Y44" s="127" t="e">
        <f t="shared" si="2"/>
        <v>#N/A</v>
      </c>
      <c r="Z44" s="7"/>
    </row>
    <row r="45" spans="1:26" x14ac:dyDescent="0.25">
      <c r="A45" s="7"/>
      <c r="B45" s="7"/>
      <c r="C45" s="7"/>
      <c r="D45" s="7"/>
      <c r="E45" s="7"/>
      <c r="F45" s="7"/>
      <c r="G45" s="7"/>
      <c r="H45" s="7"/>
      <c r="I45" s="7"/>
      <c r="J45" s="7"/>
      <c r="K45" s="7"/>
      <c r="L45" s="7"/>
      <c r="M45" s="7"/>
      <c r="N45" s="7"/>
      <c r="O45" s="7"/>
      <c r="P45" s="7"/>
      <c r="Q45" s="7"/>
      <c r="R45" s="7"/>
      <c r="S45" s="107" t="b">
        <f t="shared" si="0"/>
        <v>0</v>
      </c>
      <c r="T45" s="19" t="str">
        <f>+Fatture_gas_input!AJ51</f>
        <v>-</v>
      </c>
      <c r="U45" s="18" t="str">
        <f>IF($S45,INDEX(Fatture_gas_input!$A$13:$A$89,$T45,1),"")</f>
        <v/>
      </c>
      <c r="V45" s="20" t="str">
        <f>IF($S45,INDEX(Fatture_gas_input!$S$13:$S$89,$T45,1),"")</f>
        <v/>
      </c>
      <c r="W45" s="20" t="str">
        <f>IF($S45,INDEX(Fatture_gas_input!$N$13:$N$89,$T45,1),"")</f>
        <v/>
      </c>
      <c r="X45" s="125" t="e">
        <f t="shared" si="1"/>
        <v>#N/A</v>
      </c>
      <c r="Y45" s="127" t="e">
        <f t="shared" si="2"/>
        <v>#N/A</v>
      </c>
      <c r="Z45" s="7"/>
    </row>
    <row r="46" spans="1:26" x14ac:dyDescent="0.25">
      <c r="A46" s="7"/>
      <c r="B46" s="7"/>
      <c r="C46" s="7"/>
      <c r="D46" s="7"/>
      <c r="E46" s="7"/>
      <c r="F46" s="7"/>
      <c r="G46" s="7"/>
      <c r="H46" s="7"/>
      <c r="I46" s="7"/>
      <c r="J46" s="7"/>
      <c r="K46" s="7"/>
      <c r="L46" s="7"/>
      <c r="M46" s="7"/>
      <c r="N46" s="7"/>
      <c r="O46" s="7"/>
      <c r="P46" s="7"/>
      <c r="Q46" s="7"/>
      <c r="R46" s="7"/>
      <c r="S46" s="107" t="b">
        <f t="shared" si="0"/>
        <v>0</v>
      </c>
      <c r="T46" s="19" t="str">
        <f>+Fatture_gas_input!AJ52</f>
        <v>-</v>
      </c>
      <c r="U46" s="18" t="str">
        <f>IF($S46,INDEX(Fatture_gas_input!$A$13:$A$89,$T46,1),"")</f>
        <v/>
      </c>
      <c r="V46" s="20" t="str">
        <f>IF($S46,INDEX(Fatture_gas_input!$S$13:$S$89,$T46,1),"")</f>
        <v/>
      </c>
      <c r="W46" s="20" t="str">
        <f>IF($S46,INDEX(Fatture_gas_input!$N$13:$N$89,$T46,1),"")</f>
        <v/>
      </c>
      <c r="X46" s="125" t="e">
        <f t="shared" si="1"/>
        <v>#N/A</v>
      </c>
      <c r="Y46" s="127" t="e">
        <f t="shared" si="2"/>
        <v>#N/A</v>
      </c>
      <c r="Z46" s="7"/>
    </row>
    <row r="47" spans="1:26" x14ac:dyDescent="0.25">
      <c r="A47" s="7"/>
      <c r="B47" s="7"/>
      <c r="C47" s="7"/>
      <c r="D47" s="7"/>
      <c r="E47" s="7"/>
      <c r="F47" s="7"/>
      <c r="G47" s="7"/>
      <c r="H47" s="7"/>
      <c r="I47" s="7"/>
      <c r="J47" s="7"/>
      <c r="K47" s="7"/>
      <c r="L47" s="7"/>
      <c r="M47" s="7"/>
      <c r="N47" s="7"/>
      <c r="O47" s="7"/>
      <c r="P47" s="7"/>
      <c r="Q47" s="7"/>
      <c r="R47" s="7"/>
      <c r="S47" s="107" t="b">
        <f t="shared" si="0"/>
        <v>0</v>
      </c>
      <c r="T47" s="19" t="str">
        <f>+Fatture_gas_input!AJ53</f>
        <v>-</v>
      </c>
      <c r="U47" s="18" t="str">
        <f>IF($S47,INDEX(Fatture_gas_input!$A$13:$A$89,$T47,1),"")</f>
        <v/>
      </c>
      <c r="V47" s="20" t="str">
        <f>IF($S47,INDEX(Fatture_gas_input!$S$13:$S$89,$T47,1),"")</f>
        <v/>
      </c>
      <c r="W47" s="20" t="str">
        <f>IF($S47,INDEX(Fatture_gas_input!$N$13:$N$89,$T47,1),"")</f>
        <v/>
      </c>
      <c r="X47" s="125" t="e">
        <f t="shared" si="1"/>
        <v>#N/A</v>
      </c>
      <c r="Y47" s="127" t="e">
        <f t="shared" si="2"/>
        <v>#N/A</v>
      </c>
      <c r="Z47" s="7"/>
    </row>
    <row r="48" spans="1:26" x14ac:dyDescent="0.25">
      <c r="A48" s="7"/>
      <c r="B48" s="7"/>
      <c r="C48" s="7"/>
      <c r="D48" s="7"/>
      <c r="E48" s="7"/>
      <c r="F48" s="7"/>
      <c r="G48" s="7"/>
      <c r="H48" s="7"/>
      <c r="I48" s="7"/>
      <c r="J48" s="7"/>
      <c r="K48" s="7"/>
      <c r="L48" s="7"/>
      <c r="M48" s="7"/>
      <c r="N48" s="7"/>
      <c r="O48" s="7"/>
      <c r="P48" s="7"/>
      <c r="Q48" s="7"/>
      <c r="R48" s="7"/>
      <c r="S48" s="107" t="b">
        <f t="shared" si="0"/>
        <v>0</v>
      </c>
      <c r="T48" s="19" t="str">
        <f>+Fatture_gas_input!AJ54</f>
        <v>-</v>
      </c>
      <c r="U48" s="18" t="str">
        <f>IF($S48,INDEX(Fatture_gas_input!$A$13:$A$89,$T48,1),"")</f>
        <v/>
      </c>
      <c r="V48" s="20" t="str">
        <f>IF($S48,INDEX(Fatture_gas_input!$S$13:$S$89,$T48,1),"")</f>
        <v/>
      </c>
      <c r="W48" s="20" t="str">
        <f>IF($S48,INDEX(Fatture_gas_input!$N$13:$N$89,$T48,1),"")</f>
        <v/>
      </c>
      <c r="X48" s="125" t="e">
        <f t="shared" si="1"/>
        <v>#N/A</v>
      </c>
      <c r="Y48" s="127" t="e">
        <f t="shared" si="2"/>
        <v>#N/A</v>
      </c>
      <c r="Z48" s="7"/>
    </row>
    <row r="49" spans="1:26" x14ac:dyDescent="0.25">
      <c r="A49" s="7"/>
      <c r="B49" s="7"/>
      <c r="C49" s="7"/>
      <c r="D49" s="7"/>
      <c r="E49" s="7"/>
      <c r="F49" s="7"/>
      <c r="G49" s="7"/>
      <c r="H49" s="7"/>
      <c r="I49" s="7"/>
      <c r="J49" s="7"/>
      <c r="K49" s="7"/>
      <c r="L49" s="7"/>
      <c r="M49" s="7"/>
      <c r="N49" s="7"/>
      <c r="O49" s="7"/>
      <c r="P49" s="7"/>
      <c r="Q49" s="7"/>
      <c r="R49" s="7"/>
      <c r="S49" s="107" t="b">
        <f t="shared" si="0"/>
        <v>0</v>
      </c>
      <c r="T49" s="19" t="str">
        <f>+Fatture_gas_input!AJ55</f>
        <v>-</v>
      </c>
      <c r="U49" s="18" t="str">
        <f>IF($S49,INDEX(Fatture_gas_input!$A$13:$A$89,$T49,1),"")</f>
        <v/>
      </c>
      <c r="V49" s="20" t="str">
        <f>IF($S49,INDEX(Fatture_gas_input!$S$13:$S$89,$T49,1),"")</f>
        <v/>
      </c>
      <c r="W49" s="20" t="str">
        <f>IF($S49,INDEX(Fatture_gas_input!$N$13:$N$89,$T49,1),"")</f>
        <v/>
      </c>
      <c r="X49" s="125" t="e">
        <f t="shared" si="1"/>
        <v>#N/A</v>
      </c>
      <c r="Y49" s="127" t="e">
        <f t="shared" si="2"/>
        <v>#N/A</v>
      </c>
      <c r="Z49" s="7"/>
    </row>
    <row r="50" spans="1:26" x14ac:dyDescent="0.25">
      <c r="A50" s="7"/>
      <c r="B50" s="7"/>
      <c r="C50" s="7"/>
      <c r="D50" s="7"/>
      <c r="E50" s="7"/>
      <c r="F50" s="7"/>
      <c r="G50" s="7"/>
      <c r="H50" s="7"/>
      <c r="I50" s="7"/>
      <c r="J50" s="7"/>
      <c r="K50" s="7"/>
      <c r="L50" s="7"/>
      <c r="M50" s="7"/>
      <c r="N50" s="7"/>
      <c r="O50" s="7"/>
      <c r="P50" s="7"/>
      <c r="Q50" s="7"/>
      <c r="R50" s="7"/>
      <c r="S50" s="107" t="b">
        <f t="shared" si="0"/>
        <v>0</v>
      </c>
      <c r="T50" s="19" t="str">
        <f>+Fatture_gas_input!AJ56</f>
        <v>-</v>
      </c>
      <c r="U50" s="18" t="str">
        <f>IF($S50,INDEX(Fatture_gas_input!$A$13:$A$89,$T50,1),"")</f>
        <v/>
      </c>
      <c r="V50" s="20" t="str">
        <f>IF($S50,INDEX(Fatture_gas_input!$S$13:$S$89,$T50,1),"")</f>
        <v/>
      </c>
      <c r="W50" s="20" t="str">
        <f>IF($S50,INDEX(Fatture_gas_input!$N$13:$N$89,$T50,1),"")</f>
        <v/>
      </c>
      <c r="X50" s="125" t="e">
        <f t="shared" si="1"/>
        <v>#N/A</v>
      </c>
      <c r="Y50" s="127" t="e">
        <f t="shared" si="2"/>
        <v>#N/A</v>
      </c>
      <c r="Z50" s="7"/>
    </row>
    <row r="51" spans="1:26" x14ac:dyDescent="0.25">
      <c r="A51" s="7"/>
      <c r="B51" s="7"/>
      <c r="C51" s="7"/>
      <c r="D51" s="7"/>
      <c r="E51" s="7"/>
      <c r="F51" s="7"/>
      <c r="G51" s="7"/>
      <c r="H51" s="7"/>
      <c r="I51" s="7"/>
      <c r="J51" s="7"/>
      <c r="K51" s="7"/>
      <c r="L51" s="7"/>
      <c r="M51" s="7"/>
      <c r="N51" s="7"/>
      <c r="O51" s="7"/>
      <c r="P51" s="7"/>
      <c r="Q51" s="7"/>
      <c r="R51" s="7"/>
      <c r="S51" s="107" t="b">
        <f t="shared" si="0"/>
        <v>0</v>
      </c>
      <c r="T51" s="19" t="str">
        <f>+Fatture_gas_input!AJ57</f>
        <v>-</v>
      </c>
      <c r="U51" s="18" t="str">
        <f>IF($S51,INDEX(Fatture_gas_input!$A$13:$A$89,$T51,1),"")</f>
        <v/>
      </c>
      <c r="V51" s="20" t="str">
        <f>IF($S51,INDEX(Fatture_gas_input!$S$13:$S$89,$T51,1),"")</f>
        <v/>
      </c>
      <c r="W51" s="20" t="str">
        <f>IF($S51,INDEX(Fatture_gas_input!$N$13:$N$89,$T51,1),"")</f>
        <v/>
      </c>
      <c r="X51" s="125" t="e">
        <f t="shared" si="1"/>
        <v>#N/A</v>
      </c>
      <c r="Y51" s="127" t="e">
        <f t="shared" si="2"/>
        <v>#N/A</v>
      </c>
      <c r="Z51" s="7"/>
    </row>
    <row r="52" spans="1:26" x14ac:dyDescent="0.25">
      <c r="A52" s="7"/>
      <c r="B52" s="7"/>
      <c r="C52" s="7"/>
      <c r="D52" s="7"/>
      <c r="E52" s="7"/>
      <c r="F52" s="7"/>
      <c r="G52" s="7"/>
      <c r="H52" s="7"/>
      <c r="I52" s="7"/>
      <c r="J52" s="7"/>
      <c r="K52" s="7"/>
      <c r="L52" s="7"/>
      <c r="M52" s="7"/>
      <c r="N52" s="7"/>
      <c r="O52" s="7"/>
      <c r="P52" s="7"/>
      <c r="Q52" s="7"/>
      <c r="R52" s="7"/>
      <c r="S52" s="107" t="b">
        <f t="shared" si="0"/>
        <v>0</v>
      </c>
      <c r="T52" s="19" t="str">
        <f>+Fatture_gas_input!AJ58</f>
        <v>-</v>
      </c>
      <c r="U52" s="18" t="str">
        <f>IF($S52,INDEX(Fatture_gas_input!$A$13:$A$89,$T52,1),"")</f>
        <v/>
      </c>
      <c r="V52" s="20" t="str">
        <f>IF($S52,INDEX(Fatture_gas_input!$S$13:$S$89,$T52,1),"")</f>
        <v/>
      </c>
      <c r="W52" s="20" t="str">
        <f>IF($S52,INDEX(Fatture_gas_input!$N$13:$N$89,$T52,1),"")</f>
        <v/>
      </c>
      <c r="X52" s="125" t="e">
        <f t="shared" si="1"/>
        <v>#N/A</v>
      </c>
      <c r="Y52" s="127" t="e">
        <f t="shared" si="2"/>
        <v>#N/A</v>
      </c>
      <c r="Z52" s="7"/>
    </row>
    <row r="53" spans="1:26" x14ac:dyDescent="0.25">
      <c r="A53" s="7"/>
      <c r="B53" s="7"/>
      <c r="C53" s="7"/>
      <c r="D53" s="7"/>
      <c r="E53" s="7"/>
      <c r="F53" s="7"/>
      <c r="G53" s="7"/>
      <c r="H53" s="7"/>
      <c r="I53" s="7"/>
      <c r="J53" s="7"/>
      <c r="K53" s="7"/>
      <c r="L53" s="7"/>
      <c r="M53" s="7"/>
      <c r="N53" s="7"/>
      <c r="O53" s="7"/>
      <c r="P53" s="7"/>
      <c r="Q53" s="7"/>
      <c r="R53" s="7"/>
      <c r="S53" s="107" t="b">
        <f t="shared" si="0"/>
        <v>0</v>
      </c>
      <c r="T53" s="19" t="str">
        <f>+Fatture_gas_input!AJ59</f>
        <v>-</v>
      </c>
      <c r="U53" s="18" t="str">
        <f>IF($S53,INDEX(Fatture_gas_input!$A$13:$A$89,$T53,1),"")</f>
        <v/>
      </c>
      <c r="V53" s="20" t="str">
        <f>IF($S53,INDEX(Fatture_gas_input!$S$13:$S$89,$T53,1),"")</f>
        <v/>
      </c>
      <c r="W53" s="20" t="str">
        <f>IF($S53,INDEX(Fatture_gas_input!$N$13:$N$89,$T53,1),"")</f>
        <v/>
      </c>
      <c r="X53" s="125" t="e">
        <f t="shared" si="1"/>
        <v>#N/A</v>
      </c>
      <c r="Y53" s="127" t="e">
        <f t="shared" si="2"/>
        <v>#N/A</v>
      </c>
      <c r="Z53" s="7"/>
    </row>
    <row r="54" spans="1:26" x14ac:dyDescent="0.25">
      <c r="A54" s="7"/>
      <c r="B54" s="7"/>
      <c r="C54" s="7"/>
      <c r="D54" s="7"/>
      <c r="E54" s="7"/>
      <c r="F54" s="7"/>
      <c r="G54" s="7"/>
      <c r="H54" s="7"/>
      <c r="I54" s="7"/>
      <c r="J54" s="7"/>
      <c r="K54" s="7"/>
      <c r="L54" s="7"/>
      <c r="M54" s="7"/>
      <c r="N54" s="7"/>
      <c r="O54" s="7"/>
      <c r="P54" s="7"/>
      <c r="Q54" s="7"/>
      <c r="R54" s="7"/>
      <c r="S54" s="107" t="b">
        <f t="shared" si="0"/>
        <v>0</v>
      </c>
      <c r="T54" s="19" t="str">
        <f>+Fatture_gas_input!AJ60</f>
        <v>-</v>
      </c>
      <c r="U54" s="18" t="str">
        <f>IF($S54,INDEX(Fatture_gas_input!$A$13:$A$89,$T54,1),"")</f>
        <v/>
      </c>
      <c r="V54" s="20" t="str">
        <f>IF($S54,INDEX(Fatture_gas_input!$S$13:$S$89,$T54,1),"")</f>
        <v/>
      </c>
      <c r="W54" s="20" t="str">
        <f>IF($S54,INDEX(Fatture_gas_input!$N$13:$N$89,$T54,1),"")</f>
        <v/>
      </c>
      <c r="X54" s="125" t="e">
        <f t="shared" si="1"/>
        <v>#N/A</v>
      </c>
      <c r="Y54" s="127" t="e">
        <f t="shared" si="2"/>
        <v>#N/A</v>
      </c>
      <c r="Z54" s="7"/>
    </row>
    <row r="55" spans="1:26" x14ac:dyDescent="0.25">
      <c r="A55" s="7"/>
      <c r="B55" s="7"/>
      <c r="C55" s="7"/>
      <c r="D55" s="7"/>
      <c r="E55" s="7"/>
      <c r="F55" s="7"/>
      <c r="G55" s="7"/>
      <c r="H55" s="7"/>
      <c r="I55" s="7"/>
      <c r="J55" s="7"/>
      <c r="K55" s="7"/>
      <c r="L55" s="7"/>
      <c r="M55" s="7"/>
      <c r="N55" s="7"/>
      <c r="O55" s="7"/>
      <c r="P55" s="7"/>
      <c r="Q55" s="7"/>
      <c r="R55" s="7"/>
      <c r="S55" s="107" t="b">
        <f t="shared" si="0"/>
        <v>0</v>
      </c>
      <c r="T55" s="19" t="str">
        <f>+Fatture_gas_input!AJ61</f>
        <v>-</v>
      </c>
      <c r="U55" s="18" t="str">
        <f>IF($S55,INDEX(Fatture_gas_input!$A$13:$A$89,$T55,1),"")</f>
        <v/>
      </c>
      <c r="V55" s="20" t="str">
        <f>IF($S55,INDEX(Fatture_gas_input!$S$13:$S$89,$T55,1),"")</f>
        <v/>
      </c>
      <c r="W55" s="20" t="str">
        <f>IF($S55,INDEX(Fatture_gas_input!$N$13:$N$89,$T55,1),"")</f>
        <v/>
      </c>
      <c r="X55" s="125" t="e">
        <f t="shared" si="1"/>
        <v>#N/A</v>
      </c>
      <c r="Y55" s="127" t="e">
        <f t="shared" si="2"/>
        <v>#N/A</v>
      </c>
      <c r="Z55" s="7"/>
    </row>
    <row r="56" spans="1:26" x14ac:dyDescent="0.25">
      <c r="A56" s="7"/>
      <c r="B56" s="7"/>
      <c r="C56" s="7"/>
      <c r="D56" s="7"/>
      <c r="E56" s="7"/>
      <c r="F56" s="7"/>
      <c r="G56" s="7"/>
      <c r="H56" s="7"/>
      <c r="I56" s="7"/>
      <c r="J56" s="7"/>
      <c r="K56" s="7"/>
      <c r="L56" s="7"/>
      <c r="M56" s="7"/>
      <c r="N56" s="7"/>
      <c r="O56" s="7"/>
      <c r="P56" s="7"/>
      <c r="Q56" s="7"/>
      <c r="R56" s="7"/>
      <c r="S56" s="107" t="b">
        <f t="shared" si="0"/>
        <v>0</v>
      </c>
      <c r="T56" s="19" t="str">
        <f>+Fatture_gas_input!AJ62</f>
        <v>-</v>
      </c>
      <c r="U56" s="18" t="str">
        <f>IF($S56,INDEX(Fatture_gas_input!$A$13:$A$89,$T56,1),"")</f>
        <v/>
      </c>
      <c r="V56" s="20" t="str">
        <f>IF($S56,INDEX(Fatture_gas_input!$S$13:$S$89,$T56,1),"")</f>
        <v/>
      </c>
      <c r="W56" s="20" t="str">
        <f>IF($S56,INDEX(Fatture_gas_input!$N$13:$N$89,$T56,1),"")</f>
        <v/>
      </c>
      <c r="X56" s="125" t="e">
        <f t="shared" si="1"/>
        <v>#N/A</v>
      </c>
      <c r="Y56" s="127" t="e">
        <f t="shared" si="2"/>
        <v>#N/A</v>
      </c>
      <c r="Z56" s="7"/>
    </row>
    <row r="57" spans="1:26" x14ac:dyDescent="0.25">
      <c r="A57" s="7"/>
      <c r="B57" s="7"/>
      <c r="C57" s="7"/>
      <c r="D57" s="7"/>
      <c r="E57" s="7"/>
      <c r="F57" s="7"/>
      <c r="G57" s="7"/>
      <c r="H57" s="7"/>
      <c r="I57" s="7"/>
      <c r="J57" s="7"/>
      <c r="K57" s="7"/>
      <c r="L57" s="7"/>
      <c r="M57" s="7"/>
      <c r="N57" s="7"/>
      <c r="O57" s="7"/>
      <c r="P57" s="7"/>
      <c r="Q57" s="7"/>
      <c r="R57" s="7"/>
      <c r="S57" s="107" t="b">
        <f t="shared" si="0"/>
        <v>0</v>
      </c>
      <c r="T57" s="19" t="str">
        <f>+Fatture_gas_input!AJ63</f>
        <v>-</v>
      </c>
      <c r="U57" s="18" t="str">
        <f>IF($S57,INDEX(Fatture_gas_input!$A$13:$A$89,$T57,1),"")</f>
        <v/>
      </c>
      <c r="V57" s="20" t="str">
        <f>IF($S57,INDEX(Fatture_gas_input!$S$13:$S$89,$T57,1),"")</f>
        <v/>
      </c>
      <c r="W57" s="20" t="str">
        <f>IF($S57,INDEX(Fatture_gas_input!$N$13:$N$89,$T57,1),"")</f>
        <v/>
      </c>
      <c r="X57" s="125" t="e">
        <f t="shared" si="1"/>
        <v>#N/A</v>
      </c>
      <c r="Y57" s="127" t="e">
        <f t="shared" si="2"/>
        <v>#N/A</v>
      </c>
      <c r="Z57" s="7"/>
    </row>
    <row r="58" spans="1:26" x14ac:dyDescent="0.25">
      <c r="A58" s="7"/>
      <c r="B58" s="7"/>
      <c r="C58" s="7"/>
      <c r="D58" s="7"/>
      <c r="E58" s="7"/>
      <c r="F58" s="7"/>
      <c r="G58" s="7"/>
      <c r="H58" s="7"/>
      <c r="I58" s="7"/>
      <c r="J58" s="7"/>
      <c r="K58" s="7"/>
      <c r="L58" s="7"/>
      <c r="M58" s="7"/>
      <c r="N58" s="7"/>
      <c r="O58" s="7"/>
      <c r="P58" s="7"/>
      <c r="Q58" s="7"/>
      <c r="R58" s="7"/>
      <c r="S58" s="107" t="b">
        <f t="shared" si="0"/>
        <v>0</v>
      </c>
      <c r="T58" s="19" t="str">
        <f>+Fatture_gas_input!AJ64</f>
        <v>-</v>
      </c>
      <c r="U58" s="18" t="str">
        <f>IF($S58,INDEX(Fatture_gas_input!$A$13:$A$89,$T58,1),"")</f>
        <v/>
      </c>
      <c r="V58" s="20" t="str">
        <f>IF($S58,INDEX(Fatture_gas_input!$S$13:$S$89,$T58,1),"")</f>
        <v/>
      </c>
      <c r="W58" s="20" t="str">
        <f>IF($S58,INDEX(Fatture_gas_input!$N$13:$N$89,$T58,1),"")</f>
        <v/>
      </c>
      <c r="X58" s="125" t="e">
        <f t="shared" si="1"/>
        <v>#N/A</v>
      </c>
      <c r="Y58" s="127" t="e">
        <f t="shared" si="2"/>
        <v>#N/A</v>
      </c>
      <c r="Z58" s="7"/>
    </row>
    <row r="59" spans="1:26" x14ac:dyDescent="0.25">
      <c r="A59" s="7"/>
      <c r="B59" s="7"/>
      <c r="C59" s="7"/>
      <c r="D59" s="7"/>
      <c r="E59" s="7"/>
      <c r="F59" s="7"/>
      <c r="G59" s="7"/>
      <c r="H59" s="7"/>
      <c r="I59" s="7"/>
      <c r="J59" s="7"/>
      <c r="K59" s="7"/>
      <c r="L59" s="7"/>
      <c r="M59" s="7"/>
      <c r="N59" s="7"/>
      <c r="O59" s="7"/>
      <c r="P59" s="7"/>
      <c r="Q59" s="7"/>
      <c r="R59" s="7"/>
      <c r="S59" s="107" t="b">
        <f t="shared" si="0"/>
        <v>0</v>
      </c>
      <c r="T59" s="19" t="str">
        <f>+Fatture_gas_input!AJ65</f>
        <v>-</v>
      </c>
      <c r="U59" s="18" t="str">
        <f>IF($S59,INDEX(Fatture_gas_input!$A$13:$A$89,$T59,1),"")</f>
        <v/>
      </c>
      <c r="V59" s="20" t="str">
        <f>IF($S59,INDEX(Fatture_gas_input!$S$13:$S$89,$T59,1),"")</f>
        <v/>
      </c>
      <c r="W59" s="20" t="str">
        <f>IF($S59,INDEX(Fatture_gas_input!$N$13:$N$89,$T59,1),"")</f>
        <v/>
      </c>
      <c r="X59" s="125" t="e">
        <f t="shared" si="1"/>
        <v>#N/A</v>
      </c>
      <c r="Y59" s="127" t="e">
        <f t="shared" si="2"/>
        <v>#N/A</v>
      </c>
      <c r="Z59" s="7"/>
    </row>
    <row r="60" spans="1:26" x14ac:dyDescent="0.25">
      <c r="A60" s="7"/>
      <c r="B60" s="7"/>
      <c r="C60" s="7"/>
      <c r="D60" s="7"/>
      <c r="E60" s="7"/>
      <c r="F60" s="7"/>
      <c r="G60" s="7"/>
      <c r="H60" s="7"/>
      <c r="I60" s="7"/>
      <c r="J60" s="7"/>
      <c r="K60" s="7"/>
      <c r="L60" s="7"/>
      <c r="M60" s="7"/>
      <c r="N60" s="7"/>
      <c r="O60" s="7"/>
      <c r="P60" s="7"/>
      <c r="Q60" s="7"/>
      <c r="R60" s="7"/>
      <c r="S60" s="107" t="b">
        <f t="shared" si="0"/>
        <v>0</v>
      </c>
      <c r="T60" s="19" t="str">
        <f>+Fatture_gas_input!AJ66</f>
        <v>-</v>
      </c>
      <c r="U60" s="18" t="str">
        <f>IF($S60,INDEX(Fatture_gas_input!$A$13:$A$89,$T60,1),"")</f>
        <v/>
      </c>
      <c r="V60" s="20" t="str">
        <f>IF($S60,INDEX(Fatture_gas_input!$S$13:$S$89,$T60,1),"")</f>
        <v/>
      </c>
      <c r="W60" s="20" t="str">
        <f>IF($S60,INDEX(Fatture_gas_input!$N$13:$N$89,$T60,1),"")</f>
        <v/>
      </c>
      <c r="X60" s="125" t="e">
        <f t="shared" si="1"/>
        <v>#N/A</v>
      </c>
      <c r="Y60" s="127" t="e">
        <f t="shared" si="2"/>
        <v>#N/A</v>
      </c>
      <c r="Z60" s="7"/>
    </row>
    <row r="61" spans="1:26" x14ac:dyDescent="0.25">
      <c r="A61" s="7"/>
      <c r="B61" s="7"/>
      <c r="C61" s="7"/>
      <c r="D61" s="7"/>
      <c r="E61" s="7"/>
      <c r="F61" s="7"/>
      <c r="G61" s="7"/>
      <c r="H61" s="7"/>
      <c r="I61" s="7"/>
      <c r="J61" s="7"/>
      <c r="K61" s="7"/>
      <c r="L61" s="7"/>
      <c r="M61" s="7"/>
      <c r="N61" s="7"/>
      <c r="O61" s="7"/>
      <c r="P61" s="7"/>
      <c r="Q61" s="7"/>
      <c r="R61" s="7"/>
      <c r="S61" s="107" t="b">
        <f t="shared" si="0"/>
        <v>0</v>
      </c>
      <c r="T61" s="19" t="str">
        <f>+Fatture_gas_input!AJ67</f>
        <v>-</v>
      </c>
      <c r="U61" s="18" t="str">
        <f>IF($S61,INDEX(Fatture_gas_input!$A$13:$A$89,$T61,1),"")</f>
        <v/>
      </c>
      <c r="V61" s="20" t="str">
        <f>IF($S61,INDEX(Fatture_gas_input!$S$13:$S$89,$T61,1),"")</f>
        <v/>
      </c>
      <c r="W61" s="20" t="str">
        <f>IF($S61,INDEX(Fatture_gas_input!$N$13:$N$89,$T61,1),"")</f>
        <v/>
      </c>
      <c r="X61" s="125" t="e">
        <f t="shared" si="1"/>
        <v>#N/A</v>
      </c>
      <c r="Y61" s="127" t="e">
        <f t="shared" si="2"/>
        <v>#N/A</v>
      </c>
      <c r="Z61" s="7"/>
    </row>
    <row r="62" spans="1:26" x14ac:dyDescent="0.25">
      <c r="A62" s="7"/>
      <c r="B62" s="7"/>
      <c r="C62" s="7"/>
      <c r="D62" s="7"/>
      <c r="E62" s="7"/>
      <c r="F62" s="7"/>
      <c r="G62" s="7"/>
      <c r="H62" s="7"/>
      <c r="I62" s="7"/>
      <c r="J62" s="7"/>
      <c r="K62" s="7"/>
      <c r="L62" s="7"/>
      <c r="M62" s="7"/>
      <c r="N62" s="7"/>
      <c r="O62" s="7"/>
      <c r="P62" s="7"/>
      <c r="Q62" s="7"/>
      <c r="R62" s="7"/>
      <c r="S62" s="107" t="b">
        <f t="shared" si="0"/>
        <v>0</v>
      </c>
      <c r="T62" s="19" t="str">
        <f>+Fatture_gas_input!AJ68</f>
        <v>-</v>
      </c>
      <c r="U62" s="18" t="str">
        <f>IF($S62,INDEX(Fatture_gas_input!$A$13:$A$89,$T62,1),"")</f>
        <v/>
      </c>
      <c r="V62" s="20" t="str">
        <f>IF($S62,INDEX(Fatture_gas_input!$S$13:$S$89,$T62,1),"")</f>
        <v/>
      </c>
      <c r="W62" s="20" t="str">
        <f>IF($S62,INDEX(Fatture_gas_input!$N$13:$N$89,$T62,1),"")</f>
        <v/>
      </c>
      <c r="X62" s="125" t="e">
        <f t="shared" si="1"/>
        <v>#N/A</v>
      </c>
      <c r="Y62" s="127" t="e">
        <f t="shared" si="2"/>
        <v>#N/A</v>
      </c>
      <c r="Z62" s="7"/>
    </row>
    <row r="63" spans="1:26" x14ac:dyDescent="0.25">
      <c r="A63" s="7"/>
      <c r="B63" s="7"/>
      <c r="C63" s="7"/>
      <c r="D63" s="7"/>
      <c r="E63" s="7"/>
      <c r="F63" s="7"/>
      <c r="G63" s="7"/>
      <c r="H63" s="7"/>
      <c r="I63" s="7"/>
      <c r="J63" s="7"/>
      <c r="K63" s="7"/>
      <c r="L63" s="7"/>
      <c r="M63" s="7"/>
      <c r="N63" s="7"/>
      <c r="O63" s="7"/>
      <c r="P63" s="7"/>
      <c r="Q63" s="7"/>
      <c r="R63" s="7"/>
      <c r="S63" s="107" t="b">
        <f t="shared" si="0"/>
        <v>0</v>
      </c>
      <c r="T63" s="19" t="str">
        <f>+Fatture_gas_input!AJ69</f>
        <v>-</v>
      </c>
      <c r="U63" s="18" t="str">
        <f>IF($S63,INDEX(Fatture_gas_input!$A$13:$A$89,$T63,1),"")</f>
        <v/>
      </c>
      <c r="V63" s="20" t="str">
        <f>IF($S63,INDEX(Fatture_gas_input!$S$13:$S$89,$T63,1),"")</f>
        <v/>
      </c>
      <c r="W63" s="20" t="str">
        <f>IF($S63,INDEX(Fatture_gas_input!$N$13:$N$89,$T63,1),"")</f>
        <v/>
      </c>
      <c r="X63" s="125" t="e">
        <f t="shared" si="1"/>
        <v>#N/A</v>
      </c>
      <c r="Y63" s="127" t="e">
        <f t="shared" si="2"/>
        <v>#N/A</v>
      </c>
      <c r="Z63" s="7"/>
    </row>
    <row r="64" spans="1:26" x14ac:dyDescent="0.25">
      <c r="A64" s="7"/>
      <c r="B64" s="7"/>
      <c r="C64" s="7"/>
      <c r="D64" s="7"/>
      <c r="E64" s="7"/>
      <c r="F64" s="7"/>
      <c r="G64" s="7"/>
      <c r="H64" s="7"/>
      <c r="I64" s="7"/>
      <c r="J64" s="7"/>
      <c r="K64" s="7"/>
      <c r="L64" s="7"/>
      <c r="M64" s="7"/>
      <c r="N64" s="7"/>
      <c r="O64" s="7"/>
      <c r="P64" s="7"/>
      <c r="Q64" s="7"/>
      <c r="R64" s="7"/>
      <c r="S64" s="107" t="b">
        <f t="shared" si="0"/>
        <v>0</v>
      </c>
      <c r="T64" s="19" t="str">
        <f>+Fatture_gas_input!AJ70</f>
        <v>-</v>
      </c>
      <c r="U64" s="18" t="str">
        <f>IF($S64,INDEX(Fatture_gas_input!$A$13:$A$89,$T64,1),"")</f>
        <v/>
      </c>
      <c r="V64" s="20" t="str">
        <f>IF($S64,INDEX(Fatture_gas_input!$S$13:$S$89,$T64,1),"")</f>
        <v/>
      </c>
      <c r="W64" s="20" t="str">
        <f>IF($S64,INDEX(Fatture_gas_input!$N$13:$N$89,$T64,1),"")</f>
        <v/>
      </c>
      <c r="X64" s="125" t="e">
        <f t="shared" si="1"/>
        <v>#N/A</v>
      </c>
      <c r="Y64" s="127" t="e">
        <f t="shared" si="2"/>
        <v>#N/A</v>
      </c>
      <c r="Z64" s="7"/>
    </row>
    <row r="65" spans="1:26" x14ac:dyDescent="0.25">
      <c r="A65" s="7"/>
      <c r="B65" s="7"/>
      <c r="C65" s="7"/>
      <c r="D65" s="7"/>
      <c r="E65" s="7"/>
      <c r="F65" s="7"/>
      <c r="G65" s="7"/>
      <c r="H65" s="7"/>
      <c r="I65" s="7"/>
      <c r="J65" s="7"/>
      <c r="K65" s="7"/>
      <c r="L65" s="7"/>
      <c r="M65" s="7"/>
      <c r="N65" s="7"/>
      <c r="O65" s="7"/>
      <c r="P65" s="7"/>
      <c r="Q65" s="7"/>
      <c r="R65" s="7"/>
      <c r="S65" s="107" t="b">
        <f t="shared" si="0"/>
        <v>0</v>
      </c>
      <c r="T65" s="19" t="str">
        <f>+Fatture_gas_input!AJ71</f>
        <v>-</v>
      </c>
      <c r="U65" s="18" t="str">
        <f>IF($S65,INDEX(Fatture_gas_input!$A$13:$A$89,$T65,1),"")</f>
        <v/>
      </c>
      <c r="V65" s="20" t="str">
        <f>IF($S65,INDEX(Fatture_gas_input!$S$13:$S$89,$T65,1),"")</f>
        <v/>
      </c>
      <c r="W65" s="20" t="str">
        <f>IF($S65,INDEX(Fatture_gas_input!$N$13:$N$89,$T65,1),"")</f>
        <v/>
      </c>
      <c r="X65" s="125" t="e">
        <f t="shared" si="1"/>
        <v>#N/A</v>
      </c>
      <c r="Y65" s="127" t="e">
        <f t="shared" si="2"/>
        <v>#N/A</v>
      </c>
      <c r="Z65" s="7"/>
    </row>
    <row r="66" spans="1:26" x14ac:dyDescent="0.25">
      <c r="A66" s="7"/>
      <c r="B66" s="7"/>
      <c r="C66" s="7"/>
      <c r="D66" s="7"/>
      <c r="E66" s="7"/>
      <c r="F66" s="7"/>
      <c r="G66" s="7"/>
      <c r="H66" s="7"/>
      <c r="I66" s="7"/>
      <c r="J66" s="7"/>
      <c r="K66" s="7"/>
      <c r="L66" s="7"/>
      <c r="M66" s="7"/>
      <c r="N66" s="7"/>
      <c r="O66" s="7"/>
      <c r="P66" s="7"/>
      <c r="Q66" s="7"/>
      <c r="R66" s="7"/>
      <c r="S66" s="107" t="b">
        <f t="shared" si="0"/>
        <v>0</v>
      </c>
      <c r="T66" s="19" t="str">
        <f>+Fatture_gas_input!AJ72</f>
        <v>-</v>
      </c>
      <c r="U66" s="18" t="str">
        <f>IF($S66,INDEX(Fatture_gas_input!$A$13:$A$89,$T66,1),"")</f>
        <v/>
      </c>
      <c r="V66" s="20" t="str">
        <f>IF($S66,INDEX(Fatture_gas_input!$S$13:$S$89,$T66,1),"")</f>
        <v/>
      </c>
      <c r="W66" s="20" t="str">
        <f>IF($S66,INDEX(Fatture_gas_input!$N$13:$N$89,$T66,1),"")</f>
        <v/>
      </c>
      <c r="X66" s="125" t="e">
        <f t="shared" si="1"/>
        <v>#N/A</v>
      </c>
      <c r="Y66" s="127" t="e">
        <f t="shared" si="2"/>
        <v>#N/A</v>
      </c>
      <c r="Z66" s="7"/>
    </row>
    <row r="67" spans="1:26" x14ac:dyDescent="0.25">
      <c r="A67" s="7"/>
      <c r="B67" s="7"/>
      <c r="C67" s="7"/>
      <c r="D67" s="7"/>
      <c r="E67" s="7"/>
      <c r="F67" s="7"/>
      <c r="G67" s="7"/>
      <c r="H67" s="7"/>
      <c r="I67" s="7"/>
      <c r="J67" s="7"/>
      <c r="K67" s="7"/>
      <c r="L67" s="7"/>
      <c r="M67" s="7"/>
      <c r="N67" s="7"/>
      <c r="O67" s="7"/>
      <c r="P67" s="7"/>
      <c r="Q67" s="7"/>
      <c r="R67" s="7"/>
      <c r="S67" s="107" t="b">
        <f t="shared" si="0"/>
        <v>0</v>
      </c>
      <c r="T67" s="19" t="str">
        <f>+Fatture_gas_input!AJ73</f>
        <v>-</v>
      </c>
      <c r="U67" s="18" t="str">
        <f>IF($S67,INDEX(Fatture_gas_input!$A$13:$A$89,$T67,1),"")</f>
        <v/>
      </c>
      <c r="V67" s="20" t="str">
        <f>IF($S67,INDEX(Fatture_gas_input!$S$13:$S$89,$T67,1),"")</f>
        <v/>
      </c>
      <c r="W67" s="20" t="str">
        <f>IF($S67,INDEX(Fatture_gas_input!$N$13:$N$89,$T67,1),"")</f>
        <v/>
      </c>
      <c r="X67" s="125" t="e">
        <f t="shared" si="1"/>
        <v>#N/A</v>
      </c>
      <c r="Y67" s="127" t="e">
        <f t="shared" si="2"/>
        <v>#N/A</v>
      </c>
      <c r="Z67" s="7"/>
    </row>
    <row r="68" spans="1:26" x14ac:dyDescent="0.25">
      <c r="A68" s="7"/>
      <c r="B68" s="7"/>
      <c r="C68" s="7"/>
      <c r="D68" s="7"/>
      <c r="E68" s="7"/>
      <c r="F68" s="7"/>
      <c r="G68" s="7"/>
      <c r="H68" s="7"/>
      <c r="I68" s="7"/>
      <c r="J68" s="7"/>
      <c r="K68" s="7"/>
      <c r="L68" s="7"/>
      <c r="M68" s="7"/>
      <c r="N68" s="7"/>
      <c r="O68" s="7"/>
      <c r="P68" s="7"/>
      <c r="Q68" s="7"/>
      <c r="R68" s="7"/>
      <c r="S68" s="107" t="b">
        <f t="shared" si="0"/>
        <v>0</v>
      </c>
      <c r="T68" s="19" t="str">
        <f>+Fatture_gas_input!AJ74</f>
        <v>-</v>
      </c>
      <c r="U68" s="18" t="str">
        <f>IF($S68,INDEX(Fatture_gas_input!$A$13:$A$89,$T68,1),"")</f>
        <v/>
      </c>
      <c r="V68" s="20" t="str">
        <f>IF($S68,INDEX(Fatture_gas_input!$S$13:$S$89,$T68,1),"")</f>
        <v/>
      </c>
      <c r="W68" s="20" t="str">
        <f>IF($S68,INDEX(Fatture_gas_input!$N$13:$N$89,$T68,1),"")</f>
        <v/>
      </c>
      <c r="X68" s="125" t="e">
        <f t="shared" si="1"/>
        <v>#N/A</v>
      </c>
      <c r="Y68" s="127" t="e">
        <f t="shared" si="2"/>
        <v>#N/A</v>
      </c>
      <c r="Z68" s="7"/>
    </row>
    <row r="69" spans="1:26" x14ac:dyDescent="0.25">
      <c r="A69" s="7"/>
      <c r="B69" s="7"/>
      <c r="C69" s="7"/>
      <c r="D69" s="7"/>
      <c r="E69" s="7"/>
      <c r="F69" s="7"/>
      <c r="G69" s="7"/>
      <c r="H69" s="7"/>
      <c r="I69" s="7"/>
      <c r="J69" s="7"/>
      <c r="K69" s="7"/>
      <c r="L69" s="7"/>
      <c r="M69" s="7"/>
      <c r="N69" s="7"/>
      <c r="O69" s="7"/>
      <c r="P69" s="7"/>
      <c r="Q69" s="7"/>
      <c r="R69" s="7"/>
      <c r="S69" s="107" t="b">
        <f t="shared" si="0"/>
        <v>0</v>
      </c>
      <c r="T69" s="19" t="str">
        <f>+Fatture_gas_input!AJ75</f>
        <v>-</v>
      </c>
      <c r="U69" s="18" t="str">
        <f>IF($S69,INDEX(Fatture_gas_input!$A$13:$A$89,$T69,1),"")</f>
        <v/>
      </c>
      <c r="V69" s="20" t="str">
        <f>IF($S69,INDEX(Fatture_gas_input!$S$13:$S$89,$T69,1),"")</f>
        <v/>
      </c>
      <c r="W69" s="20" t="str">
        <f>IF($S69,INDEX(Fatture_gas_input!$N$13:$N$89,$T69,1),"")</f>
        <v/>
      </c>
      <c r="X69" s="125" t="e">
        <f t="shared" si="1"/>
        <v>#N/A</v>
      </c>
      <c r="Y69" s="127" t="e">
        <f t="shared" si="2"/>
        <v>#N/A</v>
      </c>
      <c r="Z69" s="7"/>
    </row>
    <row r="70" spans="1:26" x14ac:dyDescent="0.25">
      <c r="A70" s="7"/>
      <c r="B70" s="7"/>
      <c r="C70" s="7"/>
      <c r="D70" s="7"/>
      <c r="E70" s="7"/>
      <c r="F70" s="7"/>
      <c r="G70" s="7"/>
      <c r="H70" s="7"/>
      <c r="I70" s="7"/>
      <c r="J70" s="7"/>
      <c r="K70" s="7"/>
      <c r="L70" s="7"/>
      <c r="M70" s="7"/>
      <c r="N70" s="7"/>
      <c r="O70" s="7"/>
      <c r="P70" s="7"/>
      <c r="Q70" s="7"/>
      <c r="R70" s="7"/>
      <c r="S70" s="107" t="b">
        <f t="shared" si="0"/>
        <v>0</v>
      </c>
      <c r="T70" s="19" t="str">
        <f>+Fatture_gas_input!AJ76</f>
        <v>-</v>
      </c>
      <c r="U70" s="18" t="str">
        <f>IF($S70,INDEX(Fatture_gas_input!$A$13:$A$89,$T70,1),"")</f>
        <v/>
      </c>
      <c r="V70" s="20" t="str">
        <f>IF($S70,INDEX(Fatture_gas_input!$S$13:$S$89,$T70,1),"")</f>
        <v/>
      </c>
      <c r="W70" s="20" t="str">
        <f>IF($S70,INDEX(Fatture_gas_input!$N$13:$N$89,$T70,1),"")</f>
        <v/>
      </c>
      <c r="X70" s="125" t="e">
        <f t="shared" si="1"/>
        <v>#N/A</v>
      </c>
      <c r="Y70" s="127" t="e">
        <f t="shared" si="2"/>
        <v>#N/A</v>
      </c>
      <c r="Z70" s="7"/>
    </row>
    <row r="71" spans="1:26" x14ac:dyDescent="0.25">
      <c r="A71" s="7"/>
      <c r="B71" s="7"/>
      <c r="C71" s="7"/>
      <c r="D71" s="7"/>
      <c r="E71" s="7"/>
      <c r="F71" s="7"/>
      <c r="G71" s="7"/>
      <c r="H71" s="7"/>
      <c r="I71" s="7"/>
      <c r="J71" s="7"/>
      <c r="K71" s="7"/>
      <c r="L71" s="7"/>
      <c r="M71" s="7"/>
      <c r="N71" s="7"/>
      <c r="O71" s="7"/>
      <c r="P71" s="7"/>
      <c r="Q71" s="7"/>
      <c r="R71" s="7"/>
      <c r="S71" s="107" t="b">
        <f t="shared" si="0"/>
        <v>0</v>
      </c>
      <c r="T71" s="19" t="str">
        <f>+Fatture_gas_input!AJ77</f>
        <v>-</v>
      </c>
      <c r="U71" s="18" t="str">
        <f>IF($S71,INDEX(Fatture_gas_input!$A$13:$A$89,$T71,1),"")</f>
        <v/>
      </c>
      <c r="V71" s="20" t="str">
        <f>IF($S71,INDEX(Fatture_gas_input!$S$13:$S$89,$T71,1),"")</f>
        <v/>
      </c>
      <c r="W71" s="20" t="str">
        <f>IF($S71,INDEX(Fatture_gas_input!$N$13:$N$89,$T71,1),"")</f>
        <v/>
      </c>
      <c r="X71" s="125" t="e">
        <f t="shared" si="1"/>
        <v>#N/A</v>
      </c>
      <c r="Y71" s="127" t="e">
        <f t="shared" si="2"/>
        <v>#N/A</v>
      </c>
      <c r="Z71" s="7"/>
    </row>
    <row r="72" spans="1:26" x14ac:dyDescent="0.25">
      <c r="A72" s="7"/>
      <c r="B72" s="7"/>
      <c r="C72" s="7"/>
      <c r="D72" s="7"/>
      <c r="E72" s="7"/>
      <c r="F72" s="7"/>
      <c r="G72" s="7"/>
      <c r="H72" s="7"/>
      <c r="I72" s="7"/>
      <c r="J72" s="7"/>
      <c r="K72" s="7"/>
      <c r="L72" s="7"/>
      <c r="M72" s="7"/>
      <c r="N72" s="7"/>
      <c r="O72" s="7"/>
      <c r="P72" s="7"/>
      <c r="Q72" s="7"/>
      <c r="R72" s="7"/>
      <c r="S72" s="107" t="b">
        <f t="shared" ref="S72:S83" si="3">ISNUMBER(T72)</f>
        <v>0</v>
      </c>
      <c r="T72" s="19" t="str">
        <f>+Fatture_gas_input!AJ78</f>
        <v>-</v>
      </c>
      <c r="U72" s="18" t="str">
        <f>IF($S72,INDEX(Fatture_gas_input!$A$13:$A$89,$T72,1),"")</f>
        <v/>
      </c>
      <c r="V72" s="20" t="str">
        <f>IF($S72,INDEX(Fatture_gas_input!$S$13:$S$89,$T72,1),"")</f>
        <v/>
      </c>
      <c r="W72" s="20" t="str">
        <f>IF($S72,INDEX(Fatture_gas_input!$N$13:$N$89,$T72,1),"")</f>
        <v/>
      </c>
      <c r="X72" s="125" t="e">
        <f t="shared" ref="X72:X83" si="4">IF($S72,V72,#N/A)</f>
        <v>#N/A</v>
      </c>
      <c r="Y72" s="127" t="e">
        <f t="shared" ref="Y72:Y83" si="5">IF($S72,W72,#N/A)</f>
        <v>#N/A</v>
      </c>
      <c r="Z72" s="7"/>
    </row>
    <row r="73" spans="1:26" x14ac:dyDescent="0.25">
      <c r="A73" s="7"/>
      <c r="B73" s="7"/>
      <c r="C73" s="7"/>
      <c r="D73" s="7"/>
      <c r="E73" s="7"/>
      <c r="F73" s="7"/>
      <c r="G73" s="7"/>
      <c r="H73" s="7"/>
      <c r="I73" s="7"/>
      <c r="J73" s="7"/>
      <c r="K73" s="7"/>
      <c r="L73" s="7"/>
      <c r="M73" s="7"/>
      <c r="N73" s="7"/>
      <c r="O73" s="7"/>
      <c r="P73" s="7"/>
      <c r="Q73" s="7"/>
      <c r="R73" s="7"/>
      <c r="S73" s="107" t="b">
        <f t="shared" si="3"/>
        <v>0</v>
      </c>
      <c r="T73" s="19" t="str">
        <f>+Fatture_gas_input!AJ79</f>
        <v>-</v>
      </c>
      <c r="U73" s="18" t="str">
        <f>IF($S73,INDEX(Fatture_gas_input!$A$13:$A$89,$T73,1),"")</f>
        <v/>
      </c>
      <c r="V73" s="20" t="str">
        <f>IF($S73,INDEX(Fatture_gas_input!$S$13:$S$89,$T73,1),"")</f>
        <v/>
      </c>
      <c r="W73" s="20" t="str">
        <f>IF($S73,INDEX(Fatture_gas_input!$N$13:$N$89,$T73,1),"")</f>
        <v/>
      </c>
      <c r="X73" s="125" t="e">
        <f t="shared" si="4"/>
        <v>#N/A</v>
      </c>
      <c r="Y73" s="127" t="e">
        <f t="shared" si="5"/>
        <v>#N/A</v>
      </c>
      <c r="Z73" s="7"/>
    </row>
    <row r="74" spans="1:26" x14ac:dyDescent="0.25">
      <c r="A74" s="7"/>
      <c r="B74" s="7"/>
      <c r="C74" s="7"/>
      <c r="D74" s="7"/>
      <c r="E74" s="7"/>
      <c r="F74" s="7"/>
      <c r="G74" s="7"/>
      <c r="H74" s="7"/>
      <c r="I74" s="7"/>
      <c r="J74" s="7"/>
      <c r="K74" s="7"/>
      <c r="L74" s="7"/>
      <c r="M74" s="7"/>
      <c r="N74" s="7"/>
      <c r="O74" s="7"/>
      <c r="P74" s="7"/>
      <c r="Q74" s="7"/>
      <c r="R74" s="7"/>
      <c r="S74" s="107" t="b">
        <f t="shared" si="3"/>
        <v>0</v>
      </c>
      <c r="T74" s="19" t="str">
        <f>+Fatture_gas_input!AJ80</f>
        <v>-</v>
      </c>
      <c r="U74" s="18" t="str">
        <f>IF($S74,INDEX(Fatture_gas_input!$A$13:$A$89,$T74,1),"")</f>
        <v/>
      </c>
      <c r="V74" s="20" t="str">
        <f>IF($S74,INDEX(Fatture_gas_input!$S$13:$S$89,$T74,1),"")</f>
        <v/>
      </c>
      <c r="W74" s="20" t="str">
        <f>IF($S74,INDEX(Fatture_gas_input!$N$13:$N$89,$T74,1),"")</f>
        <v/>
      </c>
      <c r="X74" s="125" t="e">
        <f t="shared" si="4"/>
        <v>#N/A</v>
      </c>
      <c r="Y74" s="127" t="e">
        <f t="shared" si="5"/>
        <v>#N/A</v>
      </c>
      <c r="Z74" s="7"/>
    </row>
    <row r="75" spans="1:26" x14ac:dyDescent="0.25">
      <c r="A75" s="7"/>
      <c r="B75" s="7"/>
      <c r="C75" s="7"/>
      <c r="D75" s="7"/>
      <c r="E75" s="7"/>
      <c r="F75" s="7"/>
      <c r="G75" s="7"/>
      <c r="H75" s="7"/>
      <c r="I75" s="7"/>
      <c r="J75" s="7"/>
      <c r="K75" s="7"/>
      <c r="L75" s="7"/>
      <c r="M75" s="7"/>
      <c r="N75" s="7"/>
      <c r="O75" s="7"/>
      <c r="P75" s="7"/>
      <c r="Q75" s="7"/>
      <c r="R75" s="7"/>
      <c r="S75" s="107" t="b">
        <f t="shared" si="3"/>
        <v>0</v>
      </c>
      <c r="T75" s="19" t="str">
        <f>+Fatture_gas_input!AJ81</f>
        <v>-</v>
      </c>
      <c r="U75" s="18" t="str">
        <f>IF($S75,INDEX(Fatture_gas_input!$A$13:$A$89,$T75,1),"")</f>
        <v/>
      </c>
      <c r="V75" s="20" t="str">
        <f>IF($S75,INDEX(Fatture_gas_input!$S$13:$S$89,$T75,1),"")</f>
        <v/>
      </c>
      <c r="W75" s="20" t="str">
        <f>IF($S75,INDEX(Fatture_gas_input!$N$13:$N$89,$T75,1),"")</f>
        <v/>
      </c>
      <c r="X75" s="125" t="e">
        <f t="shared" si="4"/>
        <v>#N/A</v>
      </c>
      <c r="Y75" s="127" t="e">
        <f t="shared" si="5"/>
        <v>#N/A</v>
      </c>
      <c r="Z75" s="7"/>
    </row>
    <row r="76" spans="1:26" x14ac:dyDescent="0.25">
      <c r="A76" s="7"/>
      <c r="B76" s="7"/>
      <c r="C76" s="7"/>
      <c r="D76" s="7"/>
      <c r="E76" s="7"/>
      <c r="F76" s="7"/>
      <c r="G76" s="7"/>
      <c r="H76" s="7"/>
      <c r="I76" s="7"/>
      <c r="J76" s="7"/>
      <c r="K76" s="7"/>
      <c r="L76" s="7"/>
      <c r="M76" s="7"/>
      <c r="N76" s="7"/>
      <c r="O76" s="7"/>
      <c r="P76" s="7"/>
      <c r="Q76" s="7"/>
      <c r="R76" s="7"/>
      <c r="S76" s="107" t="b">
        <f t="shared" si="3"/>
        <v>0</v>
      </c>
      <c r="T76" s="19" t="str">
        <f>+Fatture_gas_input!AJ82</f>
        <v>-</v>
      </c>
      <c r="U76" s="18" t="str">
        <f>IF($S76,INDEX(Fatture_gas_input!$A$13:$A$89,$T76,1),"")</f>
        <v/>
      </c>
      <c r="V76" s="20" t="str">
        <f>IF($S76,INDEX(Fatture_gas_input!$S$13:$S$89,$T76,1),"")</f>
        <v/>
      </c>
      <c r="W76" s="20" t="str">
        <f>IF($S76,INDEX(Fatture_gas_input!$N$13:$N$89,$T76,1),"")</f>
        <v/>
      </c>
      <c r="X76" s="125" t="e">
        <f t="shared" si="4"/>
        <v>#N/A</v>
      </c>
      <c r="Y76" s="127" t="e">
        <f t="shared" si="5"/>
        <v>#N/A</v>
      </c>
      <c r="Z76" s="7"/>
    </row>
    <row r="77" spans="1:26" x14ac:dyDescent="0.25">
      <c r="A77" s="7"/>
      <c r="B77" s="7"/>
      <c r="C77" s="7"/>
      <c r="D77" s="7"/>
      <c r="E77" s="7"/>
      <c r="F77" s="7"/>
      <c r="G77" s="7"/>
      <c r="H77" s="7"/>
      <c r="I77" s="7"/>
      <c r="J77" s="7"/>
      <c r="K77" s="7"/>
      <c r="L77" s="7"/>
      <c r="M77" s="7"/>
      <c r="N77" s="7"/>
      <c r="O77" s="7"/>
      <c r="P77" s="7"/>
      <c r="Q77" s="7"/>
      <c r="R77" s="7"/>
      <c r="S77" s="107" t="b">
        <f t="shared" si="3"/>
        <v>0</v>
      </c>
      <c r="T77" s="19" t="str">
        <f>+Fatture_gas_input!AJ83</f>
        <v>-</v>
      </c>
      <c r="U77" s="18" t="str">
        <f>IF($S77,INDEX(Fatture_gas_input!$A$13:$A$89,$T77,1),"")</f>
        <v/>
      </c>
      <c r="V77" s="20" t="str">
        <f>IF($S77,INDEX(Fatture_gas_input!$S$13:$S$89,$T77,1),"")</f>
        <v/>
      </c>
      <c r="W77" s="20" t="str">
        <f>IF($S77,INDEX(Fatture_gas_input!$N$13:$N$89,$T77,1),"")</f>
        <v/>
      </c>
      <c r="X77" s="125" t="e">
        <f t="shared" si="4"/>
        <v>#N/A</v>
      </c>
      <c r="Y77" s="127" t="e">
        <f t="shared" si="5"/>
        <v>#N/A</v>
      </c>
      <c r="Z77" s="7"/>
    </row>
    <row r="78" spans="1:26" x14ac:dyDescent="0.25">
      <c r="A78" s="7"/>
      <c r="B78" s="7"/>
      <c r="C78" s="7"/>
      <c r="D78" s="7"/>
      <c r="E78" s="7"/>
      <c r="F78" s="7"/>
      <c r="G78" s="7"/>
      <c r="H78" s="7"/>
      <c r="I78" s="7"/>
      <c r="J78" s="7"/>
      <c r="K78" s="7"/>
      <c r="L78" s="7"/>
      <c r="M78" s="7"/>
      <c r="N78" s="7"/>
      <c r="O78" s="7"/>
      <c r="P78" s="7"/>
      <c r="Q78" s="7"/>
      <c r="R78" s="7"/>
      <c r="S78" s="107" t="b">
        <f t="shared" si="3"/>
        <v>0</v>
      </c>
      <c r="T78" s="19" t="str">
        <f>+Fatture_gas_input!AJ84</f>
        <v>-</v>
      </c>
      <c r="U78" s="18" t="str">
        <f>IF($S78,INDEX(Fatture_gas_input!$A$13:$A$89,$T78,1),"")</f>
        <v/>
      </c>
      <c r="V78" s="20" t="str">
        <f>IF($S78,INDEX(Fatture_gas_input!$S$13:$S$89,$T78,1),"")</f>
        <v/>
      </c>
      <c r="W78" s="20" t="str">
        <f>IF($S78,INDEX(Fatture_gas_input!$N$13:$N$89,$T78,1),"")</f>
        <v/>
      </c>
      <c r="X78" s="125" t="e">
        <f t="shared" si="4"/>
        <v>#N/A</v>
      </c>
      <c r="Y78" s="127" t="e">
        <f t="shared" si="5"/>
        <v>#N/A</v>
      </c>
      <c r="Z78" s="7"/>
    </row>
    <row r="79" spans="1:26" x14ac:dyDescent="0.25">
      <c r="A79" s="7"/>
      <c r="B79" s="7"/>
      <c r="C79" s="7"/>
      <c r="D79" s="7"/>
      <c r="E79" s="7"/>
      <c r="F79" s="7"/>
      <c r="G79" s="7"/>
      <c r="H79" s="7"/>
      <c r="I79" s="7"/>
      <c r="J79" s="7"/>
      <c r="K79" s="7"/>
      <c r="L79" s="7"/>
      <c r="M79" s="7"/>
      <c r="N79" s="7"/>
      <c r="O79" s="7"/>
      <c r="P79" s="7"/>
      <c r="Q79" s="7"/>
      <c r="R79" s="7"/>
      <c r="S79" s="107" t="b">
        <f t="shared" si="3"/>
        <v>0</v>
      </c>
      <c r="T79" s="19" t="str">
        <f>+Fatture_gas_input!AJ85</f>
        <v>-</v>
      </c>
      <c r="U79" s="18" t="str">
        <f>IF($S79,INDEX(Fatture_gas_input!$A$13:$A$89,$T79,1),"")</f>
        <v/>
      </c>
      <c r="V79" s="20" t="str">
        <f>IF($S79,INDEX(Fatture_gas_input!$S$13:$S$89,$T79,1),"")</f>
        <v/>
      </c>
      <c r="W79" s="20" t="str">
        <f>IF($S79,INDEX(Fatture_gas_input!$N$13:$N$89,$T79,1),"")</f>
        <v/>
      </c>
      <c r="X79" s="125" t="e">
        <f t="shared" si="4"/>
        <v>#N/A</v>
      </c>
      <c r="Y79" s="127" t="e">
        <f t="shared" si="5"/>
        <v>#N/A</v>
      </c>
      <c r="Z79" s="7"/>
    </row>
    <row r="80" spans="1:26" x14ac:dyDescent="0.25">
      <c r="A80" s="7"/>
      <c r="B80" s="7"/>
      <c r="C80" s="7"/>
      <c r="D80" s="7"/>
      <c r="E80" s="7"/>
      <c r="F80" s="7"/>
      <c r="G80" s="7"/>
      <c r="H80" s="7"/>
      <c r="I80" s="7"/>
      <c r="J80" s="7"/>
      <c r="K80" s="7"/>
      <c r="L80" s="7"/>
      <c r="M80" s="7"/>
      <c r="N80" s="7"/>
      <c r="O80" s="7"/>
      <c r="P80" s="7"/>
      <c r="Q80" s="7"/>
      <c r="R80" s="7"/>
      <c r="S80" s="107" t="b">
        <f t="shared" si="3"/>
        <v>0</v>
      </c>
      <c r="T80" s="19" t="str">
        <f>+Fatture_gas_input!AJ86</f>
        <v>-</v>
      </c>
      <c r="U80" s="18" t="str">
        <f>IF($S80,INDEX(Fatture_gas_input!$A$13:$A$89,$T80,1),"")</f>
        <v/>
      </c>
      <c r="V80" s="20" t="str">
        <f>IF($S80,INDEX(Fatture_gas_input!$S$13:$S$89,$T80,1),"")</f>
        <v/>
      </c>
      <c r="W80" s="20" t="str">
        <f>IF($S80,INDEX(Fatture_gas_input!$N$13:$N$89,$T80,1),"")</f>
        <v/>
      </c>
      <c r="X80" s="125" t="e">
        <f t="shared" si="4"/>
        <v>#N/A</v>
      </c>
      <c r="Y80" s="127" t="e">
        <f t="shared" si="5"/>
        <v>#N/A</v>
      </c>
      <c r="Z80" s="7"/>
    </row>
    <row r="81" spans="1:26" x14ac:dyDescent="0.25">
      <c r="A81" s="7"/>
      <c r="B81" s="7"/>
      <c r="C81" s="7"/>
      <c r="D81" s="7"/>
      <c r="E81" s="7"/>
      <c r="F81" s="7"/>
      <c r="G81" s="7"/>
      <c r="H81" s="7"/>
      <c r="I81" s="7"/>
      <c r="J81" s="7"/>
      <c r="K81" s="7"/>
      <c r="L81" s="7"/>
      <c r="M81" s="7"/>
      <c r="N81" s="7"/>
      <c r="O81" s="7"/>
      <c r="P81" s="7"/>
      <c r="Q81" s="7"/>
      <c r="R81" s="7"/>
      <c r="S81" s="107" t="b">
        <f t="shared" si="3"/>
        <v>0</v>
      </c>
      <c r="T81" s="19" t="str">
        <f>+Fatture_gas_input!AJ87</f>
        <v>-</v>
      </c>
      <c r="U81" s="18" t="str">
        <f>IF($S81,INDEX(Fatture_gas_input!$A$13:$A$89,$T81,1),"")</f>
        <v/>
      </c>
      <c r="V81" s="20" t="str">
        <f>IF($S81,INDEX(Fatture_gas_input!$S$13:$S$89,$T81,1),"")</f>
        <v/>
      </c>
      <c r="W81" s="20" t="str">
        <f>IF($S81,INDEX(Fatture_gas_input!$N$13:$N$89,$T81,1),"")</f>
        <v/>
      </c>
      <c r="X81" s="125" t="e">
        <f t="shared" si="4"/>
        <v>#N/A</v>
      </c>
      <c r="Y81" s="127" t="e">
        <f t="shared" si="5"/>
        <v>#N/A</v>
      </c>
      <c r="Z81" s="7"/>
    </row>
    <row r="82" spans="1:26" x14ac:dyDescent="0.25">
      <c r="A82" s="7"/>
      <c r="B82" s="7"/>
      <c r="C82" s="7"/>
      <c r="D82" s="7"/>
      <c r="E82" s="7"/>
      <c r="F82" s="7"/>
      <c r="G82" s="7"/>
      <c r="H82" s="7"/>
      <c r="I82" s="7"/>
      <c r="J82" s="7"/>
      <c r="K82" s="7"/>
      <c r="L82" s="7"/>
      <c r="M82" s="7"/>
      <c r="N82" s="7"/>
      <c r="O82" s="7"/>
      <c r="P82" s="7"/>
      <c r="Q82" s="7"/>
      <c r="R82" s="7"/>
      <c r="S82" s="107" t="b">
        <f t="shared" si="3"/>
        <v>0</v>
      </c>
      <c r="T82" s="19" t="str">
        <f>+Fatture_gas_input!AJ88</f>
        <v>-</v>
      </c>
      <c r="U82" s="18" t="str">
        <f>IF($S82,INDEX(Fatture_gas_input!$A$13:$A$89,$T82,1),"")</f>
        <v/>
      </c>
      <c r="V82" s="20" t="str">
        <f>IF($S82,INDEX(Fatture_gas_input!$S$13:$S$89,$T82,1),"")</f>
        <v/>
      </c>
      <c r="W82" s="20" t="str">
        <f>IF($S82,INDEX(Fatture_gas_input!$N$13:$N$89,$T82,1),"")</f>
        <v/>
      </c>
      <c r="X82" s="125" t="e">
        <f t="shared" si="4"/>
        <v>#N/A</v>
      </c>
      <c r="Y82" s="127" t="e">
        <f t="shared" si="5"/>
        <v>#N/A</v>
      </c>
      <c r="Z82" s="7"/>
    </row>
    <row r="83" spans="1:26" x14ac:dyDescent="0.25">
      <c r="A83" s="7"/>
      <c r="B83" s="7"/>
      <c r="C83" s="7"/>
      <c r="D83" s="7"/>
      <c r="E83" s="7"/>
      <c r="F83" s="7"/>
      <c r="G83" s="7"/>
      <c r="H83" s="7"/>
      <c r="I83" s="7"/>
      <c r="J83" s="7"/>
      <c r="K83" s="7"/>
      <c r="L83" s="7"/>
      <c r="M83" s="7"/>
      <c r="N83" s="7"/>
      <c r="O83" s="7"/>
      <c r="P83" s="7"/>
      <c r="Q83" s="7"/>
      <c r="R83" s="7"/>
      <c r="S83" s="107" t="b">
        <f t="shared" si="3"/>
        <v>0</v>
      </c>
      <c r="T83" s="19" t="str">
        <f>+Fatture_gas_input!AJ89</f>
        <v>-</v>
      </c>
      <c r="U83" s="18" t="str">
        <f>IF($S83,INDEX(Fatture_gas_input!$A$13:$A$89,$T83,1),"")</f>
        <v/>
      </c>
      <c r="V83" s="20" t="str">
        <f>IF($S83,INDEX(Fatture_gas_input!$S$13:$S$89,$T83,1),"")</f>
        <v/>
      </c>
      <c r="W83" s="20" t="str">
        <f>IF($S83,INDEX(Fatture_gas_input!$N$13:$N$89,$T83,1),"")</f>
        <v/>
      </c>
      <c r="X83" s="125" t="e">
        <f t="shared" si="4"/>
        <v>#N/A</v>
      </c>
      <c r="Y83" s="127" t="e">
        <f t="shared" si="5"/>
        <v>#N/A</v>
      </c>
      <c r="Z83" s="7"/>
    </row>
    <row r="84" spans="1:26" x14ac:dyDescent="0.25">
      <c r="A84" s="7"/>
      <c r="B84" s="7"/>
      <c r="C84" s="7"/>
      <c r="D84" s="7"/>
      <c r="E84" s="7"/>
      <c r="F84" s="7"/>
      <c r="G84" s="7"/>
      <c r="H84" s="7"/>
      <c r="I84" s="7"/>
      <c r="J84" s="7"/>
      <c r="K84" s="7"/>
      <c r="L84" s="7"/>
      <c r="M84" s="7"/>
      <c r="N84" s="7"/>
      <c r="O84" s="7"/>
      <c r="P84" s="7"/>
      <c r="Q84" s="7"/>
      <c r="R84" s="7"/>
      <c r="S84" s="130"/>
      <c r="T84" s="131"/>
      <c r="U84" s="7"/>
      <c r="V84" s="7"/>
      <c r="W84" s="7"/>
      <c r="X84" s="7"/>
      <c r="Y84" s="7"/>
      <c r="Z84" s="7"/>
    </row>
    <row r="85" spans="1:26" x14ac:dyDescent="0.25">
      <c r="R85" s="7"/>
      <c r="S85" s="7"/>
      <c r="T85" s="3"/>
      <c r="U85" s="7"/>
      <c r="V85" s="7"/>
      <c r="W85" s="7"/>
      <c r="X85" s="7"/>
      <c r="Y85" s="7"/>
      <c r="Z85" s="7"/>
    </row>
    <row r="86" spans="1:26" x14ac:dyDescent="0.25">
      <c r="R86" s="7"/>
      <c r="S86" s="7"/>
      <c r="T86" s="3"/>
      <c r="U86" s="7"/>
      <c r="V86" s="7"/>
      <c r="W86" s="7"/>
      <c r="X86" s="7"/>
      <c r="Y86" s="7"/>
      <c r="Z86" s="7"/>
    </row>
    <row r="87" spans="1:26" x14ac:dyDescent="0.25">
      <c r="R87" s="7"/>
      <c r="S87" s="7"/>
      <c r="T87" s="3"/>
      <c r="U87" s="7"/>
      <c r="V87" s="7"/>
      <c r="W87" s="7"/>
      <c r="X87" s="7"/>
      <c r="Y87" s="7"/>
      <c r="Z87" s="7"/>
    </row>
    <row r="88" spans="1:26" x14ac:dyDescent="0.25">
      <c r="R88" s="7"/>
      <c r="S88" s="7"/>
      <c r="T88" s="3"/>
      <c r="U88" s="7"/>
      <c r="V88" s="7"/>
      <c r="W88" s="7"/>
      <c r="X88" s="7"/>
      <c r="Y88" s="7"/>
      <c r="Z88" s="7"/>
    </row>
    <row r="89" spans="1:26" x14ac:dyDescent="0.25">
      <c r="R89" s="7"/>
      <c r="S89" s="7"/>
      <c r="T89" s="3"/>
      <c r="U89" s="7"/>
      <c r="V89" s="7"/>
      <c r="W89" s="7"/>
      <c r="X89" s="7"/>
      <c r="Y89" s="7"/>
      <c r="Z89" s="7"/>
    </row>
    <row r="90" spans="1:26" x14ac:dyDescent="0.25">
      <c r="R90" s="7"/>
      <c r="S90" s="7"/>
      <c r="T90" s="7"/>
      <c r="U90" s="7"/>
      <c r="V90" s="7"/>
      <c r="W90" s="7"/>
      <c r="X90" s="7"/>
      <c r="Y90" s="7"/>
      <c r="Z90" s="7"/>
    </row>
    <row r="91" spans="1:26" x14ac:dyDescent="0.25">
      <c r="R91" s="7"/>
      <c r="S91" s="7"/>
      <c r="T91" s="7"/>
      <c r="U91" s="7"/>
      <c r="V91" s="7"/>
      <c r="W91" s="7"/>
      <c r="X91" s="7"/>
      <c r="Y91" s="7"/>
      <c r="Z91" s="7"/>
    </row>
    <row r="92" spans="1:26" x14ac:dyDescent="0.25">
      <c r="R92" s="7"/>
      <c r="S92" s="7"/>
      <c r="T92" s="7"/>
      <c r="U92" s="7"/>
      <c r="V92" s="7"/>
      <c r="W92" s="7"/>
      <c r="X92" s="7"/>
      <c r="Y92" s="7"/>
      <c r="Z92" s="7"/>
    </row>
  </sheetData>
  <sheetProtection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B571E-950C-4BF0-AEAB-D5A1DA2BDD18}">
  <sheetPr codeName="Foglio7"/>
  <dimension ref="A1:AA96"/>
  <sheetViews>
    <sheetView topLeftCell="A9" zoomScale="130" zoomScaleNormal="130" workbookViewId="0">
      <selection activeCell="S21" sqref="S21"/>
    </sheetView>
  </sheetViews>
  <sheetFormatPr defaultColWidth="9.109375" defaultRowHeight="13.2" x14ac:dyDescent="0.25"/>
  <cols>
    <col min="1" max="1" width="9.109375" style="1"/>
    <col min="2" max="2" width="12.6640625" style="1" customWidth="1"/>
    <col min="3" max="3" width="13" style="1" customWidth="1"/>
    <col min="4" max="4" width="11.109375" style="1" customWidth="1"/>
    <col min="5" max="5" width="12.5546875" style="1" customWidth="1"/>
    <col min="6" max="6" width="10.33203125" style="1" customWidth="1"/>
    <col min="7" max="7" width="11" style="1" customWidth="1"/>
    <col min="8" max="8" width="11.88671875" style="1" customWidth="1"/>
    <col min="9" max="11" width="9.109375" style="1"/>
    <col min="12" max="12" width="12.109375" style="1" customWidth="1"/>
    <col min="13" max="13" width="9.5546875" style="1" customWidth="1"/>
    <col min="14" max="14" width="9.109375" style="1"/>
    <col min="15" max="17" width="10.44140625" style="1" customWidth="1"/>
    <col min="18" max="16384" width="9.109375" style="1"/>
  </cols>
  <sheetData>
    <row r="1" spans="1:27" x14ac:dyDescent="0.25">
      <c r="A1" s="7"/>
      <c r="B1" s="7"/>
      <c r="C1" s="7"/>
      <c r="D1" s="7"/>
      <c r="E1" s="7"/>
      <c r="F1" s="7"/>
      <c r="G1" s="7"/>
      <c r="H1" s="7"/>
      <c r="I1" s="7"/>
      <c r="J1" s="7"/>
      <c r="K1" s="7"/>
      <c r="L1" s="7"/>
      <c r="M1" s="7"/>
      <c r="N1" s="7"/>
      <c r="O1" s="7"/>
      <c r="P1" s="7"/>
      <c r="Q1" s="7"/>
      <c r="R1" s="7"/>
      <c r="S1" s="7"/>
      <c r="T1" s="7"/>
      <c r="U1" s="7"/>
      <c r="V1" s="7"/>
      <c r="W1" s="7"/>
      <c r="X1" s="7"/>
      <c r="Y1" s="7"/>
      <c r="Z1" s="7"/>
      <c r="AA1" s="7"/>
    </row>
    <row r="2" spans="1:27" x14ac:dyDescent="0.25">
      <c r="A2" s="7"/>
      <c r="B2" s="348" t="str">
        <f>+Language!B149</f>
        <v>Scelta del modello della situazione ante intervento</v>
      </c>
      <c r="C2" s="5"/>
      <c r="D2" s="5"/>
      <c r="E2" s="5"/>
      <c r="F2" s="5"/>
      <c r="G2" s="5"/>
      <c r="H2" s="5"/>
      <c r="I2" s="5"/>
      <c r="J2" s="6"/>
      <c r="K2" s="7"/>
      <c r="L2" s="7"/>
      <c r="M2" s="7"/>
      <c r="N2" s="7"/>
      <c r="O2" s="7"/>
      <c r="P2" s="7"/>
      <c r="Q2" s="7"/>
      <c r="R2" s="7"/>
      <c r="S2" s="7"/>
      <c r="T2" s="7"/>
      <c r="U2" s="7"/>
      <c r="V2" s="7"/>
      <c r="W2" s="7"/>
      <c r="X2" s="7"/>
      <c r="Y2" s="7"/>
      <c r="Z2" s="7"/>
      <c r="AA2" s="7"/>
    </row>
    <row r="3" spans="1:27" x14ac:dyDescent="0.25">
      <c r="A3" s="7"/>
      <c r="B3" s="349"/>
      <c r="C3" s="7"/>
      <c r="D3" s="7"/>
      <c r="E3" s="7"/>
      <c r="F3" s="7"/>
      <c r="G3" s="7"/>
      <c r="H3" s="7"/>
      <c r="I3" s="7"/>
      <c r="J3" s="8"/>
      <c r="K3" s="7"/>
      <c r="L3" s="7"/>
      <c r="M3" s="7"/>
      <c r="N3" s="7"/>
      <c r="O3" s="7"/>
      <c r="P3" s="7"/>
      <c r="Q3" s="7"/>
      <c r="R3" s="7"/>
      <c r="S3" s="7"/>
      <c r="T3" s="7"/>
      <c r="U3" s="7"/>
      <c r="V3" s="7"/>
      <c r="W3" s="7"/>
      <c r="X3" s="7"/>
      <c r="Y3" s="7"/>
      <c r="Z3" s="7"/>
      <c r="AA3" s="7"/>
    </row>
    <row r="4" spans="1:27" ht="15.75" customHeight="1" x14ac:dyDescent="0.25">
      <c r="A4" s="7"/>
      <c r="B4" s="33"/>
      <c r="C4" s="7"/>
      <c r="D4" s="7"/>
      <c r="E4" s="350" t="str">
        <f>+Language!B153</f>
        <v>Proposto</v>
      </c>
      <c r="F4" s="350" t="str">
        <f>+Language!B154</f>
        <v>Custom</v>
      </c>
      <c r="G4" s="350" t="str">
        <f>+Language!B155</f>
        <v>Scelta</v>
      </c>
      <c r="H4" s="350" t="str">
        <f>+Language!B156</f>
        <v>Utilizzato</v>
      </c>
      <c r="I4" s="7"/>
      <c r="J4" s="8"/>
      <c r="K4" s="7"/>
      <c r="L4" s="7"/>
      <c r="M4" s="7"/>
      <c r="N4" s="7"/>
      <c r="O4" s="7"/>
      <c r="P4" s="7"/>
      <c r="Q4" s="7"/>
      <c r="R4" s="7"/>
      <c r="S4" s="7"/>
      <c r="T4" s="7"/>
      <c r="U4" s="7"/>
      <c r="V4" s="7"/>
      <c r="W4" s="7"/>
      <c r="X4" s="7"/>
      <c r="Y4" s="7"/>
      <c r="Z4" s="7"/>
      <c r="AA4" s="7"/>
    </row>
    <row r="5" spans="1:27" x14ac:dyDescent="0.25">
      <c r="A5" s="7"/>
      <c r="B5" s="351" t="str">
        <f>+Language!B150</f>
        <v>Riscaldamento, H</v>
      </c>
      <c r="C5" s="130"/>
      <c r="D5" s="143" t="str">
        <f>+Language!$B$151</f>
        <v>Intercetta</v>
      </c>
      <c r="E5" s="144">
        <f>+Oss_H!D50</f>
        <v>125.07175752648024</v>
      </c>
      <c r="F5" s="344">
        <v>120</v>
      </c>
      <c r="G5" s="346" t="s">
        <v>96</v>
      </c>
      <c r="H5" s="147">
        <f>IF(G5=$E$4,E5,F5)</f>
        <v>125.07175752648024</v>
      </c>
      <c r="I5" s="7"/>
      <c r="J5" s="8"/>
      <c r="K5" s="7"/>
      <c r="L5" s="7"/>
      <c r="M5" s="7"/>
      <c r="N5" s="7"/>
      <c r="O5" s="7"/>
      <c r="P5" s="7"/>
      <c r="Q5" s="7"/>
      <c r="R5" s="7"/>
      <c r="S5" s="7"/>
      <c r="T5" s="7"/>
      <c r="U5" s="7"/>
      <c r="V5" s="7"/>
      <c r="W5" s="7"/>
      <c r="X5" s="7"/>
      <c r="Y5" s="7"/>
      <c r="Z5" s="7"/>
      <c r="AA5" s="7"/>
    </row>
    <row r="6" spans="1:27" x14ac:dyDescent="0.25">
      <c r="A6" s="7"/>
      <c r="B6" s="352"/>
      <c r="C6" s="78"/>
      <c r="D6" s="145" t="str">
        <f>+Language!$B$152</f>
        <v>Pendenza</v>
      </c>
      <c r="E6" s="146">
        <f>+Oss_H!D49</f>
        <v>-5.1059482302394432</v>
      </c>
      <c r="F6" s="345">
        <v>-6</v>
      </c>
      <c r="G6" s="87"/>
      <c r="H6" s="148">
        <f>IF(G5=$E$4,E6,F6)</f>
        <v>-5.1059482302394432</v>
      </c>
      <c r="I6" s="7"/>
      <c r="J6" s="8"/>
      <c r="K6" s="7"/>
      <c r="L6" s="7"/>
      <c r="M6" s="7"/>
      <c r="N6" s="7"/>
      <c r="O6" s="7"/>
      <c r="P6" s="7"/>
      <c r="Q6" s="7"/>
      <c r="R6" s="7"/>
      <c r="S6" s="7"/>
      <c r="T6" s="7"/>
      <c r="U6" s="7"/>
      <c r="V6" s="7"/>
      <c r="W6" s="7"/>
      <c r="X6" s="7"/>
      <c r="Y6" s="7"/>
      <c r="Z6" s="7"/>
      <c r="AA6" s="7"/>
    </row>
    <row r="7" spans="1:27" x14ac:dyDescent="0.25">
      <c r="A7" s="7"/>
      <c r="B7" s="33"/>
      <c r="C7" s="7"/>
      <c r="D7" s="7"/>
      <c r="E7" s="3"/>
      <c r="F7" s="3"/>
      <c r="G7" s="3"/>
      <c r="H7" s="353"/>
      <c r="I7" s="7"/>
      <c r="J7" s="8"/>
      <c r="K7" s="2"/>
      <c r="L7" s="7"/>
      <c r="M7" s="7"/>
      <c r="N7" s="7"/>
      <c r="O7" s="7"/>
      <c r="P7" s="7"/>
      <c r="Q7" s="7"/>
      <c r="R7" s="7"/>
      <c r="S7" s="7"/>
      <c r="T7" s="7"/>
      <c r="U7" s="7"/>
      <c r="V7" s="7"/>
      <c r="W7" s="7"/>
      <c r="X7" s="7"/>
      <c r="Y7" s="7"/>
      <c r="Z7" s="7"/>
      <c r="AA7" s="7"/>
    </row>
    <row r="8" spans="1:27" x14ac:dyDescent="0.25">
      <c r="A8" s="7"/>
      <c r="B8" s="351" t="str">
        <f>+Language!B157</f>
        <v>Non riscaldamento, NH</v>
      </c>
      <c r="C8" s="130"/>
      <c r="D8" s="143" t="str">
        <f>+Language!$B$151</f>
        <v>Intercetta</v>
      </c>
      <c r="E8" s="144">
        <f>+Oss_NH!D50</f>
        <v>20.332476946810644</v>
      </c>
      <c r="F8" s="344">
        <f t="shared" ref="F8:F9" si="0">+E8*0.7</f>
        <v>14.23273386276745</v>
      </c>
      <c r="G8" s="346" t="s">
        <v>96</v>
      </c>
      <c r="H8" s="147">
        <f>IF(G8=$E$4,E8,F8)</f>
        <v>20.332476946810644</v>
      </c>
      <c r="I8" s="7"/>
      <c r="J8" s="8"/>
      <c r="K8" s="7"/>
      <c r="L8" s="7"/>
      <c r="M8" s="7"/>
      <c r="N8" s="7"/>
      <c r="O8" s="7"/>
      <c r="P8" s="7"/>
      <c r="Q8" s="7"/>
      <c r="R8" s="7"/>
      <c r="S8" s="7"/>
      <c r="T8" s="7"/>
      <c r="U8" s="7"/>
      <c r="V8" s="7"/>
      <c r="W8" s="7"/>
      <c r="X8" s="7"/>
      <c r="Y8" s="7"/>
      <c r="Z8" s="7"/>
      <c r="AA8" s="7"/>
    </row>
    <row r="9" spans="1:27" x14ac:dyDescent="0.25">
      <c r="A9" s="7"/>
      <c r="B9" s="352"/>
      <c r="C9" s="78"/>
      <c r="D9" s="145" t="str">
        <f>+Language!$B$152</f>
        <v>Pendenza</v>
      </c>
      <c r="E9" s="146">
        <f>+Oss_NH!D49</f>
        <v>-0.18115909512109199</v>
      </c>
      <c r="F9" s="345">
        <f t="shared" si="0"/>
        <v>-0.12681136658476438</v>
      </c>
      <c r="G9" s="87"/>
      <c r="H9" s="148">
        <f>IF(G8=$E$4,E9,F9)</f>
        <v>-0.18115909512109199</v>
      </c>
      <c r="I9" s="2"/>
      <c r="J9" s="179"/>
      <c r="K9" s="7"/>
      <c r="L9" s="7"/>
      <c r="M9" s="7"/>
      <c r="N9" s="7"/>
      <c r="O9" s="7"/>
      <c r="P9" s="7"/>
      <c r="Q9" s="7"/>
      <c r="R9" s="7"/>
      <c r="S9" s="7"/>
      <c r="T9" s="7"/>
      <c r="U9" s="7"/>
      <c r="V9" s="7"/>
      <c r="W9" s="7"/>
      <c r="X9" s="7"/>
      <c r="Y9" s="7"/>
      <c r="Z9" s="7"/>
      <c r="AA9" s="7"/>
    </row>
    <row r="10" spans="1:27" x14ac:dyDescent="0.25">
      <c r="A10" s="7"/>
      <c r="B10" s="33"/>
      <c r="C10" s="7"/>
      <c r="D10" s="7"/>
      <c r="E10" s="3"/>
      <c r="F10" s="3"/>
      <c r="G10" s="3"/>
      <c r="H10" s="353"/>
      <c r="I10" s="7"/>
      <c r="J10" s="8"/>
      <c r="K10" s="7"/>
      <c r="L10" s="7"/>
      <c r="M10" s="7"/>
      <c r="N10" s="7"/>
      <c r="O10" s="7"/>
      <c r="P10" s="7"/>
      <c r="Q10" s="7"/>
      <c r="R10" s="7"/>
      <c r="S10" s="7"/>
      <c r="T10" s="7"/>
      <c r="U10" s="7"/>
      <c r="V10" s="7"/>
      <c r="W10" s="7"/>
      <c r="X10" s="7"/>
      <c r="Y10" s="7"/>
      <c r="Z10" s="7"/>
      <c r="AA10" s="7"/>
    </row>
    <row r="11" spans="1:27" x14ac:dyDescent="0.25">
      <c r="A11" s="7"/>
      <c r="B11" s="351" t="str">
        <f>+Language!B158</f>
        <v>Intermedio, HNH</v>
      </c>
      <c r="C11" s="130"/>
      <c r="D11" s="143" t="str">
        <f>+Language!$B$151</f>
        <v>Intercetta</v>
      </c>
      <c r="E11" s="144">
        <f>+(E8+E5)/2</f>
        <v>72.702117236645449</v>
      </c>
      <c r="F11" s="344">
        <f t="shared" ref="F11:F12" si="1">+E11*0.7</f>
        <v>50.891482065651815</v>
      </c>
      <c r="G11" s="346" t="s">
        <v>96</v>
      </c>
      <c r="H11" s="147">
        <f>IF(G11=$E$4,E11,F11)</f>
        <v>72.702117236645449</v>
      </c>
      <c r="I11" s="7"/>
      <c r="J11" s="8"/>
      <c r="K11" s="7"/>
      <c r="L11" s="7"/>
      <c r="M11" s="7"/>
      <c r="N11" s="7"/>
      <c r="O11" s="7"/>
      <c r="P11" s="7"/>
      <c r="Q11" s="7"/>
      <c r="R11" s="7"/>
      <c r="S11" s="7"/>
      <c r="T11" s="7"/>
      <c r="U11" s="7"/>
      <c r="V11" s="7"/>
      <c r="W11" s="7"/>
      <c r="X11" s="7"/>
      <c r="Y11" s="7"/>
      <c r="Z11" s="7"/>
      <c r="AA11" s="7"/>
    </row>
    <row r="12" spans="1:27" x14ac:dyDescent="0.25">
      <c r="A12" s="7"/>
      <c r="B12" s="66"/>
      <c r="C12" s="4"/>
      <c r="D12" s="67" t="str">
        <f>+Language!$B$152</f>
        <v>Pendenza</v>
      </c>
      <c r="E12" s="91">
        <f>+(E9+E6)/2</f>
        <v>-2.6435536626802678</v>
      </c>
      <c r="F12" s="354">
        <f t="shared" si="1"/>
        <v>-1.8504875638761873</v>
      </c>
      <c r="G12" s="89"/>
      <c r="H12" s="355">
        <f>IF(G11=$E$4,E12,F12)</f>
        <v>-2.6435536626802678</v>
      </c>
      <c r="I12" s="4"/>
      <c r="J12" s="35"/>
      <c r="K12" s="7"/>
      <c r="L12" s="7"/>
      <c r="M12" s="7"/>
      <c r="N12" s="7"/>
      <c r="O12" s="7"/>
      <c r="P12" s="7"/>
      <c r="Q12" s="7"/>
      <c r="R12" s="7"/>
      <c r="S12" s="7"/>
      <c r="T12" s="7"/>
      <c r="U12" s="7"/>
      <c r="V12" s="7"/>
      <c r="W12" s="7"/>
      <c r="X12" s="7"/>
      <c r="Y12" s="7"/>
      <c r="Z12" s="7"/>
      <c r="AA12" s="7"/>
    </row>
    <row r="13" spans="1:27" x14ac:dyDescent="0.25">
      <c r="A13" s="7"/>
      <c r="B13" s="7"/>
      <c r="C13" s="7"/>
      <c r="D13" s="7"/>
      <c r="E13" s="7"/>
      <c r="F13" s="7"/>
      <c r="G13" s="7"/>
      <c r="H13" s="7"/>
      <c r="I13" s="7"/>
      <c r="J13" s="7"/>
      <c r="K13" s="7"/>
      <c r="L13" s="7"/>
      <c r="M13" s="7"/>
      <c r="N13" s="7"/>
      <c r="O13" s="7"/>
      <c r="P13" s="7"/>
      <c r="Q13" s="7"/>
      <c r="R13" s="7"/>
      <c r="S13" s="7"/>
      <c r="T13" s="7"/>
      <c r="U13" s="7"/>
      <c r="V13" s="7"/>
      <c r="W13" s="7"/>
      <c r="X13" s="7"/>
      <c r="Y13" s="7"/>
      <c r="Z13" s="7"/>
      <c r="AA13" s="7"/>
    </row>
    <row r="14" spans="1:27" ht="18" customHeight="1" x14ac:dyDescent="0.25">
      <c r="A14" s="7"/>
      <c r="B14" s="77" t="str">
        <f>+Language!B159</f>
        <v>Consumi durante il periodo di rendicontazione</v>
      </c>
      <c r="C14" s="14"/>
      <c r="D14" s="14"/>
      <c r="E14" s="14"/>
      <c r="F14" s="14"/>
      <c r="G14" s="41"/>
      <c r="H14" s="14"/>
      <c r="I14" s="14"/>
      <c r="J14" s="15"/>
      <c r="K14" s="7"/>
      <c r="L14" s="7"/>
      <c r="M14" s="7"/>
      <c r="N14" s="7"/>
      <c r="O14" s="7"/>
      <c r="P14" s="7"/>
      <c r="Q14" s="7"/>
      <c r="R14" s="7"/>
      <c r="S14" s="7"/>
      <c r="T14" s="7"/>
      <c r="U14" s="7"/>
      <c r="V14" s="7"/>
      <c r="W14" s="7"/>
      <c r="X14" s="7"/>
      <c r="Y14" s="7"/>
      <c r="Z14" s="7"/>
      <c r="AA14" s="7"/>
    </row>
    <row r="15" spans="1:27" ht="15.75" customHeight="1" x14ac:dyDescent="0.25">
      <c r="A15" s="7"/>
      <c r="B15" s="162" t="str">
        <f>+Language!B160</f>
        <v xml:space="preserve">Totali da: </v>
      </c>
      <c r="C15" s="347">
        <v>43281</v>
      </c>
      <c r="D15" s="188" t="str">
        <f>+Language!B161</f>
        <v xml:space="preserve">a </v>
      </c>
      <c r="E15" s="347">
        <v>43646</v>
      </c>
      <c r="F15" s="4"/>
      <c r="G15" s="4"/>
      <c r="H15" s="4"/>
      <c r="I15" s="4"/>
      <c r="J15" s="35"/>
      <c r="K15" s="356" t="str">
        <f>+Language!B171</f>
        <v>Se non avessi fatto nulla…</v>
      </c>
      <c r="L15" s="5"/>
      <c r="M15" s="5"/>
      <c r="N15" s="6"/>
      <c r="O15" s="7"/>
      <c r="P15" s="7"/>
      <c r="Q15" s="7"/>
      <c r="R15" s="7"/>
      <c r="S15" s="7"/>
      <c r="T15" s="7"/>
      <c r="U15" s="7"/>
      <c r="V15" s="7"/>
      <c r="W15" s="7"/>
      <c r="X15" s="7"/>
      <c r="Y15" s="7"/>
      <c r="Z15" s="7"/>
      <c r="AA15" s="7"/>
    </row>
    <row r="16" spans="1:27" ht="39.6" x14ac:dyDescent="0.25">
      <c r="A16" s="7"/>
      <c r="B16" s="65" t="str">
        <f>+Language!B162</f>
        <v>Mese</v>
      </c>
      <c r="C16" s="5"/>
      <c r="D16" s="5"/>
      <c r="E16" s="133" t="str">
        <f>+Language!B163</f>
        <v>Consumo</v>
      </c>
      <c r="F16" s="133" t="str">
        <f>+Language!B164</f>
        <v>Costo</v>
      </c>
      <c r="G16" s="133" t="str">
        <f>+Language!B165</f>
        <v>Consumo</v>
      </c>
      <c r="H16" s="32" t="str">
        <f>+Language!B166</f>
        <v>Temperatura</v>
      </c>
      <c r="I16" s="133" t="str">
        <f>+Language!B167</f>
        <v>Potenza</v>
      </c>
      <c r="J16" s="133" t="str">
        <f>+Language!B168</f>
        <v>Tipo</v>
      </c>
      <c r="K16" s="357" t="str">
        <f>+Language!B172</f>
        <v>Modello aggiustato</v>
      </c>
      <c r="L16" s="7"/>
      <c r="M16" s="7"/>
      <c r="N16" s="8"/>
      <c r="O16" s="153"/>
      <c r="P16" s="32" t="str">
        <f>+Language!B173</f>
        <v>Consumi evitati</v>
      </c>
      <c r="Q16" s="6"/>
      <c r="R16" s="178" t="str">
        <f>+Language!B174</f>
        <v>Compreso nel totale</v>
      </c>
      <c r="S16" s="7"/>
      <c r="T16" s="7"/>
      <c r="U16" s="7"/>
      <c r="V16" s="122"/>
      <c r="W16" s="6"/>
      <c r="X16" s="7"/>
      <c r="Y16" s="7"/>
      <c r="Z16" s="7"/>
      <c r="AA16" s="7"/>
    </row>
    <row r="17" spans="1:27" x14ac:dyDescent="0.25">
      <c r="A17" s="7"/>
      <c r="B17" s="162"/>
      <c r="C17" s="90" t="str">
        <f>+Language!B169</f>
        <v>Data ini</v>
      </c>
      <c r="D17" s="90" t="str">
        <f>+Language!B170</f>
        <v>Data fin</v>
      </c>
      <c r="E17" s="12" t="s">
        <v>1</v>
      </c>
      <c r="F17" s="12" t="s">
        <v>4</v>
      </c>
      <c r="G17" s="12" t="s">
        <v>2</v>
      </c>
      <c r="H17" s="12" t="s">
        <v>18</v>
      </c>
      <c r="I17" s="12" t="s">
        <v>16</v>
      </c>
      <c r="J17" s="12"/>
      <c r="K17" s="37" t="s">
        <v>30</v>
      </c>
      <c r="L17" s="12" t="s">
        <v>24</v>
      </c>
      <c r="M17" s="12" t="s">
        <v>16</v>
      </c>
      <c r="N17" s="38" t="s">
        <v>2</v>
      </c>
      <c r="O17" s="37" t="s">
        <v>2</v>
      </c>
      <c r="P17" s="12" t="s">
        <v>37</v>
      </c>
      <c r="Q17" s="38" t="s">
        <v>4</v>
      </c>
      <c r="R17" s="35"/>
      <c r="S17" s="7"/>
      <c r="T17" s="7"/>
      <c r="U17" s="7"/>
      <c r="V17" s="134" t="str">
        <f>+Language!B116</f>
        <v>Puntatori</v>
      </c>
      <c r="W17" s="135" t="str">
        <f>+Language!B120</f>
        <v>Esiste</v>
      </c>
      <c r="X17" s="7"/>
      <c r="Y17" s="7"/>
      <c r="Z17" s="7"/>
      <c r="AA17" s="7"/>
    </row>
    <row r="18" spans="1:27" ht="16.5" customHeight="1" x14ac:dyDescent="0.25">
      <c r="A18" s="7"/>
      <c r="B18" s="77" t="str">
        <f>+Language!B175</f>
        <v>Totali del periodo</v>
      </c>
      <c r="C18" s="182"/>
      <c r="D18" s="182"/>
      <c r="E18" s="183">
        <f>SUMIF($R$19:$R$95,TRUE,E19:E95)</f>
        <v>37054.559999999998</v>
      </c>
      <c r="F18" s="184">
        <f>SUMIF($R$19:$R$95,TRUE,F19:F95)</f>
        <v>28033.67</v>
      </c>
      <c r="G18" s="183">
        <f>SUMIF($R$19:$R$95,TRUE,G19:G95)</f>
        <v>357168.90383999993</v>
      </c>
      <c r="H18" s="185">
        <f>AVERAGEIF($R$19:$R$95,TRUE,H19:H95)</f>
        <v>14.295436137386474</v>
      </c>
      <c r="I18" s="185">
        <f>AVERAGEIF($R$19:$R$95,TRUE,I19:I95)</f>
        <v>41.377444361205441</v>
      </c>
      <c r="J18" s="182"/>
      <c r="K18" s="186"/>
      <c r="L18" s="187"/>
      <c r="M18" s="187"/>
      <c r="N18" s="191">
        <f>SUMIF($R$19:$R$95,TRUE,N19:N95)</f>
        <v>433861.85444331454</v>
      </c>
      <c r="O18" s="183">
        <f>SUMIF($R$19:$R$95,TRUE,O19:O95)</f>
        <v>76692.950603314588</v>
      </c>
      <c r="P18" s="192">
        <f>+O18/N18</f>
        <v>0.17676813441393421</v>
      </c>
      <c r="Q18" s="184">
        <f>SUMIF($R$19:$R$95,TRUE,Q19:Q95)</f>
        <v>5710.7622074097953</v>
      </c>
      <c r="R18" s="181"/>
      <c r="S18" s="7"/>
      <c r="T18" s="7"/>
      <c r="U18" s="7"/>
      <c r="V18" s="37"/>
      <c r="W18" s="179"/>
      <c r="X18" s="7"/>
      <c r="Y18" s="7"/>
      <c r="Z18" s="7"/>
      <c r="AA18" s="7"/>
    </row>
    <row r="19" spans="1:27" x14ac:dyDescent="0.25">
      <c r="A19" s="7"/>
      <c r="B19" s="163" t="str">
        <f>IF($W19,INDEX(Fatture_gas_input!$A$13:$A$89,$V19),"")</f>
        <v>Juin</v>
      </c>
      <c r="C19" s="156">
        <f>IF($W19,INDEX(Fatture_gas_input!$B$13:$B$89,$V19),"")</f>
        <v>43251</v>
      </c>
      <c r="D19" s="156">
        <f>IF($W19,INDEX(Fatture_gas_input!$D$13:$D$89,$V19),"")</f>
        <v>43281</v>
      </c>
      <c r="E19" s="149">
        <f>IF($W19,INDEX(Fatture_gas_input!$F$13:$F$89,$V19),"")</f>
        <v>1088.3399999999999</v>
      </c>
      <c r="F19" s="157">
        <f>IF($W19,INDEX(Fatture_gas_input!$G$13:$G$89,$V19),"")</f>
        <v>782.49</v>
      </c>
      <c r="G19" s="149">
        <f>IF(W19,E19*Fatture_gas_input!$C$3*Fatture_gas_input!$C$4,"")</f>
        <v>10490.509259999999</v>
      </c>
      <c r="H19" s="159">
        <f>IF($W19,INDEX(Fatture_gas_input!$S$13:$S$89,$V19),"")</f>
        <v>23.166666666666664</v>
      </c>
      <c r="I19" s="150">
        <f t="shared" ref="I19:I50" si="2">+IF(W19,G19/24/(D19-C19),"")</f>
        <v>14.570151749999999</v>
      </c>
      <c r="J19" s="160" t="str">
        <f>IF($W19,INDEX(Fatture_gas_input!$X$13:$X$89,$V19),"")</f>
        <v>NH</v>
      </c>
      <c r="K19" s="151">
        <f>IF($J19=Fatture_gas_input!$AQ$2,$H$5,IF($J19=Fatture_gas_input!$AQ$3,$H$8,IF($J19=Fatture_gas_input!$AQ$4,$H$11,"")))</f>
        <v>20.332476946810644</v>
      </c>
      <c r="L19" s="150">
        <f>IF($J19=Fatture_gas_input!$AQ$2,$H$6,IF($J19=Fatture_gas_input!$AQ$3,$H$9,IF($J19=Fatture_gas_input!$AQ$4,$H$12,"")))</f>
        <v>-0.18115909512109199</v>
      </c>
      <c r="M19" s="165">
        <f t="shared" ref="M19:M50" si="3">IF(W19,K19+L19*H19,"")</f>
        <v>16.135624576505347</v>
      </c>
      <c r="N19" s="180">
        <f t="shared" ref="N19:N50" si="4">+IF(W19,M19*24*(D19-C19),"")</f>
        <v>11617.649695083848</v>
      </c>
      <c r="O19" s="167">
        <f>IF(W19,N19-G19,"")</f>
        <v>1127.1404350838493</v>
      </c>
      <c r="P19" s="169">
        <f>IF(W19,O19/N19,"")</f>
        <v>9.7019661004309046E-2</v>
      </c>
      <c r="Q19" s="171">
        <f>+IF(W19,F19*O19/G19,"")</f>
        <v>84.07371817607654</v>
      </c>
      <c r="R19" s="171" t="b">
        <f t="shared" ref="R19:R50" si="5">AND(C19&gt;=$C$15,D19&lt;=$E$15)</f>
        <v>0</v>
      </c>
      <c r="S19" s="7"/>
      <c r="T19" s="7"/>
      <c r="U19" s="7"/>
      <c r="V19" s="154">
        <f>+Fatture_gas_input!AK13</f>
        <v>50</v>
      </c>
      <c r="W19" s="152" t="b">
        <f>ISNUMBER(V19)</f>
        <v>1</v>
      </c>
      <c r="X19" s="7"/>
      <c r="Y19" s="7"/>
      <c r="Z19" s="7"/>
      <c r="AA19" s="7"/>
    </row>
    <row r="20" spans="1:27" x14ac:dyDescent="0.25">
      <c r="A20" s="7"/>
      <c r="B20" s="164" t="str">
        <f>IF($W20,INDEX(Fatture_gas_input!$A$13:$A$89,$V20),"")</f>
        <v>Juillet</v>
      </c>
      <c r="C20" s="9">
        <f>IF($W20,INDEX(Fatture_gas_input!$B$13:$B$89,$V20),"")</f>
        <v>43281</v>
      </c>
      <c r="D20" s="9">
        <f>IF($W20,INDEX(Fatture_gas_input!$D$13:$D$89,$V20),"")</f>
        <v>43312</v>
      </c>
      <c r="E20" s="11">
        <f>IF($W20,INDEX(Fatture_gas_input!$F$13:$F$89,$V20),"")</f>
        <v>1047.54</v>
      </c>
      <c r="F20" s="158">
        <f>IF($W20,INDEX(Fatture_gas_input!$G$13:$G$89,$V20),"")</f>
        <v>817.19</v>
      </c>
      <c r="G20" s="11">
        <f>IF(W20,E20*Fatture_gas_input!$C$3*Fatture_gas_input!$C$4,"")</f>
        <v>10097.23806</v>
      </c>
      <c r="H20" s="159">
        <f>IF($W20,INDEX(Fatture_gas_input!$S$13:$S$89,$V20),"")</f>
        <v>24.848387096774189</v>
      </c>
      <c r="I20" s="13">
        <f t="shared" si="2"/>
        <v>13.571556532258064</v>
      </c>
      <c r="J20" s="161" t="str">
        <f>IF($W20,INDEX(Fatture_gas_input!$X$13:$X$89,$V20),"")</f>
        <v>NH</v>
      </c>
      <c r="K20" s="39">
        <f>IF($J20=Fatture_gas_input!$AQ$2,$H$5,IF($J20=Fatture_gas_input!$AQ$3,$H$8,IF($J20=Fatture_gas_input!$AQ$4,$H$11,"")))</f>
        <v>20.332476946810644</v>
      </c>
      <c r="L20" s="13">
        <f>IF($J20=Fatture_gas_input!$AQ$2,$H$6,IF($J20=Fatture_gas_input!$AQ$3,$H$9,IF($J20=Fatture_gas_input!$AQ$4,$H$12,"")))</f>
        <v>-0.18115909512109199</v>
      </c>
      <c r="M20" s="36">
        <f t="shared" si="3"/>
        <v>15.830965625140415</v>
      </c>
      <c r="N20" s="166">
        <f t="shared" si="4"/>
        <v>11778.23842510447</v>
      </c>
      <c r="O20" s="168">
        <f t="shared" ref="O20:O83" si="6">IF(W20,N20-G20,"")</f>
        <v>1681.0003651044699</v>
      </c>
      <c r="P20" s="170">
        <f t="shared" ref="P20:P83" si="7">IF(W20,O20/N20,"")</f>
        <v>0.14272086405735668</v>
      </c>
      <c r="Q20" s="172">
        <f t="shared" ref="Q20:Q83" si="8">+IF(W20,F20*O20/G20,"")</f>
        <v>136.04677637557074</v>
      </c>
      <c r="R20" s="171" t="b">
        <f t="shared" si="5"/>
        <v>1</v>
      </c>
      <c r="S20" s="7"/>
      <c r="T20" s="7"/>
      <c r="U20" s="7"/>
      <c r="V20" s="155">
        <f>+Fatture_gas_input!AK14</f>
        <v>51</v>
      </c>
      <c r="W20" s="40" t="b">
        <f t="shared" ref="W20:W83" si="9">ISNUMBER(V20)</f>
        <v>1</v>
      </c>
      <c r="X20" s="7"/>
      <c r="Y20" s="7"/>
      <c r="Z20" s="7"/>
      <c r="AA20" s="7"/>
    </row>
    <row r="21" spans="1:27" x14ac:dyDescent="0.25">
      <c r="A21" s="7"/>
      <c r="B21" s="164" t="str">
        <f>IF($W21,INDEX(Fatture_gas_input!$A$13:$A$89,$V21),"")</f>
        <v>Août</v>
      </c>
      <c r="C21" s="16">
        <f>IF($W21,INDEX(Fatture_gas_input!$B$13:$B$89,$V21),"")</f>
        <v>43312</v>
      </c>
      <c r="D21" s="16">
        <f>IF($W21,INDEX(Fatture_gas_input!$D$13:$D$89,$V21),"")</f>
        <v>43343</v>
      </c>
      <c r="E21" s="11">
        <f>IF($W21,INDEX(Fatture_gas_input!$F$13:$F$89,$V21),"")</f>
        <v>1047.54</v>
      </c>
      <c r="F21" s="158">
        <f>IF($W21,INDEX(Fatture_gas_input!$G$13:$G$89,$V21),"")</f>
        <v>817.19</v>
      </c>
      <c r="G21" s="11">
        <f>IF(W21,E21*Fatture_gas_input!$C$3*Fatture_gas_input!$C$4,"")</f>
        <v>10097.23806</v>
      </c>
      <c r="H21" s="159">
        <f>IF($W21,INDEX(Fatture_gas_input!$S$13:$S$89,$V21),"")</f>
        <v>25.21935483870968</v>
      </c>
      <c r="I21" s="13">
        <f t="shared" si="2"/>
        <v>13.571556532258064</v>
      </c>
      <c r="J21" s="161" t="str">
        <f>IF($W21,INDEX(Fatture_gas_input!$X$13:$X$89,$V21),"")</f>
        <v>NH</v>
      </c>
      <c r="K21" s="39">
        <f>IF($J21=Fatture_gas_input!$AQ$2,$H$5,IF($J21=Fatture_gas_input!$AQ$3,$H$8,IF($J21=Fatture_gas_input!$AQ$4,$H$11,"")))</f>
        <v>20.332476946810644</v>
      </c>
      <c r="L21" s="13">
        <f>IF($J21=Fatture_gas_input!$AQ$2,$H$6,IF($J21=Fatture_gas_input!$AQ$3,$H$9,IF($J21=Fatture_gas_input!$AQ$4,$H$12,"")))</f>
        <v>-0.18115909512109199</v>
      </c>
      <c r="M21" s="36">
        <f t="shared" si="3"/>
        <v>15.763761444692264</v>
      </c>
      <c r="N21" s="166">
        <f t="shared" si="4"/>
        <v>11728.238514851044</v>
      </c>
      <c r="O21" s="168">
        <f t="shared" si="6"/>
        <v>1631.0004548510442</v>
      </c>
      <c r="P21" s="170">
        <f t="shared" si="7"/>
        <v>0.13906610551838347</v>
      </c>
      <c r="Q21" s="172">
        <f t="shared" si="8"/>
        <v>132.00018200816046</v>
      </c>
      <c r="R21" s="171" t="b">
        <f t="shared" si="5"/>
        <v>1</v>
      </c>
      <c r="S21" s="7"/>
      <c r="T21" s="7"/>
      <c r="U21" s="7"/>
      <c r="V21" s="155">
        <f>+Fatture_gas_input!AK15</f>
        <v>52</v>
      </c>
      <c r="W21" s="40" t="b">
        <f t="shared" si="9"/>
        <v>1</v>
      </c>
      <c r="X21" s="7"/>
      <c r="Y21" s="7"/>
      <c r="Z21" s="7"/>
      <c r="AA21" s="7"/>
    </row>
    <row r="22" spans="1:27" x14ac:dyDescent="0.25">
      <c r="A22" s="7"/>
      <c r="B22" s="164" t="str">
        <f>IF($W22,INDEX(Fatture_gas_input!$A$13:$A$89,$V22),"")</f>
        <v>Septembre</v>
      </c>
      <c r="C22" s="9">
        <f>IF($W22,INDEX(Fatture_gas_input!$B$13:$B$89,$V22),"")</f>
        <v>43343</v>
      </c>
      <c r="D22" s="9">
        <f>IF($W22,INDEX(Fatture_gas_input!$D$13:$D$89,$V22),"")</f>
        <v>43373</v>
      </c>
      <c r="E22" s="11">
        <f>IF($W22,INDEX(Fatture_gas_input!$F$13:$F$89,$V22),"")</f>
        <v>1182.18</v>
      </c>
      <c r="F22" s="158">
        <f>IF($W22,INDEX(Fatture_gas_input!$G$13:$G$89,$V22),"")</f>
        <v>907.07</v>
      </c>
      <c r="G22" s="11">
        <f>IF(W22,E22*Fatture_gas_input!$C$3*Fatture_gas_input!$C$4,"")</f>
        <v>11395.033020000001</v>
      </c>
      <c r="H22" s="159">
        <f>IF($W22,INDEX(Fatture_gas_input!$S$13:$S$89,$V22),"")</f>
        <v>20.816666666666659</v>
      </c>
      <c r="I22" s="13">
        <f t="shared" si="2"/>
        <v>15.826434750000001</v>
      </c>
      <c r="J22" s="161" t="str">
        <f>IF($W22,INDEX(Fatture_gas_input!$X$13:$X$89,$V22),"")</f>
        <v>NH</v>
      </c>
      <c r="K22" s="39">
        <f>IF($J22=Fatture_gas_input!$AQ$2,$H$5,IF($J22=Fatture_gas_input!$AQ$3,$H$8,IF($J22=Fatture_gas_input!$AQ$4,$H$11,"")))</f>
        <v>20.332476946810644</v>
      </c>
      <c r="L22" s="13">
        <f>IF($J22=Fatture_gas_input!$AQ$2,$H$6,IF($J22=Fatture_gas_input!$AQ$3,$H$9,IF($J22=Fatture_gas_input!$AQ$4,$H$12,"")))</f>
        <v>-0.18115909512109199</v>
      </c>
      <c r="M22" s="36">
        <f t="shared" si="3"/>
        <v>16.561348450039915</v>
      </c>
      <c r="N22" s="166">
        <f t="shared" si="4"/>
        <v>11924.170884028739</v>
      </c>
      <c r="O22" s="168">
        <f t="shared" si="6"/>
        <v>529.13786402873848</v>
      </c>
      <c r="P22" s="170">
        <f t="shared" si="7"/>
        <v>4.4375233227952719E-2</v>
      </c>
      <c r="Q22" s="172">
        <f t="shared" si="8"/>
        <v>42.120552128470074</v>
      </c>
      <c r="R22" s="171" t="b">
        <f t="shared" si="5"/>
        <v>1</v>
      </c>
      <c r="S22" s="7"/>
      <c r="T22" s="7"/>
      <c r="U22" s="7"/>
      <c r="V22" s="155">
        <f>+Fatture_gas_input!AK16</f>
        <v>53</v>
      </c>
      <c r="W22" s="40" t="b">
        <f t="shared" si="9"/>
        <v>1</v>
      </c>
      <c r="X22" s="7"/>
      <c r="Y22" s="7"/>
      <c r="Z22" s="7"/>
      <c r="AA22" s="7"/>
    </row>
    <row r="23" spans="1:27" x14ac:dyDescent="0.25">
      <c r="A23" s="7"/>
      <c r="B23" s="164" t="str">
        <f>IF($W23,INDEX(Fatture_gas_input!$A$13:$A$89,$V23),"")</f>
        <v>Octobre</v>
      </c>
      <c r="C23" s="16">
        <f>IF($W23,INDEX(Fatture_gas_input!$B$13:$B$89,$V23),"")</f>
        <v>43373</v>
      </c>
      <c r="D23" s="16">
        <f>IF($W23,INDEX(Fatture_gas_input!$D$13:$D$89,$V23),"")</f>
        <v>43404</v>
      </c>
      <c r="E23" s="11">
        <f>IF($W23,INDEX(Fatture_gas_input!$F$13:$F$89,$V23),"")</f>
        <v>1678.92</v>
      </c>
      <c r="F23" s="158">
        <f>IF($W23,INDEX(Fatture_gas_input!$G$13:$G$89,$V23),"")</f>
        <v>1350.72</v>
      </c>
      <c r="G23" s="11">
        <f>IF(W23,E23*Fatture_gas_input!$C$3*Fatture_gas_input!$C$4,"")</f>
        <v>16183.10988</v>
      </c>
      <c r="H23" s="159">
        <f>IF($W23,INDEX(Fatture_gas_input!$S$13:$S$89,$V23),"")</f>
        <v>15.762903225806451</v>
      </c>
      <c r="I23" s="13">
        <f t="shared" si="2"/>
        <v>21.75149177419355</v>
      </c>
      <c r="J23" s="161" t="str">
        <f>IF($W23,INDEX(Fatture_gas_input!$X$13:$X$89,$V23),"")</f>
        <v>HNH</v>
      </c>
      <c r="K23" s="39">
        <f>IF($J23=Fatture_gas_input!$AQ$2,$H$5,IF($J23=Fatture_gas_input!$AQ$3,$H$8,IF($J23=Fatture_gas_input!$AQ$4,$H$11,"")))</f>
        <v>72.702117236645449</v>
      </c>
      <c r="L23" s="13">
        <f>IF($J23=Fatture_gas_input!$AQ$2,$H$6,IF($J23=Fatture_gas_input!$AQ$3,$H$9,IF($J23=Fatture_gas_input!$AQ$4,$H$12,"")))</f>
        <v>-2.6435536626802678</v>
      </c>
      <c r="M23" s="36">
        <f t="shared" si="3"/>
        <v>31.032036679590199</v>
      </c>
      <c r="N23" s="166">
        <f t="shared" si="4"/>
        <v>23087.835289615108</v>
      </c>
      <c r="O23" s="168">
        <f t="shared" si="6"/>
        <v>6904.7254096151082</v>
      </c>
      <c r="P23" s="170">
        <f t="shared" si="7"/>
        <v>0.29906335189080496</v>
      </c>
      <c r="Q23" s="172">
        <f t="shared" si="8"/>
        <v>576.30151277668517</v>
      </c>
      <c r="R23" s="171" t="b">
        <f t="shared" si="5"/>
        <v>1</v>
      </c>
      <c r="S23" s="7"/>
      <c r="T23" s="7"/>
      <c r="U23" s="7"/>
      <c r="V23" s="155">
        <f>+Fatture_gas_input!AK17</f>
        <v>54</v>
      </c>
      <c r="W23" s="40" t="b">
        <f t="shared" si="9"/>
        <v>1</v>
      </c>
      <c r="X23" s="7"/>
      <c r="Y23" s="7"/>
      <c r="Z23" s="7"/>
      <c r="AA23" s="7"/>
    </row>
    <row r="24" spans="1:27" x14ac:dyDescent="0.25">
      <c r="A24" s="7"/>
      <c r="B24" s="164" t="str">
        <f>IF($W24,INDEX(Fatture_gas_input!$A$13:$A$89,$V24),"")</f>
        <v>Novembre</v>
      </c>
      <c r="C24" s="16">
        <f>IF($W24,INDEX(Fatture_gas_input!$B$13:$B$89,$V24),"")</f>
        <v>43404</v>
      </c>
      <c r="D24" s="16">
        <f>IF($W24,INDEX(Fatture_gas_input!$D$13:$D$89,$V24),"")</f>
        <v>43434</v>
      </c>
      <c r="E24" s="11">
        <f>IF($W24,INDEX(Fatture_gas_input!$F$13:$F$89,$V24),"")</f>
        <v>3754.62</v>
      </c>
      <c r="F24" s="158">
        <f>IF($W24,INDEX(Fatture_gas_input!$G$13:$G$89,$V24),"")</f>
        <v>3964.45</v>
      </c>
      <c r="G24" s="11">
        <f>IF(W24,E24*Fatture_gas_input!$C$3*Fatture_gas_input!$C$4,"")</f>
        <v>36190.782180000002</v>
      </c>
      <c r="H24" s="159">
        <f>IF($W24,INDEX(Fatture_gas_input!$S$13:$S$89,$V24),"")</f>
        <v>11.108333333333333</v>
      </c>
      <c r="I24" s="13">
        <f t="shared" si="2"/>
        <v>50.264975250000006</v>
      </c>
      <c r="J24" s="161" t="str">
        <f>IF($W24,INDEX(Fatture_gas_input!$X$13:$X$89,$V24),"")</f>
        <v>H</v>
      </c>
      <c r="K24" s="39">
        <f>IF($J24=Fatture_gas_input!$AQ$2,$H$5,IF($J24=Fatture_gas_input!$AQ$3,$H$8,IF($J24=Fatture_gas_input!$AQ$4,$H$11,"")))</f>
        <v>125.07175752648024</v>
      </c>
      <c r="L24" s="13">
        <f>IF($J24=Fatture_gas_input!$AQ$2,$H$6,IF($J24=Fatture_gas_input!$AQ$3,$H$9,IF($J24=Fatture_gas_input!$AQ$4,$H$12,"")))</f>
        <v>-5.1059482302394432</v>
      </c>
      <c r="M24" s="36">
        <f t="shared" si="3"/>
        <v>68.353182602237098</v>
      </c>
      <c r="N24" s="166">
        <f t="shared" si="4"/>
        <v>49214.291473610712</v>
      </c>
      <c r="O24" s="168">
        <f t="shared" si="6"/>
        <v>13023.50929361071</v>
      </c>
      <c r="P24" s="170">
        <f t="shared" si="7"/>
        <v>0.26462860489608125</v>
      </c>
      <c r="Q24" s="172">
        <f t="shared" si="8"/>
        <v>1426.6354112563968</v>
      </c>
      <c r="R24" s="171" t="b">
        <f t="shared" si="5"/>
        <v>1</v>
      </c>
      <c r="S24" s="7"/>
      <c r="T24" s="7"/>
      <c r="U24" s="7"/>
      <c r="V24" s="155">
        <f>+Fatture_gas_input!AK18</f>
        <v>55</v>
      </c>
      <c r="W24" s="40" t="b">
        <f t="shared" si="9"/>
        <v>1</v>
      </c>
      <c r="X24" s="7"/>
      <c r="Y24" s="7"/>
      <c r="Z24" s="7"/>
      <c r="AA24" s="7"/>
    </row>
    <row r="25" spans="1:27" x14ac:dyDescent="0.25">
      <c r="A25" s="7"/>
      <c r="B25" s="164" t="str">
        <f>IF($W25,INDEX(Fatture_gas_input!$A$13:$A$89,$V25),"")</f>
        <v>Décembre</v>
      </c>
      <c r="C25" s="9">
        <f>IF($W25,INDEX(Fatture_gas_input!$B$13:$B$89,$V25),"")</f>
        <v>43434</v>
      </c>
      <c r="D25" s="9">
        <f>IF($W25,INDEX(Fatture_gas_input!$D$13:$D$89,$V25),"")</f>
        <v>43465</v>
      </c>
      <c r="E25" s="11">
        <f>IF($W25,INDEX(Fatture_gas_input!$F$13:$F$89,$V25),"")</f>
        <v>6406.62</v>
      </c>
      <c r="F25" s="158">
        <f>IF($W25,INDEX(Fatture_gas_input!$G$13:$G$89,$V25),"")</f>
        <v>5026.78</v>
      </c>
      <c r="G25" s="11">
        <f>IF(W25,E25*Fatture_gas_input!$C$3*Fatture_gas_input!$C$4,"")</f>
        <v>61753.410179999992</v>
      </c>
      <c r="H25" s="159">
        <f>IF($W25,INDEX(Fatture_gas_input!$S$13:$S$89,$V25),"")</f>
        <v>4.024193548387097</v>
      </c>
      <c r="I25" s="13">
        <f t="shared" si="2"/>
        <v>83.001895403225788</v>
      </c>
      <c r="J25" s="161" t="str">
        <f>IF($W25,INDEX(Fatture_gas_input!$X$13:$X$89,$V25),"")</f>
        <v>H</v>
      </c>
      <c r="K25" s="39">
        <f>IF($J25=Fatture_gas_input!$AQ$2,$H$5,IF($J25=Fatture_gas_input!$AQ$3,$H$8,IF($J25=Fatture_gas_input!$AQ$4,$H$11,"")))</f>
        <v>125.07175752648024</v>
      </c>
      <c r="L25" s="13">
        <f>IF($J25=Fatture_gas_input!$AQ$2,$H$6,IF($J25=Fatture_gas_input!$AQ$3,$H$9,IF($J25=Fatture_gas_input!$AQ$4,$H$12,"")))</f>
        <v>-5.1059482302394432</v>
      </c>
      <c r="M25" s="36">
        <f t="shared" si="3"/>
        <v>104.52443359995216</v>
      </c>
      <c r="N25" s="166">
        <f t="shared" si="4"/>
        <v>77766.178598364408</v>
      </c>
      <c r="O25" s="168">
        <f t="shared" si="6"/>
        <v>16012.768418364416</v>
      </c>
      <c r="P25" s="170">
        <f t="shared" si="7"/>
        <v>0.20590915880108837</v>
      </c>
      <c r="Q25" s="172">
        <f t="shared" si="8"/>
        <v>1303.4529396100452</v>
      </c>
      <c r="R25" s="171" t="b">
        <f t="shared" si="5"/>
        <v>1</v>
      </c>
      <c r="S25" s="7"/>
      <c r="T25" s="7"/>
      <c r="U25" s="7"/>
      <c r="V25" s="155">
        <f>+Fatture_gas_input!AK19</f>
        <v>56</v>
      </c>
      <c r="W25" s="40" t="b">
        <f t="shared" si="9"/>
        <v>1</v>
      </c>
      <c r="X25" s="7"/>
      <c r="Y25" s="7"/>
      <c r="Z25" s="7"/>
      <c r="AA25" s="7"/>
    </row>
    <row r="26" spans="1:27" x14ac:dyDescent="0.25">
      <c r="A26" s="7"/>
      <c r="B26" s="164" t="str">
        <f>IF($W26,INDEX(Fatture_gas_input!$A$13:$A$89,$V26),"")</f>
        <v>Janvier</v>
      </c>
      <c r="C26" s="16">
        <f>IF($W26,INDEX(Fatture_gas_input!$B$13:$B$89,$V26),"")</f>
        <v>43465</v>
      </c>
      <c r="D26" s="16">
        <f>IF($W26,INDEX(Fatture_gas_input!$D$13:$D$89,$V26),"")</f>
        <v>43496</v>
      </c>
      <c r="E26" s="11">
        <f>IF($W26,INDEX(Fatture_gas_input!$F$13:$F$89,$V26),"")</f>
        <v>6894.18</v>
      </c>
      <c r="F26" s="158">
        <f>IF($W26,INDEX(Fatture_gas_input!$G$13:$G$89,$V26),"")</f>
        <v>5554.65</v>
      </c>
      <c r="G26" s="11">
        <f>IF(W26,E26*Fatture_gas_input!$C$3*Fatture_gas_input!$C$4,"")</f>
        <v>66453.001019999996</v>
      </c>
      <c r="H26" s="159">
        <f>IF($W26,INDEX(Fatture_gas_input!$S$13:$S$89,$V26),"")</f>
        <v>2.537096774193548</v>
      </c>
      <c r="I26" s="13">
        <f t="shared" si="2"/>
        <v>89.318549758064506</v>
      </c>
      <c r="J26" s="161" t="str">
        <f>IF($W26,INDEX(Fatture_gas_input!$X$13:$X$89,$V26),"")</f>
        <v>H</v>
      </c>
      <c r="K26" s="39">
        <f>IF($J26=Fatture_gas_input!$AQ$2,$H$5,IF($J26=Fatture_gas_input!$AQ$3,$H$8,IF($J26=Fatture_gas_input!$AQ$4,$H$11,"")))</f>
        <v>125.07175752648024</v>
      </c>
      <c r="L26" s="13">
        <f>IF($J26=Fatture_gas_input!$AQ$2,$H$6,IF($J26=Fatture_gas_input!$AQ$3,$H$9,IF($J26=Fatture_gas_input!$AQ$4,$H$12,"")))</f>
        <v>-5.1059482302394432</v>
      </c>
      <c r="M26" s="36">
        <f t="shared" si="3"/>
        <v>112.1174727423405</v>
      </c>
      <c r="N26" s="166">
        <f t="shared" si="4"/>
        <v>83415.399720301328</v>
      </c>
      <c r="O26" s="168">
        <f t="shared" si="6"/>
        <v>16962.398700301332</v>
      </c>
      <c r="P26" s="170">
        <f t="shared" si="7"/>
        <v>0.20334852745629278</v>
      </c>
      <c r="Q26" s="172">
        <f t="shared" si="8"/>
        <v>1417.8469970418921</v>
      </c>
      <c r="R26" s="171" t="b">
        <f t="shared" si="5"/>
        <v>1</v>
      </c>
      <c r="S26" s="7"/>
      <c r="T26" s="7"/>
      <c r="U26" s="7"/>
      <c r="V26" s="155">
        <f>+Fatture_gas_input!AK20</f>
        <v>57</v>
      </c>
      <c r="W26" s="40" t="b">
        <f t="shared" si="9"/>
        <v>1</v>
      </c>
      <c r="X26" s="7"/>
      <c r="Y26" s="7"/>
      <c r="Z26" s="7"/>
      <c r="AA26" s="7"/>
    </row>
    <row r="27" spans="1:27" x14ac:dyDescent="0.25">
      <c r="A27" s="7"/>
      <c r="B27" s="164" t="str">
        <f>IF($W27,INDEX(Fatture_gas_input!$A$13:$A$89,$V27),"")</f>
        <v>Février</v>
      </c>
      <c r="C27" s="9">
        <f>IF($W27,INDEX(Fatture_gas_input!$B$13:$B$89,$V27),"")</f>
        <v>43496</v>
      </c>
      <c r="D27" s="9">
        <f>IF($W27,INDEX(Fatture_gas_input!$D$13:$D$89,$V27),"")</f>
        <v>43524</v>
      </c>
      <c r="E27" s="11">
        <f>IF($W27,INDEX(Fatture_gas_input!$F$13:$F$89,$V27),"")</f>
        <v>5095.92</v>
      </c>
      <c r="F27" s="158">
        <f>IF($W27,INDEX(Fatture_gas_input!$G$13:$G$89,$V27),"")</f>
        <v>4085.76</v>
      </c>
      <c r="G27" s="11">
        <f>IF(W27,E27*Fatture_gas_input!$C$3*Fatture_gas_input!$C$4,"")</f>
        <v>49119.57288</v>
      </c>
      <c r="H27" s="159">
        <f>IF($W27,INDEX(Fatture_gas_input!$S$13:$S$89,$V27),"")</f>
        <v>6.0249999999999995</v>
      </c>
      <c r="I27" s="13">
        <f t="shared" si="2"/>
        <v>73.094602499999993</v>
      </c>
      <c r="J27" s="161" t="str">
        <f>IF($W27,INDEX(Fatture_gas_input!$X$13:$X$89,$V27),"")</f>
        <v>H</v>
      </c>
      <c r="K27" s="39">
        <f>IF($J27=Fatture_gas_input!$AQ$2,$H$5,IF($J27=Fatture_gas_input!$AQ$3,$H$8,IF($J27=Fatture_gas_input!$AQ$4,$H$11,"")))</f>
        <v>125.07175752648024</v>
      </c>
      <c r="L27" s="13">
        <f>IF($J27=Fatture_gas_input!$AQ$2,$H$6,IF($J27=Fatture_gas_input!$AQ$3,$H$9,IF($J27=Fatture_gas_input!$AQ$4,$H$12,"")))</f>
        <v>-5.1059482302394432</v>
      </c>
      <c r="M27" s="36">
        <f t="shared" si="3"/>
        <v>94.308419439287604</v>
      </c>
      <c r="N27" s="166">
        <f t="shared" si="4"/>
        <v>63375.257863201274</v>
      </c>
      <c r="O27" s="168">
        <f t="shared" si="6"/>
        <v>14255.684983201274</v>
      </c>
      <c r="P27" s="170">
        <f t="shared" si="7"/>
        <v>0.22494085963283805</v>
      </c>
      <c r="Q27" s="172">
        <f t="shared" si="8"/>
        <v>1185.786114615833</v>
      </c>
      <c r="R27" s="171" t="b">
        <f t="shared" si="5"/>
        <v>1</v>
      </c>
      <c r="S27" s="7"/>
      <c r="T27" s="7"/>
      <c r="U27" s="7"/>
      <c r="V27" s="155">
        <f>+Fatture_gas_input!AK21</f>
        <v>58</v>
      </c>
      <c r="W27" s="40" t="b">
        <f t="shared" si="9"/>
        <v>1</v>
      </c>
      <c r="X27" s="7"/>
      <c r="Y27" s="7"/>
      <c r="Z27" s="7"/>
      <c r="AA27" s="7"/>
    </row>
    <row r="28" spans="1:27" x14ac:dyDescent="0.25">
      <c r="A28" s="7"/>
      <c r="B28" s="164" t="str">
        <f>IF($W28,INDEX(Fatture_gas_input!$A$13:$A$89,$V28),"")</f>
        <v>Mars</v>
      </c>
      <c r="C28" s="16">
        <f>IF($W28,INDEX(Fatture_gas_input!$B$13:$B$89,$V28),"")</f>
        <v>43524</v>
      </c>
      <c r="D28" s="16">
        <f>IF($W28,INDEX(Fatture_gas_input!$D$13:$D$89,$V28),"")</f>
        <v>43543</v>
      </c>
      <c r="E28" s="11">
        <f>IF($W28,INDEX(Fatture_gas_input!$F$13:$F$89,$V28),"")</f>
        <v>2487.7800000000002</v>
      </c>
      <c r="F28" s="158">
        <f>IF($W28,INDEX(Fatture_gas_input!$G$13:$G$89,$V28),"")</f>
        <v>0</v>
      </c>
      <c r="G28" s="11">
        <f>IF(W28,E28*Fatture_gas_input!$C$3*Fatture_gas_input!$C$4,"")</f>
        <v>23979.71142</v>
      </c>
      <c r="H28" s="159">
        <f>IF($W28,INDEX(Fatture_gas_input!$S$13:$S$89,$V28),"")</f>
        <v>8.8184210526315798</v>
      </c>
      <c r="I28" s="13">
        <f t="shared" si="2"/>
        <v>52.587086447368421</v>
      </c>
      <c r="J28" s="161" t="str">
        <f>IF($W28,INDEX(Fatture_gas_input!$X$13:$X$89,$V28),"")</f>
        <v>H</v>
      </c>
      <c r="K28" s="39">
        <f>IF($J28=Fatture_gas_input!$AQ$2,$H$5,IF($J28=Fatture_gas_input!$AQ$3,$H$8,IF($J28=Fatture_gas_input!$AQ$4,$H$11,"")))</f>
        <v>125.07175752648024</v>
      </c>
      <c r="L28" s="13">
        <f>IF($J28=Fatture_gas_input!$AQ$2,$H$6,IF($J28=Fatture_gas_input!$AQ$3,$H$9,IF($J28=Fatture_gas_input!$AQ$4,$H$12,"")))</f>
        <v>-5.1059482302394432</v>
      </c>
      <c r="M28" s="36">
        <f t="shared" si="3"/>
        <v>80.045356159289781</v>
      </c>
      <c r="N28" s="166">
        <f t="shared" si="4"/>
        <v>36500.682408636138</v>
      </c>
      <c r="O28" s="168">
        <f t="shared" si="6"/>
        <v>12520.970988636138</v>
      </c>
      <c r="P28" s="170">
        <f t="shared" si="7"/>
        <v>0.34303388765338944</v>
      </c>
      <c r="Q28" s="172">
        <f t="shared" si="8"/>
        <v>0</v>
      </c>
      <c r="R28" s="171" t="b">
        <f t="shared" si="5"/>
        <v>1</v>
      </c>
      <c r="S28" s="7"/>
      <c r="T28" s="7"/>
      <c r="U28" s="7"/>
      <c r="V28" s="155">
        <f>+Fatture_gas_input!AK22</f>
        <v>59</v>
      </c>
      <c r="W28" s="40" t="b">
        <f t="shared" si="9"/>
        <v>1</v>
      </c>
      <c r="X28" s="7"/>
      <c r="Y28" s="7"/>
      <c r="Z28" s="7"/>
      <c r="AA28" s="7"/>
    </row>
    <row r="29" spans="1:27" x14ac:dyDescent="0.25">
      <c r="A29" s="7"/>
      <c r="B29" s="164" t="str">
        <f>IF($W29,INDEX(Fatture_gas_input!$A$13:$A$89,$V29),"")</f>
        <v>Avril</v>
      </c>
      <c r="C29" s="16">
        <f>IF($W29,INDEX(Fatture_gas_input!$B$13:$B$89,$V29),"")</f>
        <v>43543</v>
      </c>
      <c r="D29" s="16">
        <f>IF($W29,INDEX(Fatture_gas_input!$D$13:$D$89,$V29),"")</f>
        <v>43585</v>
      </c>
      <c r="E29" s="11">
        <f>IF($W29,INDEX(Fatture_gas_input!$F$13:$F$89,$V29),"")</f>
        <v>4000.44</v>
      </c>
      <c r="F29" s="158">
        <f>IF($W29,INDEX(Fatture_gas_input!$G$13:$G$89,$V29),"")</f>
        <v>2971.79</v>
      </c>
      <c r="G29" s="11">
        <f>IF(W29,E29*Fatture_gas_input!$C$3*Fatture_gas_input!$C$4,"")</f>
        <v>38560.241159999998</v>
      </c>
      <c r="H29" s="159">
        <f>IF($W29,INDEX(Fatture_gas_input!$S$13:$S$89,$V29),"")</f>
        <v>12.264285714285714</v>
      </c>
      <c r="I29" s="13">
        <f t="shared" si="2"/>
        <v>38.254207499999993</v>
      </c>
      <c r="J29" s="161" t="str">
        <f>IF($W29,INDEX(Fatture_gas_input!$X$13:$X$89,$V29),"")</f>
        <v>HNH</v>
      </c>
      <c r="K29" s="39">
        <f>IF($J29=Fatture_gas_input!$AQ$2,$H$5,IF($J29=Fatture_gas_input!$AQ$3,$H$8,IF($J29=Fatture_gas_input!$AQ$4,$H$11,"")))</f>
        <v>72.702117236645449</v>
      </c>
      <c r="L29" s="13">
        <f>IF($J29=Fatture_gas_input!$AQ$2,$H$6,IF($J29=Fatture_gas_input!$AQ$3,$H$9,IF($J29=Fatture_gas_input!$AQ$4,$H$12,"")))</f>
        <v>-2.6435536626802678</v>
      </c>
      <c r="M29" s="36">
        <f t="shared" si="3"/>
        <v>40.280819816488162</v>
      </c>
      <c r="N29" s="166">
        <f t="shared" si="4"/>
        <v>40603.066375020069</v>
      </c>
      <c r="O29" s="168">
        <f t="shared" si="6"/>
        <v>2042.8252150200715</v>
      </c>
      <c r="P29" s="170">
        <f t="shared" si="7"/>
        <v>5.0312092100434663E-2</v>
      </c>
      <c r="Q29" s="172">
        <f t="shared" si="8"/>
        <v>157.43800772807455</v>
      </c>
      <c r="R29" s="171" t="b">
        <f t="shared" si="5"/>
        <v>1</v>
      </c>
      <c r="S29" s="7"/>
      <c r="T29" s="7"/>
      <c r="U29" s="7"/>
      <c r="V29" s="155">
        <f>+Fatture_gas_input!AK23</f>
        <v>60</v>
      </c>
      <c r="W29" s="40" t="b">
        <f t="shared" si="9"/>
        <v>1</v>
      </c>
      <c r="X29" s="7"/>
      <c r="Y29" s="7"/>
      <c r="Z29" s="7"/>
      <c r="AA29" s="7"/>
    </row>
    <row r="30" spans="1:27" x14ac:dyDescent="0.25">
      <c r="A30" s="7"/>
      <c r="B30" s="164" t="str">
        <f>IF($W30,INDEX(Fatture_gas_input!$A$13:$A$89,$V30),"")</f>
        <v>Mai</v>
      </c>
      <c r="C30" s="9">
        <f>IF($W30,INDEX(Fatture_gas_input!$B$13:$B$89,$V30),"")</f>
        <v>43585</v>
      </c>
      <c r="D30" s="9">
        <f>IF($W30,INDEX(Fatture_gas_input!$D$13:$D$89,$V30),"")</f>
        <v>43616</v>
      </c>
      <c r="E30" s="11">
        <f>IF($W30,INDEX(Fatture_gas_input!$F$13:$F$89,$V30),"")</f>
        <v>2357.2200000000003</v>
      </c>
      <c r="F30" s="158">
        <f>IF($W30,INDEX(Fatture_gas_input!$G$13:$G$89,$V30),"")</f>
        <v>1712.54</v>
      </c>
      <c r="G30" s="11">
        <f>IF(W30,E30*Fatture_gas_input!$C$3*Fatture_gas_input!$C$4,"")</f>
        <v>22721.243579999998</v>
      </c>
      <c r="H30" s="159">
        <f>IF($W30,INDEX(Fatture_gas_input!$S$13:$S$89,$V30),"")</f>
        <v>14.982258064516129</v>
      </c>
      <c r="I30" s="13">
        <f t="shared" si="2"/>
        <v>30.539305887096774</v>
      </c>
      <c r="J30" s="161" t="str">
        <f>IF($W30,INDEX(Fatture_gas_input!$X$13:$X$89,$V30),"")</f>
        <v>NH</v>
      </c>
      <c r="K30" s="39">
        <f>IF($J30=Fatture_gas_input!$AQ$2,$H$5,IF($J30=Fatture_gas_input!$AQ$3,$H$8,IF($J30=Fatture_gas_input!$AQ$4,$H$11,"")))</f>
        <v>20.332476946810644</v>
      </c>
      <c r="L30" s="13">
        <f>IF($J30=Fatture_gas_input!$AQ$2,$H$6,IF($J30=Fatture_gas_input!$AQ$3,$H$9,IF($J30=Fatture_gas_input!$AQ$4,$H$12,"")))</f>
        <v>-0.18115909512109199</v>
      </c>
      <c r="M30" s="36">
        <f t="shared" si="3"/>
        <v>17.618304632972219</v>
      </c>
      <c r="N30" s="166">
        <f t="shared" si="4"/>
        <v>13108.01864693133</v>
      </c>
      <c r="O30" s="168">
        <f t="shared" si="6"/>
        <v>-9613.2249330686682</v>
      </c>
      <c r="P30" s="170">
        <f t="shared" si="7"/>
        <v>-0.73338505170033341</v>
      </c>
      <c r="Q30" s="172">
        <f t="shared" si="8"/>
        <v>-724.5656325505322</v>
      </c>
      <c r="R30" s="171" t="b">
        <f t="shared" si="5"/>
        <v>1</v>
      </c>
      <c r="S30" s="7"/>
      <c r="T30" s="7"/>
      <c r="U30" s="7"/>
      <c r="V30" s="155">
        <f>+Fatture_gas_input!AK24</f>
        <v>61</v>
      </c>
      <c r="W30" s="40" t="b">
        <f t="shared" si="9"/>
        <v>1</v>
      </c>
      <c r="X30" s="7"/>
      <c r="Y30" s="7"/>
      <c r="Z30" s="7"/>
      <c r="AA30" s="7"/>
    </row>
    <row r="31" spans="1:27" x14ac:dyDescent="0.25">
      <c r="A31" s="7"/>
      <c r="B31" s="164" t="str">
        <f>IF($W31,INDEX(Fatture_gas_input!$A$13:$A$89,$V31),"")</f>
        <v>Juin</v>
      </c>
      <c r="C31" s="16">
        <f>IF($W31,INDEX(Fatture_gas_input!$B$13:$B$89,$V31),"")</f>
        <v>43616</v>
      </c>
      <c r="D31" s="16">
        <f>IF($W31,INDEX(Fatture_gas_input!$D$13:$D$89,$V31),"")</f>
        <v>43646</v>
      </c>
      <c r="E31" s="11">
        <f>IF($W31,INDEX(Fatture_gas_input!$F$13:$F$89,$V31),"")</f>
        <v>1101.5999999999999</v>
      </c>
      <c r="F31" s="158">
        <f>IF($W31,INDEX(Fatture_gas_input!$G$13:$G$89,$V31),"")</f>
        <v>825.53</v>
      </c>
      <c r="G31" s="11">
        <f>IF(W31,E31*Fatture_gas_input!$C$3*Fatture_gas_input!$C$4,"")</f>
        <v>10618.322399999999</v>
      </c>
      <c r="H31" s="159">
        <f>IF($W31,INDEX(Fatture_gas_input!$S$13:$S$89,$V31),"")</f>
        <v>25.138333333333328</v>
      </c>
      <c r="I31" s="13">
        <f t="shared" si="2"/>
        <v>14.747669999999999</v>
      </c>
      <c r="J31" s="161" t="str">
        <f>IF($W31,INDEX(Fatture_gas_input!$X$13:$X$89,$V31),"")</f>
        <v>NH</v>
      </c>
      <c r="K31" s="39">
        <f>IF($J31=Fatture_gas_input!$AQ$2,$H$5,IF($J31=Fatture_gas_input!$AQ$3,$H$8,IF($J31=Fatture_gas_input!$AQ$4,$H$11,"")))</f>
        <v>20.332476946810644</v>
      </c>
      <c r="L31" s="13">
        <f>IF($J31=Fatture_gas_input!$AQ$2,$H$6,IF($J31=Fatture_gas_input!$AQ$3,$H$9,IF($J31=Fatture_gas_input!$AQ$4,$H$12,"")))</f>
        <v>-0.18115909512109199</v>
      </c>
      <c r="M31" s="36">
        <f t="shared" si="3"/>
        <v>15.778439227291594</v>
      </c>
      <c r="N31" s="166">
        <f t="shared" si="4"/>
        <v>11360.476243649948</v>
      </c>
      <c r="O31" s="168">
        <f t="shared" si="6"/>
        <v>742.15384364994861</v>
      </c>
      <c r="P31" s="170">
        <f t="shared" si="7"/>
        <v>6.5327705259256449E-2</v>
      </c>
      <c r="Q31" s="172">
        <f t="shared" si="8"/>
        <v>57.699346419199152</v>
      </c>
      <c r="R31" s="171" t="b">
        <f t="shared" si="5"/>
        <v>1</v>
      </c>
      <c r="S31" s="7"/>
      <c r="T31" s="7"/>
      <c r="U31" s="7"/>
      <c r="V31" s="155">
        <f>+Fatture_gas_input!AK25</f>
        <v>62</v>
      </c>
      <c r="W31" s="40" t="b">
        <f t="shared" si="9"/>
        <v>1</v>
      </c>
      <c r="X31" s="7"/>
      <c r="Y31" s="7"/>
      <c r="Z31" s="7"/>
      <c r="AA31" s="7"/>
    </row>
    <row r="32" spans="1:27" x14ac:dyDescent="0.25">
      <c r="A32" s="7"/>
      <c r="B32" s="164" t="str">
        <f>IF($W32,INDEX(Fatture_gas_input!$A$13:$A$89,$V32),"")</f>
        <v>Juillet</v>
      </c>
      <c r="C32" s="9">
        <f>IF($W32,INDEX(Fatture_gas_input!$B$13:$B$89,$V32),"")</f>
        <v>43646</v>
      </c>
      <c r="D32" s="9">
        <f>IF($W32,INDEX(Fatture_gas_input!$D$13:$D$89,$V32),"")</f>
        <v>43677</v>
      </c>
      <c r="E32" s="11">
        <f>IF($W32,INDEX(Fatture_gas_input!$F$13:$F$89,$V32),"")</f>
        <v>976.14</v>
      </c>
      <c r="F32" s="158">
        <f>IF($W32,INDEX(Fatture_gas_input!$G$13:$G$89,$V32),"")</f>
        <v>684.3</v>
      </c>
      <c r="G32" s="11">
        <f>IF(W32,E32*Fatture_gas_input!$C$3*Fatture_gas_input!$C$4,"")</f>
        <v>9409.0134600000001</v>
      </c>
      <c r="H32" s="159">
        <f>IF($W32,INDEX(Fatture_gas_input!$S$13:$S$89,$V32),"")</f>
        <v>25.11774193548387</v>
      </c>
      <c r="I32" s="13">
        <f t="shared" si="2"/>
        <v>12.646523467741936</v>
      </c>
      <c r="J32" s="161" t="str">
        <f>IF($W32,INDEX(Fatture_gas_input!$X$13:$X$89,$V32),"")</f>
        <v>NH</v>
      </c>
      <c r="K32" s="39">
        <f>IF($J32=Fatture_gas_input!$AQ$2,$H$5,IF($J32=Fatture_gas_input!$AQ$3,$H$8,IF($J32=Fatture_gas_input!$AQ$4,$H$11,"")))</f>
        <v>20.332476946810644</v>
      </c>
      <c r="L32" s="13">
        <f>IF($J32=Fatture_gas_input!$AQ$2,$H$6,IF($J32=Fatture_gas_input!$AQ$3,$H$9,IF($J32=Fatture_gas_input!$AQ$4,$H$12,"")))</f>
        <v>-0.18115909512109199</v>
      </c>
      <c r="M32" s="36">
        <f t="shared" si="3"/>
        <v>15.782169546293281</v>
      </c>
      <c r="N32" s="166">
        <f t="shared" si="4"/>
        <v>11741.9341424422</v>
      </c>
      <c r="O32" s="168">
        <f t="shared" si="6"/>
        <v>2332.9206824421999</v>
      </c>
      <c r="P32" s="170">
        <f t="shared" si="7"/>
        <v>0.1986828280708596</v>
      </c>
      <c r="Q32" s="172">
        <f t="shared" si="8"/>
        <v>169.66897005535768</v>
      </c>
      <c r="R32" s="171" t="b">
        <f t="shared" si="5"/>
        <v>0</v>
      </c>
      <c r="S32" s="7"/>
      <c r="T32" s="7"/>
      <c r="U32" s="7"/>
      <c r="V32" s="155">
        <f>+Fatture_gas_input!AK26</f>
        <v>63</v>
      </c>
      <c r="W32" s="40" t="b">
        <f t="shared" si="9"/>
        <v>1</v>
      </c>
      <c r="X32" s="7"/>
      <c r="Y32" s="7"/>
      <c r="Z32" s="7"/>
      <c r="AA32" s="7"/>
    </row>
    <row r="33" spans="1:27" x14ac:dyDescent="0.25">
      <c r="A33" s="7"/>
      <c r="B33" s="164" t="str">
        <f>IF($W33,INDEX(Fatture_gas_input!$A$13:$A$89,$V33),"")</f>
        <v>Août</v>
      </c>
      <c r="C33" s="16">
        <f>IF($W33,INDEX(Fatture_gas_input!$B$13:$B$89,$V33),"")</f>
        <v>43677</v>
      </c>
      <c r="D33" s="16">
        <f>IF($W33,INDEX(Fatture_gas_input!$D$13:$D$89,$V33),"")</f>
        <v>43708</v>
      </c>
      <c r="E33" s="11">
        <f>IF($W33,INDEX(Fatture_gas_input!$F$13:$F$89,$V33),"")</f>
        <v>952.68000000000006</v>
      </c>
      <c r="F33" s="158">
        <f>IF($W33,INDEX(Fatture_gas_input!$G$13:$G$89,$V33),"")</f>
        <v>724.23</v>
      </c>
      <c r="G33" s="11">
        <f>IF(W33,E33*Fatture_gas_input!$C$3*Fatture_gas_input!$C$4,"")</f>
        <v>9182.8825199999992</v>
      </c>
      <c r="H33" s="159">
        <f>IF($W33,INDEX(Fatture_gas_input!$S$13:$S$89,$V33),"")</f>
        <v>24.783870967741933</v>
      </c>
      <c r="I33" s="13">
        <f t="shared" si="2"/>
        <v>12.342584032258063</v>
      </c>
      <c r="J33" s="161" t="str">
        <f>IF($W33,INDEX(Fatture_gas_input!$X$13:$X$89,$V33),"")</f>
        <v>NH</v>
      </c>
      <c r="K33" s="39">
        <f>IF($J33=Fatture_gas_input!$AQ$2,$H$5,IF($J33=Fatture_gas_input!$AQ$3,$H$8,IF($J33=Fatture_gas_input!$AQ$4,$H$11,"")))</f>
        <v>20.332476946810644</v>
      </c>
      <c r="L33" s="13">
        <f>IF($J33=Fatture_gas_input!$AQ$2,$H$6,IF($J33=Fatture_gas_input!$AQ$3,$H$9,IF($J33=Fatture_gas_input!$AQ$4,$H$12,"")))</f>
        <v>-0.18115909512109199</v>
      </c>
      <c r="M33" s="36">
        <f t="shared" si="3"/>
        <v>15.842653308696612</v>
      </c>
      <c r="N33" s="166">
        <f t="shared" si="4"/>
        <v>11786.934061670279</v>
      </c>
      <c r="O33" s="168">
        <f t="shared" si="6"/>
        <v>2604.0515416702801</v>
      </c>
      <c r="P33" s="170">
        <f t="shared" si="7"/>
        <v>0.22092696268984391</v>
      </c>
      <c r="Q33" s="172">
        <f t="shared" si="8"/>
        <v>205.37475503104523</v>
      </c>
      <c r="R33" s="171" t="b">
        <f t="shared" si="5"/>
        <v>0</v>
      </c>
      <c r="S33" s="7"/>
      <c r="T33" s="7"/>
      <c r="U33" s="7"/>
      <c r="V33" s="155">
        <f>+Fatture_gas_input!AK27</f>
        <v>64</v>
      </c>
      <c r="W33" s="40" t="b">
        <f t="shared" si="9"/>
        <v>1</v>
      </c>
      <c r="X33" s="7"/>
      <c r="Y33" s="7"/>
      <c r="Z33" s="7"/>
      <c r="AA33" s="7"/>
    </row>
    <row r="34" spans="1:27" x14ac:dyDescent="0.25">
      <c r="A34" s="7"/>
      <c r="B34" s="164" t="str">
        <f>IF($W34,INDEX(Fatture_gas_input!$A$13:$A$89,$V34),"")</f>
        <v>Septembre</v>
      </c>
      <c r="C34" s="16">
        <f>IF($W34,INDEX(Fatture_gas_input!$B$13:$B$89,$V34),"")</f>
        <v>43708</v>
      </c>
      <c r="D34" s="16">
        <f>IF($W34,INDEX(Fatture_gas_input!$D$13:$D$89,$V34),"")</f>
        <v>43738</v>
      </c>
      <c r="E34" s="11">
        <f>IF($W34,INDEX(Fatture_gas_input!$F$13:$F$89,$V34),"")</f>
        <v>1018.98</v>
      </c>
      <c r="F34" s="158">
        <f>IF($W34,INDEX(Fatture_gas_input!$G$13:$G$89,$V34),"")</f>
        <v>750.75</v>
      </c>
      <c r="G34" s="11">
        <f>IF(W34,E34*Fatture_gas_input!$C$3*Fatture_gas_input!$C$4,"")</f>
        <v>9821.9482199999984</v>
      </c>
      <c r="H34" s="159">
        <f>IF($W34,INDEX(Fatture_gas_input!$S$13:$S$89,$V34),"")</f>
        <v>18.938333333333329</v>
      </c>
      <c r="I34" s="13">
        <f t="shared" si="2"/>
        <v>13.641594749999998</v>
      </c>
      <c r="J34" s="161" t="str">
        <f>IF($W34,INDEX(Fatture_gas_input!$X$13:$X$89,$V34),"")</f>
        <v>NH</v>
      </c>
      <c r="K34" s="39">
        <f>IF($J34=Fatture_gas_input!$AQ$2,$H$5,IF($J34=Fatture_gas_input!$AQ$3,$H$8,IF($J34=Fatture_gas_input!$AQ$4,$H$11,"")))</f>
        <v>20.332476946810644</v>
      </c>
      <c r="L34" s="13">
        <f>IF($J34=Fatture_gas_input!$AQ$2,$H$6,IF($J34=Fatture_gas_input!$AQ$3,$H$9,IF($J34=Fatture_gas_input!$AQ$4,$H$12,"")))</f>
        <v>-0.18115909512109199</v>
      </c>
      <c r="M34" s="36">
        <f t="shared" si="3"/>
        <v>16.901625617042363</v>
      </c>
      <c r="N34" s="166">
        <f t="shared" si="4"/>
        <v>12169.170444270501</v>
      </c>
      <c r="O34" s="168">
        <f t="shared" si="6"/>
        <v>2347.2222242705029</v>
      </c>
      <c r="P34" s="170">
        <f t="shared" si="7"/>
        <v>0.19288268128215955</v>
      </c>
      <c r="Q34" s="172">
        <f t="shared" si="8"/>
        <v>179.41217418381791</v>
      </c>
      <c r="R34" s="171" t="b">
        <f t="shared" si="5"/>
        <v>0</v>
      </c>
      <c r="S34" s="7"/>
      <c r="T34" s="7"/>
      <c r="U34" s="7"/>
      <c r="V34" s="155">
        <f>+Fatture_gas_input!AK28</f>
        <v>65</v>
      </c>
      <c r="W34" s="40" t="b">
        <f t="shared" si="9"/>
        <v>1</v>
      </c>
      <c r="X34" s="7"/>
      <c r="Y34" s="7"/>
      <c r="Z34" s="7"/>
      <c r="AA34" s="7"/>
    </row>
    <row r="35" spans="1:27" x14ac:dyDescent="0.25">
      <c r="A35" s="7"/>
      <c r="B35" s="164" t="str">
        <f>IF($W35,INDEX(Fatture_gas_input!$A$13:$A$89,$V35),"")</f>
        <v>Octobre</v>
      </c>
      <c r="C35" s="9">
        <f>IF($W35,INDEX(Fatture_gas_input!$B$13:$B$89,$V35),"")</f>
        <v>43738</v>
      </c>
      <c r="D35" s="9">
        <f>IF($W35,INDEX(Fatture_gas_input!$D$13:$D$89,$V35),"")</f>
        <v>43769</v>
      </c>
      <c r="E35" s="11">
        <f>IF($W35,INDEX(Fatture_gas_input!$F$13:$F$89,$V35),"")</f>
        <v>1514.7</v>
      </c>
      <c r="F35" s="158">
        <f>IF($W35,INDEX(Fatture_gas_input!$G$13:$G$89,$V35),"")</f>
        <v>1078.1099999999999</v>
      </c>
      <c r="G35" s="11">
        <f>IF(W35,E35*Fatture_gas_input!$C$3*Fatture_gas_input!$C$4,"")</f>
        <v>14600.193299999999</v>
      </c>
      <c r="H35" s="159">
        <f>IF($W35,INDEX(Fatture_gas_input!$S$13:$S$89,$V35),"")</f>
        <v>14.796774193548391</v>
      </c>
      <c r="I35" s="13">
        <f t="shared" si="2"/>
        <v>19.623915725806452</v>
      </c>
      <c r="J35" s="161" t="str">
        <f>IF($W35,INDEX(Fatture_gas_input!$X$13:$X$89,$V35),"")</f>
        <v>HNH</v>
      </c>
      <c r="K35" s="39">
        <f>IF($J35=Fatture_gas_input!$AQ$2,$H$5,IF($J35=Fatture_gas_input!$AQ$3,$H$8,IF($J35=Fatture_gas_input!$AQ$4,$H$11,"")))</f>
        <v>72.702117236645449</v>
      </c>
      <c r="L35" s="13">
        <f>IF($J35=Fatture_gas_input!$AQ$2,$H$6,IF($J35=Fatture_gas_input!$AQ$3,$H$9,IF($J35=Fatture_gas_input!$AQ$4,$H$12,"")))</f>
        <v>-2.6435536626802678</v>
      </c>
      <c r="M35" s="36">
        <f t="shared" si="3"/>
        <v>33.586050621437735</v>
      </c>
      <c r="N35" s="166">
        <f t="shared" si="4"/>
        <v>24988.021662349674</v>
      </c>
      <c r="O35" s="168">
        <f t="shared" si="6"/>
        <v>10387.828362349675</v>
      </c>
      <c r="P35" s="170">
        <f t="shared" si="7"/>
        <v>0.4157123161935376</v>
      </c>
      <c r="Q35" s="172">
        <f t="shared" si="8"/>
        <v>767.05981938833702</v>
      </c>
      <c r="R35" s="171" t="b">
        <f t="shared" si="5"/>
        <v>0</v>
      </c>
      <c r="S35" s="7"/>
      <c r="T35" s="7"/>
      <c r="U35" s="7"/>
      <c r="V35" s="155">
        <f>+Fatture_gas_input!AK29</f>
        <v>66</v>
      </c>
      <c r="W35" s="40" t="b">
        <f t="shared" si="9"/>
        <v>1</v>
      </c>
      <c r="X35" s="7"/>
      <c r="Y35" s="7"/>
      <c r="Z35" s="7"/>
      <c r="AA35" s="7"/>
    </row>
    <row r="36" spans="1:27" x14ac:dyDescent="0.25">
      <c r="A36" s="7"/>
      <c r="B36" s="164" t="str">
        <f>IF($W36,INDEX(Fatture_gas_input!$A$13:$A$89,$V36),"")</f>
        <v>Novembre</v>
      </c>
      <c r="C36" s="16">
        <f>IF($W36,INDEX(Fatture_gas_input!$B$13:$B$89,$V36),"")</f>
        <v>43769</v>
      </c>
      <c r="D36" s="16">
        <f>IF($W36,INDEX(Fatture_gas_input!$D$13:$D$89,$V36),"")</f>
        <v>43799</v>
      </c>
      <c r="E36" s="11">
        <f>IF($W36,INDEX(Fatture_gas_input!$F$13:$F$89,$V36),"")</f>
        <v>4186.08</v>
      </c>
      <c r="F36" s="158">
        <f>IF($W36,INDEX(Fatture_gas_input!$G$13:$G$89,$V36),"")</f>
        <v>2973.12</v>
      </c>
      <c r="G36" s="11">
        <f>IF(W36,E36*Fatture_gas_input!$C$3*Fatture_gas_input!$C$4,"")</f>
        <v>40349.625119999997</v>
      </c>
      <c r="H36" s="159">
        <f>IF($W36,INDEX(Fatture_gas_input!$S$13:$S$89,$V36),"")</f>
        <v>10.653333333333334</v>
      </c>
      <c r="I36" s="13">
        <f t="shared" si="2"/>
        <v>56.041145999999998</v>
      </c>
      <c r="J36" s="161" t="str">
        <f>IF($W36,INDEX(Fatture_gas_input!$X$13:$X$89,$V36),"")</f>
        <v>H</v>
      </c>
      <c r="K36" s="39">
        <f>IF($J36=Fatture_gas_input!$AQ$2,$H$5,IF($J36=Fatture_gas_input!$AQ$3,$H$8,IF($J36=Fatture_gas_input!$AQ$4,$H$11,"")))</f>
        <v>125.07175752648024</v>
      </c>
      <c r="L36" s="13">
        <f>IF($J36=Fatture_gas_input!$AQ$2,$H$6,IF($J36=Fatture_gas_input!$AQ$3,$H$9,IF($J36=Fatture_gas_input!$AQ$4,$H$12,"")))</f>
        <v>-5.1059482302394432</v>
      </c>
      <c r="M36" s="36">
        <f t="shared" si="3"/>
        <v>70.676389046996036</v>
      </c>
      <c r="N36" s="166">
        <f t="shared" si="4"/>
        <v>50887.000113837144</v>
      </c>
      <c r="O36" s="168">
        <f t="shared" si="6"/>
        <v>10537.374993837147</v>
      </c>
      <c r="P36" s="170">
        <f t="shared" si="7"/>
        <v>0.20707400652945612</v>
      </c>
      <c r="Q36" s="172">
        <f t="shared" si="8"/>
        <v>776.43547488991146</v>
      </c>
      <c r="R36" s="171" t="b">
        <f t="shared" si="5"/>
        <v>0</v>
      </c>
      <c r="S36" s="7"/>
      <c r="T36" s="7"/>
      <c r="U36" s="7"/>
      <c r="V36" s="155">
        <f>+Fatture_gas_input!AK30</f>
        <v>67</v>
      </c>
      <c r="W36" s="40" t="b">
        <f t="shared" si="9"/>
        <v>1</v>
      </c>
      <c r="X36" s="7"/>
      <c r="Y36" s="7"/>
      <c r="Z36" s="7"/>
      <c r="AA36" s="7"/>
    </row>
    <row r="37" spans="1:27" x14ac:dyDescent="0.25">
      <c r="A37" s="7"/>
      <c r="B37" s="164" t="str">
        <f>IF($W37,INDEX(Fatture_gas_input!$A$13:$A$89,$V37),"")</f>
        <v>Décembre</v>
      </c>
      <c r="C37" s="9">
        <f>IF($W37,INDEX(Fatture_gas_input!$B$13:$B$89,$V37),"")</f>
        <v>43799</v>
      </c>
      <c r="D37" s="9">
        <f>IF($W37,INDEX(Fatture_gas_input!$D$13:$D$89,$V37),"")</f>
        <v>43830</v>
      </c>
      <c r="E37" s="11">
        <f>IF($W37,INDEX(Fatture_gas_input!$F$13:$F$89,$V37),"")</f>
        <v>5986.38</v>
      </c>
      <c r="F37" s="158">
        <f>IF($W37,INDEX(Fatture_gas_input!$G$13:$G$89,$V37),"")</f>
        <v>4227.7700000000004</v>
      </c>
      <c r="G37" s="11">
        <f>IF(W37,E37*Fatture_gas_input!$C$3*Fatture_gas_input!$C$4,"")</f>
        <v>57702.716820000001</v>
      </c>
      <c r="H37" s="159">
        <f>IF($W37,INDEX(Fatture_gas_input!$S$13:$S$89,$V37),"")</f>
        <v>6.2725806451612902</v>
      </c>
      <c r="I37" s="13">
        <f t="shared" si="2"/>
        <v>77.557415080645157</v>
      </c>
      <c r="J37" s="161" t="str">
        <f>IF($W37,INDEX(Fatture_gas_input!$X$13:$X$89,$V37),"")</f>
        <v>H</v>
      </c>
      <c r="K37" s="39">
        <f>IF($J37=Fatture_gas_input!$AQ$2,$H$5,IF($J37=Fatture_gas_input!$AQ$3,$H$8,IF($J37=Fatture_gas_input!$AQ$4,$H$11,"")))</f>
        <v>125.07175752648024</v>
      </c>
      <c r="L37" s="13">
        <f>IF($J37=Fatture_gas_input!$AQ$2,$H$6,IF($J37=Fatture_gas_input!$AQ$3,$H$9,IF($J37=Fatture_gas_input!$AQ$4,$H$12,"")))</f>
        <v>-5.1059482302394432</v>
      </c>
      <c r="M37" s="36">
        <f t="shared" si="3"/>
        <v>93.044285482284764</v>
      </c>
      <c r="N37" s="166">
        <f t="shared" si="4"/>
        <v>69224.948398819863</v>
      </c>
      <c r="O37" s="168">
        <f t="shared" si="6"/>
        <v>11522.231578819861</v>
      </c>
      <c r="P37" s="170">
        <f t="shared" si="7"/>
        <v>0.16644622849608784</v>
      </c>
      <c r="Q37" s="172">
        <f t="shared" si="8"/>
        <v>844.2123297928149</v>
      </c>
      <c r="R37" s="171" t="b">
        <f t="shared" si="5"/>
        <v>0</v>
      </c>
      <c r="S37" s="7"/>
      <c r="T37" s="7"/>
      <c r="U37" s="7"/>
      <c r="V37" s="155">
        <f>+Fatture_gas_input!AK31</f>
        <v>68</v>
      </c>
      <c r="W37" s="40" t="b">
        <f t="shared" si="9"/>
        <v>1</v>
      </c>
      <c r="X37" s="7"/>
      <c r="Y37" s="7"/>
      <c r="Z37" s="7"/>
      <c r="AA37" s="7"/>
    </row>
    <row r="38" spans="1:27" x14ac:dyDescent="0.25">
      <c r="A38" s="7"/>
      <c r="B38" s="164" t="str">
        <f>IF($W38,INDEX(Fatture_gas_input!$A$13:$A$89,$V38),"")</f>
        <v>Janvier</v>
      </c>
      <c r="C38" s="16">
        <f>IF($W38,INDEX(Fatture_gas_input!$B$13:$B$89,$V38),"")</f>
        <v>43830</v>
      </c>
      <c r="D38" s="16">
        <f>IF($W38,INDEX(Fatture_gas_input!$D$13:$D$89,$V38),"")</f>
        <v>43951</v>
      </c>
      <c r="E38" s="11">
        <f>IF($W38,INDEX(Fatture_gas_input!$F$13:$F$89,$V38),"")</f>
        <v>9629.82</v>
      </c>
      <c r="F38" s="158">
        <f>IF($W38,INDEX(Fatture_gas_input!$G$13:$G$89,$V38),"")</f>
        <v>6820</v>
      </c>
      <c r="G38" s="11">
        <f>IF(W38,E38*Fatture_gas_input!$C$3*Fatture_gas_input!$C$4,"")</f>
        <v>92821.834979999985</v>
      </c>
      <c r="H38" s="159">
        <f>IF($W38,INDEX(Fatture_gas_input!$S$13:$S$89,$V38),"")</f>
        <v>8.6595041322314028</v>
      </c>
      <c r="I38" s="13">
        <f t="shared" si="2"/>
        <v>31.963441797520655</v>
      </c>
      <c r="J38" s="161" t="str">
        <f>IF($W38,INDEX(Fatture_gas_input!$X$13:$X$89,$V38),"")</f>
        <v>HNH</v>
      </c>
      <c r="K38" s="39">
        <f>IF($J38=Fatture_gas_input!$AQ$2,$H$5,IF($J38=Fatture_gas_input!$AQ$3,$H$8,IF($J38=Fatture_gas_input!$AQ$4,$H$11,"")))</f>
        <v>72.702117236645449</v>
      </c>
      <c r="L38" s="13">
        <f>IF($J38=Fatture_gas_input!$AQ$2,$H$6,IF($J38=Fatture_gas_input!$AQ$3,$H$9,IF($J38=Fatture_gas_input!$AQ$4,$H$12,"")))</f>
        <v>-2.6435536626802678</v>
      </c>
      <c r="M38" s="36">
        <f t="shared" si="3"/>
        <v>49.810253370890209</v>
      </c>
      <c r="N38" s="166">
        <f t="shared" si="4"/>
        <v>144648.97578906515</v>
      </c>
      <c r="O38" s="168">
        <f t="shared" si="6"/>
        <v>51827.140809065168</v>
      </c>
      <c r="P38" s="170">
        <f t="shared" si="7"/>
        <v>0.35829594040570512</v>
      </c>
      <c r="Q38" s="172">
        <f t="shared" si="8"/>
        <v>3807.952087932581</v>
      </c>
      <c r="R38" s="171" t="b">
        <f t="shared" si="5"/>
        <v>0</v>
      </c>
      <c r="S38" s="7"/>
      <c r="T38" s="7"/>
      <c r="U38" s="7"/>
      <c r="V38" s="155">
        <f>+Fatture_gas_input!AK32</f>
        <v>69</v>
      </c>
      <c r="W38" s="40" t="b">
        <f t="shared" si="9"/>
        <v>1</v>
      </c>
      <c r="X38" s="7"/>
      <c r="Y38" s="7"/>
      <c r="Z38" s="7"/>
      <c r="AA38" s="7"/>
    </row>
    <row r="39" spans="1:27" x14ac:dyDescent="0.25">
      <c r="A39" s="7"/>
      <c r="B39" s="164" t="str">
        <f>IF($W39,INDEX(Fatture_gas_input!$A$13:$A$89,$V39),"")</f>
        <v>Mai</v>
      </c>
      <c r="C39" s="16">
        <f>IF($W39,INDEX(Fatture_gas_input!$B$13:$B$89,$V39),"")</f>
        <v>43951</v>
      </c>
      <c r="D39" s="16">
        <f>IF($W39,INDEX(Fatture_gas_input!$D$13:$D$89,$V39),"")</f>
        <v>43982</v>
      </c>
      <c r="E39" s="11">
        <f>IF($W39,INDEX(Fatture_gas_input!$F$13:$F$89,$V39),"")</f>
        <v>1406.58</v>
      </c>
      <c r="F39" s="158">
        <f>IF($W39,INDEX(Fatture_gas_input!$G$13:$G$89,$V39),"")</f>
        <v>1010.84</v>
      </c>
      <c r="G39" s="11">
        <f>IF(W39,E39*Fatture_gas_input!$C$3*Fatture_gas_input!$C$4,"")</f>
        <v>13558.024619999998</v>
      </c>
      <c r="H39" s="159">
        <f>IF($W39,INDEX(Fatture_gas_input!$S$13:$S$89,$V39),"")</f>
        <v>17.964516129032258</v>
      </c>
      <c r="I39" s="13">
        <f t="shared" si="2"/>
        <v>18.223151370967738</v>
      </c>
      <c r="J39" s="161" t="str">
        <f>IF($W39,INDEX(Fatture_gas_input!$X$13:$X$89,$V39),"")</f>
        <v>NH</v>
      </c>
      <c r="K39" s="39">
        <f>IF($J39=Fatture_gas_input!$AQ$2,$H$5,IF($J39=Fatture_gas_input!$AQ$3,$H$8,IF($J39=Fatture_gas_input!$AQ$4,$H$11,"")))</f>
        <v>20.332476946810644</v>
      </c>
      <c r="L39" s="13">
        <f>IF($J39=Fatture_gas_input!$AQ$2,$H$6,IF($J39=Fatture_gas_input!$AQ$3,$H$9,IF($J39=Fatture_gas_input!$AQ$4,$H$12,"")))</f>
        <v>-0.18115909512109199</v>
      </c>
      <c r="M39" s="36">
        <f t="shared" si="3"/>
        <v>17.078041460586899</v>
      </c>
      <c r="N39" s="166">
        <f t="shared" si="4"/>
        <v>12706.062846676652</v>
      </c>
      <c r="O39" s="168">
        <f t="shared" si="6"/>
        <v>-851.96177332334628</v>
      </c>
      <c r="P39" s="170">
        <f t="shared" si="7"/>
        <v>-6.7051594471389073E-2</v>
      </c>
      <c r="Q39" s="172">
        <f t="shared" si="8"/>
        <v>-63.519359426135303</v>
      </c>
      <c r="R39" s="171" t="b">
        <f t="shared" si="5"/>
        <v>0</v>
      </c>
      <c r="S39" s="7"/>
      <c r="T39" s="7"/>
      <c r="U39" s="7"/>
      <c r="V39" s="155">
        <f>+Fatture_gas_input!AK33</f>
        <v>70</v>
      </c>
      <c r="W39" s="40" t="b">
        <f t="shared" si="9"/>
        <v>1</v>
      </c>
      <c r="X39" s="7"/>
      <c r="Y39" s="7"/>
      <c r="Z39" s="7"/>
      <c r="AA39" s="7"/>
    </row>
    <row r="40" spans="1:27" x14ac:dyDescent="0.25">
      <c r="A40" s="7"/>
      <c r="B40" s="164" t="str">
        <f>IF($W40,INDEX(Fatture_gas_input!$A$13:$A$89,$V40),"")</f>
        <v/>
      </c>
      <c r="C40" s="16" t="str">
        <f>IF($W40,INDEX(Fatture_gas_input!$B$13:$B$89,$V40),"")</f>
        <v/>
      </c>
      <c r="D40" s="16" t="str">
        <f>IF($W40,INDEX(Fatture_gas_input!$D$13:$D$89,$V40),"")</f>
        <v/>
      </c>
      <c r="E40" s="11" t="str">
        <f>IF($W40,INDEX(Fatture_gas_input!$F$13:$F$89,$V40),"")</f>
        <v/>
      </c>
      <c r="F40" s="158" t="str">
        <f>IF($W40,INDEX(Fatture_gas_input!$G$13:$G$89,$V40),"")</f>
        <v/>
      </c>
      <c r="G40" s="11" t="str">
        <f>IF(W40,E40*Fatture_gas_input!$C$3*Fatture_gas_input!$C$4,"")</f>
        <v/>
      </c>
      <c r="H40" s="159" t="str">
        <f>IF($W40,INDEX(Fatture_gas_input!$S$13:$S$89,$V40),"")</f>
        <v/>
      </c>
      <c r="I40" s="13" t="str">
        <f t="shared" si="2"/>
        <v/>
      </c>
      <c r="J40" s="161" t="str">
        <f>IF($W40,INDEX(Fatture_gas_input!$X$13:$X$89,$V40),"")</f>
        <v/>
      </c>
      <c r="K40" s="39" t="str">
        <f>IF($J40=Fatture_gas_input!$AQ$2,$H$5,IF($J40=Fatture_gas_input!$AQ$3,$H$8,IF($J40=Fatture_gas_input!$AQ$4,$H$11,"")))</f>
        <v/>
      </c>
      <c r="L40" s="13" t="str">
        <f>IF($J40=Fatture_gas_input!$AQ$2,$H$6,IF($J40=Fatture_gas_input!$AQ$3,$H$9,IF($J40=Fatture_gas_input!$AQ$4,$H$12,"")))</f>
        <v/>
      </c>
      <c r="M40" s="36" t="str">
        <f t="shared" si="3"/>
        <v/>
      </c>
      <c r="N40" s="166" t="str">
        <f t="shared" si="4"/>
        <v/>
      </c>
      <c r="O40" s="168" t="str">
        <f t="shared" si="6"/>
        <v/>
      </c>
      <c r="P40" s="170" t="str">
        <f t="shared" si="7"/>
        <v/>
      </c>
      <c r="Q40" s="172" t="str">
        <f t="shared" si="8"/>
        <v/>
      </c>
      <c r="R40" s="171" t="b">
        <f t="shared" si="5"/>
        <v>0</v>
      </c>
      <c r="S40" s="7"/>
      <c r="T40" s="7"/>
      <c r="U40" s="7"/>
      <c r="V40" s="155" t="str">
        <f>+Fatture_gas_input!AK34</f>
        <v>-</v>
      </c>
      <c r="W40" s="40" t="b">
        <f t="shared" si="9"/>
        <v>0</v>
      </c>
      <c r="X40" s="7"/>
      <c r="Y40" s="7"/>
      <c r="Z40" s="7"/>
      <c r="AA40" s="7"/>
    </row>
    <row r="41" spans="1:27" x14ac:dyDescent="0.25">
      <c r="A41" s="7"/>
      <c r="B41" s="164" t="str">
        <f>IF($W41,INDEX(Fatture_gas_input!$A$13:$A$89,$V41),"")</f>
        <v/>
      </c>
      <c r="C41" s="16" t="str">
        <f>IF($W41,INDEX(Fatture_gas_input!$B$13:$B$89,$V41),"")</f>
        <v/>
      </c>
      <c r="D41" s="16" t="str">
        <f>IF($W41,INDEX(Fatture_gas_input!$D$13:$D$89,$V41),"")</f>
        <v/>
      </c>
      <c r="E41" s="11" t="str">
        <f>IF($W41,INDEX(Fatture_gas_input!$F$13:$F$89,$V41),"")</f>
        <v/>
      </c>
      <c r="F41" s="158" t="str">
        <f>IF($W41,INDEX(Fatture_gas_input!$G$13:$G$89,$V41),"")</f>
        <v/>
      </c>
      <c r="G41" s="11" t="str">
        <f>IF(W41,E41*Fatture_gas_input!$C$3*Fatture_gas_input!$C$4,"")</f>
        <v/>
      </c>
      <c r="H41" s="159" t="str">
        <f>IF($W41,INDEX(Fatture_gas_input!$S$13:$S$89,$V41),"")</f>
        <v/>
      </c>
      <c r="I41" s="13" t="str">
        <f t="shared" si="2"/>
        <v/>
      </c>
      <c r="J41" s="161" t="str">
        <f>IF($W41,INDEX(Fatture_gas_input!$X$13:$X$89,$V41),"")</f>
        <v/>
      </c>
      <c r="K41" s="39" t="str">
        <f>IF($J41=Fatture_gas_input!$AQ$2,$H$5,IF($J41=Fatture_gas_input!$AQ$3,$H$8,IF($J41=Fatture_gas_input!$AQ$4,$H$11,"")))</f>
        <v/>
      </c>
      <c r="L41" s="13" t="str">
        <f>IF($J41=Fatture_gas_input!$AQ$2,$H$6,IF($J41=Fatture_gas_input!$AQ$3,$H$9,IF($J41=Fatture_gas_input!$AQ$4,$H$12,"")))</f>
        <v/>
      </c>
      <c r="M41" s="36" t="str">
        <f t="shared" si="3"/>
        <v/>
      </c>
      <c r="N41" s="166" t="str">
        <f t="shared" si="4"/>
        <v/>
      </c>
      <c r="O41" s="168" t="str">
        <f t="shared" si="6"/>
        <v/>
      </c>
      <c r="P41" s="170" t="str">
        <f t="shared" si="7"/>
        <v/>
      </c>
      <c r="Q41" s="172" t="str">
        <f t="shared" si="8"/>
        <v/>
      </c>
      <c r="R41" s="171" t="b">
        <f t="shared" si="5"/>
        <v>0</v>
      </c>
      <c r="S41" s="7"/>
      <c r="T41" s="7"/>
      <c r="U41" s="7"/>
      <c r="V41" s="155" t="str">
        <f>+Fatture_gas_input!AK35</f>
        <v>-</v>
      </c>
      <c r="W41" s="40" t="b">
        <f t="shared" si="9"/>
        <v>0</v>
      </c>
      <c r="X41" s="7"/>
      <c r="Y41" s="7"/>
      <c r="Z41" s="7"/>
      <c r="AA41" s="7"/>
    </row>
    <row r="42" spans="1:27" x14ac:dyDescent="0.25">
      <c r="A42" s="7"/>
      <c r="B42" s="164" t="str">
        <f>IF($W42,INDEX(Fatture_gas_input!$A$13:$A$89,$V42),"")</f>
        <v/>
      </c>
      <c r="C42" s="16" t="str">
        <f>IF($W42,INDEX(Fatture_gas_input!$B$13:$B$89,$V42),"")</f>
        <v/>
      </c>
      <c r="D42" s="16" t="str">
        <f>IF($W42,INDEX(Fatture_gas_input!$D$13:$D$89,$V42),"")</f>
        <v/>
      </c>
      <c r="E42" s="11" t="str">
        <f>IF($W42,INDEX(Fatture_gas_input!$F$13:$F$89,$V42),"")</f>
        <v/>
      </c>
      <c r="F42" s="158" t="str">
        <f>IF($W42,INDEX(Fatture_gas_input!$G$13:$G$89,$V42),"")</f>
        <v/>
      </c>
      <c r="G42" s="11" t="str">
        <f>IF(W42,E42*Fatture_gas_input!$C$3*Fatture_gas_input!$C$4,"")</f>
        <v/>
      </c>
      <c r="H42" s="159" t="str">
        <f>IF($W42,INDEX(Fatture_gas_input!$S$13:$S$89,$V42),"")</f>
        <v/>
      </c>
      <c r="I42" s="13" t="str">
        <f t="shared" si="2"/>
        <v/>
      </c>
      <c r="J42" s="161" t="str">
        <f>IF($W42,INDEX(Fatture_gas_input!$X$13:$X$89,$V42),"")</f>
        <v/>
      </c>
      <c r="K42" s="39" t="str">
        <f>IF($J42=Fatture_gas_input!$AQ$2,$H$5,IF($J42=Fatture_gas_input!$AQ$3,$H$8,IF($J42=Fatture_gas_input!$AQ$4,$H$11,"")))</f>
        <v/>
      </c>
      <c r="L42" s="13" t="str">
        <f>IF($J42=Fatture_gas_input!$AQ$2,$H$6,IF($J42=Fatture_gas_input!$AQ$3,$H$9,IF($J42=Fatture_gas_input!$AQ$4,$H$12,"")))</f>
        <v/>
      </c>
      <c r="M42" s="36" t="str">
        <f t="shared" si="3"/>
        <v/>
      </c>
      <c r="N42" s="166" t="str">
        <f t="shared" si="4"/>
        <v/>
      </c>
      <c r="O42" s="168" t="str">
        <f t="shared" si="6"/>
        <v/>
      </c>
      <c r="P42" s="170" t="str">
        <f t="shared" si="7"/>
        <v/>
      </c>
      <c r="Q42" s="172" t="str">
        <f t="shared" si="8"/>
        <v/>
      </c>
      <c r="R42" s="171" t="b">
        <f t="shared" si="5"/>
        <v>0</v>
      </c>
      <c r="S42" s="7"/>
      <c r="T42" s="7"/>
      <c r="U42" s="7"/>
      <c r="V42" s="155" t="str">
        <f>+Fatture_gas_input!AK36</f>
        <v>-</v>
      </c>
      <c r="W42" s="40" t="b">
        <f t="shared" si="9"/>
        <v>0</v>
      </c>
      <c r="X42" s="7"/>
      <c r="Y42" s="7"/>
      <c r="Z42" s="7"/>
      <c r="AA42" s="7"/>
    </row>
    <row r="43" spans="1:27" x14ac:dyDescent="0.25">
      <c r="A43" s="7"/>
      <c r="B43" s="164" t="str">
        <f>IF($W43,INDEX(Fatture_gas_input!$A$13:$A$89,$V43),"")</f>
        <v/>
      </c>
      <c r="C43" s="16" t="str">
        <f>IF($W43,INDEX(Fatture_gas_input!$B$13:$B$89,$V43),"")</f>
        <v/>
      </c>
      <c r="D43" s="16" t="str">
        <f>IF($W43,INDEX(Fatture_gas_input!$D$13:$D$89,$V43),"")</f>
        <v/>
      </c>
      <c r="E43" s="11" t="str">
        <f>IF($W43,INDEX(Fatture_gas_input!$F$13:$F$89,$V43),"")</f>
        <v/>
      </c>
      <c r="F43" s="158" t="str">
        <f>IF($W43,INDEX(Fatture_gas_input!$G$13:$G$89,$V43),"")</f>
        <v/>
      </c>
      <c r="G43" s="11" t="str">
        <f>IF(W43,E43*Fatture_gas_input!$C$3*Fatture_gas_input!$C$4,"")</f>
        <v/>
      </c>
      <c r="H43" s="159" t="str">
        <f>IF($W43,INDEX(Fatture_gas_input!$S$13:$S$89,$V43),"")</f>
        <v/>
      </c>
      <c r="I43" s="13" t="str">
        <f t="shared" si="2"/>
        <v/>
      </c>
      <c r="J43" s="161" t="str">
        <f>IF($W43,INDEX(Fatture_gas_input!$X$13:$X$89,$V43),"")</f>
        <v/>
      </c>
      <c r="K43" s="39" t="str">
        <f>IF($J43=Fatture_gas_input!$AQ$2,$H$5,IF($J43=Fatture_gas_input!$AQ$3,$H$8,IF($J43=Fatture_gas_input!$AQ$4,$H$11,"")))</f>
        <v/>
      </c>
      <c r="L43" s="13" t="str">
        <f>IF($J43=Fatture_gas_input!$AQ$2,$H$6,IF($J43=Fatture_gas_input!$AQ$3,$H$9,IF($J43=Fatture_gas_input!$AQ$4,$H$12,"")))</f>
        <v/>
      </c>
      <c r="M43" s="36" t="str">
        <f t="shared" si="3"/>
        <v/>
      </c>
      <c r="N43" s="166" t="str">
        <f t="shared" si="4"/>
        <v/>
      </c>
      <c r="O43" s="168" t="str">
        <f t="shared" si="6"/>
        <v/>
      </c>
      <c r="P43" s="170" t="str">
        <f t="shared" si="7"/>
        <v/>
      </c>
      <c r="Q43" s="172" t="str">
        <f t="shared" si="8"/>
        <v/>
      </c>
      <c r="R43" s="171" t="b">
        <f t="shared" si="5"/>
        <v>0</v>
      </c>
      <c r="S43" s="7"/>
      <c r="T43" s="7"/>
      <c r="U43" s="7"/>
      <c r="V43" s="155" t="str">
        <f>+Fatture_gas_input!AK37</f>
        <v>-</v>
      </c>
      <c r="W43" s="40" t="b">
        <f t="shared" si="9"/>
        <v>0</v>
      </c>
      <c r="X43" s="7"/>
      <c r="Y43" s="7"/>
      <c r="Z43" s="7"/>
      <c r="AA43" s="7"/>
    </row>
    <row r="44" spans="1:27" x14ac:dyDescent="0.25">
      <c r="A44" s="7"/>
      <c r="B44" s="164" t="str">
        <f>IF($W44,INDEX(Fatture_gas_input!$A$13:$A$89,$V44),"")</f>
        <v/>
      </c>
      <c r="C44" s="16" t="str">
        <f>IF($W44,INDEX(Fatture_gas_input!$B$13:$B$89,$V44),"")</f>
        <v/>
      </c>
      <c r="D44" s="16" t="str">
        <f>IF($W44,INDEX(Fatture_gas_input!$D$13:$D$89,$V44),"")</f>
        <v/>
      </c>
      <c r="E44" s="11" t="str">
        <f>IF($W44,INDEX(Fatture_gas_input!$F$13:$F$89,$V44),"")</f>
        <v/>
      </c>
      <c r="F44" s="158" t="str">
        <f>IF($W44,INDEX(Fatture_gas_input!$G$13:$G$89,$V44),"")</f>
        <v/>
      </c>
      <c r="G44" s="11" t="str">
        <f>IF(W44,E44*Fatture_gas_input!$C$3*Fatture_gas_input!$C$4,"")</f>
        <v/>
      </c>
      <c r="H44" s="159" t="str">
        <f>IF($W44,INDEX(Fatture_gas_input!$S$13:$S$89,$V44),"")</f>
        <v/>
      </c>
      <c r="I44" s="13" t="str">
        <f t="shared" si="2"/>
        <v/>
      </c>
      <c r="J44" s="161" t="str">
        <f>IF($W44,INDEX(Fatture_gas_input!$X$13:$X$89,$V44),"")</f>
        <v/>
      </c>
      <c r="K44" s="39" t="str">
        <f>IF($J44=Fatture_gas_input!$AQ$2,$H$5,IF($J44=Fatture_gas_input!$AQ$3,$H$8,IF($J44=Fatture_gas_input!$AQ$4,$H$11,"")))</f>
        <v/>
      </c>
      <c r="L44" s="13" t="str">
        <f>IF($J44=Fatture_gas_input!$AQ$2,$H$6,IF($J44=Fatture_gas_input!$AQ$3,$H$9,IF($J44=Fatture_gas_input!$AQ$4,$H$12,"")))</f>
        <v/>
      </c>
      <c r="M44" s="36" t="str">
        <f t="shared" si="3"/>
        <v/>
      </c>
      <c r="N44" s="166" t="str">
        <f t="shared" si="4"/>
        <v/>
      </c>
      <c r="O44" s="168" t="str">
        <f t="shared" si="6"/>
        <v/>
      </c>
      <c r="P44" s="170" t="str">
        <f t="shared" si="7"/>
        <v/>
      </c>
      <c r="Q44" s="172" t="str">
        <f t="shared" si="8"/>
        <v/>
      </c>
      <c r="R44" s="171" t="b">
        <f t="shared" si="5"/>
        <v>0</v>
      </c>
      <c r="S44" s="7"/>
      <c r="T44" s="7"/>
      <c r="U44" s="7"/>
      <c r="V44" s="155" t="str">
        <f>+Fatture_gas_input!AK38</f>
        <v>-</v>
      </c>
      <c r="W44" s="40" t="b">
        <f t="shared" si="9"/>
        <v>0</v>
      </c>
      <c r="X44" s="7"/>
      <c r="Y44" s="7"/>
      <c r="Z44" s="7"/>
      <c r="AA44" s="7"/>
    </row>
    <row r="45" spans="1:27" x14ac:dyDescent="0.25">
      <c r="A45" s="7"/>
      <c r="B45" s="164" t="str">
        <f>IF($W45,INDEX(Fatture_gas_input!$A$13:$A$89,$V45),"")</f>
        <v/>
      </c>
      <c r="C45" s="16" t="str">
        <f>IF($W45,INDEX(Fatture_gas_input!$B$13:$B$89,$V45),"")</f>
        <v/>
      </c>
      <c r="D45" s="16" t="str">
        <f>IF($W45,INDEX(Fatture_gas_input!$D$13:$D$89,$V45),"")</f>
        <v/>
      </c>
      <c r="E45" s="11" t="str">
        <f>IF($W45,INDEX(Fatture_gas_input!$F$13:$F$89,$V45),"")</f>
        <v/>
      </c>
      <c r="F45" s="158" t="str">
        <f>IF($W45,INDEX(Fatture_gas_input!$G$13:$G$89,$V45),"")</f>
        <v/>
      </c>
      <c r="G45" s="11" t="str">
        <f>IF(W45,E45*Fatture_gas_input!$C$3*Fatture_gas_input!$C$4,"")</f>
        <v/>
      </c>
      <c r="H45" s="159" t="str">
        <f>IF($W45,INDEX(Fatture_gas_input!$S$13:$S$89,$V45),"")</f>
        <v/>
      </c>
      <c r="I45" s="13" t="str">
        <f t="shared" si="2"/>
        <v/>
      </c>
      <c r="J45" s="161" t="str">
        <f>IF($W45,INDEX(Fatture_gas_input!$X$13:$X$89,$V45),"")</f>
        <v/>
      </c>
      <c r="K45" s="39" t="str">
        <f>IF($J45=Fatture_gas_input!$AQ$2,$H$5,IF($J45=Fatture_gas_input!$AQ$3,$H$8,IF($J45=Fatture_gas_input!$AQ$4,$H$11,"")))</f>
        <v/>
      </c>
      <c r="L45" s="13" t="str">
        <f>IF($J45=Fatture_gas_input!$AQ$2,$H$6,IF($J45=Fatture_gas_input!$AQ$3,$H$9,IF($J45=Fatture_gas_input!$AQ$4,$H$12,"")))</f>
        <v/>
      </c>
      <c r="M45" s="36" t="str">
        <f t="shared" si="3"/>
        <v/>
      </c>
      <c r="N45" s="166" t="str">
        <f t="shared" si="4"/>
        <v/>
      </c>
      <c r="O45" s="168" t="str">
        <f t="shared" si="6"/>
        <v/>
      </c>
      <c r="P45" s="170" t="str">
        <f t="shared" si="7"/>
        <v/>
      </c>
      <c r="Q45" s="172" t="str">
        <f t="shared" si="8"/>
        <v/>
      </c>
      <c r="R45" s="171" t="b">
        <f t="shared" si="5"/>
        <v>0</v>
      </c>
      <c r="S45" s="7"/>
      <c r="T45" s="7"/>
      <c r="U45" s="7"/>
      <c r="V45" s="155" t="str">
        <f>+Fatture_gas_input!AK39</f>
        <v>-</v>
      </c>
      <c r="W45" s="40" t="b">
        <f t="shared" si="9"/>
        <v>0</v>
      </c>
      <c r="X45" s="7"/>
      <c r="Y45" s="7"/>
      <c r="Z45" s="7"/>
      <c r="AA45" s="7"/>
    </row>
    <row r="46" spans="1:27" x14ac:dyDescent="0.25">
      <c r="A46" s="7"/>
      <c r="B46" s="164" t="str">
        <f>IF($W46,INDEX(Fatture_gas_input!$A$13:$A$89,$V46),"")</f>
        <v/>
      </c>
      <c r="C46" s="16" t="str">
        <f>IF($W46,INDEX(Fatture_gas_input!$B$13:$B$89,$V46),"")</f>
        <v/>
      </c>
      <c r="D46" s="16" t="str">
        <f>IF($W46,INDEX(Fatture_gas_input!$D$13:$D$89,$V46),"")</f>
        <v/>
      </c>
      <c r="E46" s="11" t="str">
        <f>IF($W46,INDEX(Fatture_gas_input!$F$13:$F$89,$V46),"")</f>
        <v/>
      </c>
      <c r="F46" s="158" t="str">
        <f>IF($W46,INDEX(Fatture_gas_input!$G$13:$G$89,$V46),"")</f>
        <v/>
      </c>
      <c r="G46" s="11" t="str">
        <f>IF(W46,E46*Fatture_gas_input!$C$3*Fatture_gas_input!$C$4,"")</f>
        <v/>
      </c>
      <c r="H46" s="159" t="str">
        <f>IF($W46,INDEX(Fatture_gas_input!$S$13:$S$89,$V46),"")</f>
        <v/>
      </c>
      <c r="I46" s="13" t="str">
        <f t="shared" si="2"/>
        <v/>
      </c>
      <c r="J46" s="161" t="str">
        <f>IF($W46,INDEX(Fatture_gas_input!$X$13:$X$89,$V46),"")</f>
        <v/>
      </c>
      <c r="K46" s="39" t="str">
        <f>IF($J46=Fatture_gas_input!$AQ$2,$H$5,IF($J46=Fatture_gas_input!$AQ$3,$H$8,IF($J46=Fatture_gas_input!$AQ$4,$H$11,"")))</f>
        <v/>
      </c>
      <c r="L46" s="13" t="str">
        <f>IF($J46=Fatture_gas_input!$AQ$2,$H$6,IF($J46=Fatture_gas_input!$AQ$3,$H$9,IF($J46=Fatture_gas_input!$AQ$4,$H$12,"")))</f>
        <v/>
      </c>
      <c r="M46" s="36" t="str">
        <f t="shared" si="3"/>
        <v/>
      </c>
      <c r="N46" s="166" t="str">
        <f t="shared" si="4"/>
        <v/>
      </c>
      <c r="O46" s="168" t="str">
        <f t="shared" si="6"/>
        <v/>
      </c>
      <c r="P46" s="170" t="str">
        <f t="shared" si="7"/>
        <v/>
      </c>
      <c r="Q46" s="172" t="str">
        <f t="shared" si="8"/>
        <v/>
      </c>
      <c r="R46" s="171" t="b">
        <f t="shared" si="5"/>
        <v>0</v>
      </c>
      <c r="S46" s="7"/>
      <c r="T46" s="7"/>
      <c r="U46" s="7"/>
      <c r="V46" s="155" t="str">
        <f>+Fatture_gas_input!AK40</f>
        <v>-</v>
      </c>
      <c r="W46" s="40" t="b">
        <f t="shared" si="9"/>
        <v>0</v>
      </c>
      <c r="X46" s="7"/>
      <c r="Y46" s="7"/>
      <c r="Z46" s="7"/>
      <c r="AA46" s="7"/>
    </row>
    <row r="47" spans="1:27" x14ac:dyDescent="0.25">
      <c r="A47" s="7"/>
      <c r="B47" s="164" t="str">
        <f>IF($W47,INDEX(Fatture_gas_input!$A$13:$A$89,$V47),"")</f>
        <v/>
      </c>
      <c r="C47" s="16" t="str">
        <f>IF($W47,INDEX(Fatture_gas_input!$B$13:$B$89,$V47),"")</f>
        <v/>
      </c>
      <c r="D47" s="16" t="str">
        <f>IF($W47,INDEX(Fatture_gas_input!$D$13:$D$89,$V47),"")</f>
        <v/>
      </c>
      <c r="E47" s="11" t="str">
        <f>IF($W47,INDEX(Fatture_gas_input!$F$13:$F$89,$V47),"")</f>
        <v/>
      </c>
      <c r="F47" s="158" t="str">
        <f>IF($W47,INDEX(Fatture_gas_input!$G$13:$G$89,$V47),"")</f>
        <v/>
      </c>
      <c r="G47" s="11" t="str">
        <f>IF(W47,E47*Fatture_gas_input!$C$3*Fatture_gas_input!$C$4,"")</f>
        <v/>
      </c>
      <c r="H47" s="159" t="str">
        <f>IF($W47,INDEX(Fatture_gas_input!$S$13:$S$89,$V47),"")</f>
        <v/>
      </c>
      <c r="I47" s="13" t="str">
        <f t="shared" si="2"/>
        <v/>
      </c>
      <c r="J47" s="161" t="str">
        <f>IF($W47,INDEX(Fatture_gas_input!$X$13:$X$89,$V47),"")</f>
        <v/>
      </c>
      <c r="K47" s="39" t="str">
        <f>IF($J47=Fatture_gas_input!$AQ$2,$H$5,IF($J47=Fatture_gas_input!$AQ$3,$H$8,IF($J47=Fatture_gas_input!$AQ$4,$H$11,"")))</f>
        <v/>
      </c>
      <c r="L47" s="13" t="str">
        <f>IF($J47=Fatture_gas_input!$AQ$2,$H$6,IF($J47=Fatture_gas_input!$AQ$3,$H$9,IF($J47=Fatture_gas_input!$AQ$4,$H$12,"")))</f>
        <v/>
      </c>
      <c r="M47" s="36" t="str">
        <f t="shared" si="3"/>
        <v/>
      </c>
      <c r="N47" s="166" t="str">
        <f t="shared" si="4"/>
        <v/>
      </c>
      <c r="O47" s="168" t="str">
        <f t="shared" si="6"/>
        <v/>
      </c>
      <c r="P47" s="170" t="str">
        <f t="shared" si="7"/>
        <v/>
      </c>
      <c r="Q47" s="172" t="str">
        <f t="shared" si="8"/>
        <v/>
      </c>
      <c r="R47" s="171" t="b">
        <f t="shared" si="5"/>
        <v>0</v>
      </c>
      <c r="S47" s="7"/>
      <c r="T47" s="7"/>
      <c r="U47" s="7"/>
      <c r="V47" s="155" t="str">
        <f>+Fatture_gas_input!AK41</f>
        <v>-</v>
      </c>
      <c r="W47" s="40" t="b">
        <f t="shared" si="9"/>
        <v>0</v>
      </c>
      <c r="X47" s="7"/>
      <c r="Y47" s="7"/>
      <c r="Z47" s="7"/>
      <c r="AA47" s="7"/>
    </row>
    <row r="48" spans="1:27" x14ac:dyDescent="0.25">
      <c r="A48" s="7"/>
      <c r="B48" s="164" t="str">
        <f>IF($W48,INDEX(Fatture_gas_input!$A$13:$A$89,$V48),"")</f>
        <v/>
      </c>
      <c r="C48" s="16" t="str">
        <f>IF($W48,INDEX(Fatture_gas_input!$B$13:$B$89,$V48),"")</f>
        <v/>
      </c>
      <c r="D48" s="16" t="str">
        <f>IF($W48,INDEX(Fatture_gas_input!$D$13:$D$89,$V48),"")</f>
        <v/>
      </c>
      <c r="E48" s="11" t="str">
        <f>IF($W48,INDEX(Fatture_gas_input!$F$13:$F$89,$V48),"")</f>
        <v/>
      </c>
      <c r="F48" s="158" t="str">
        <f>IF($W48,INDEX(Fatture_gas_input!$G$13:$G$89,$V48),"")</f>
        <v/>
      </c>
      <c r="G48" s="11" t="str">
        <f>IF(W48,E48*Fatture_gas_input!$C$3*Fatture_gas_input!$C$4,"")</f>
        <v/>
      </c>
      <c r="H48" s="159" t="str">
        <f>IF($W48,INDEX(Fatture_gas_input!$S$13:$S$89,$V48),"")</f>
        <v/>
      </c>
      <c r="I48" s="13" t="str">
        <f t="shared" si="2"/>
        <v/>
      </c>
      <c r="J48" s="161" t="str">
        <f>IF($W48,INDEX(Fatture_gas_input!$X$13:$X$89,$V48),"")</f>
        <v/>
      </c>
      <c r="K48" s="39" t="str">
        <f>IF($J48=Fatture_gas_input!$AQ$2,$H$5,IF($J48=Fatture_gas_input!$AQ$3,$H$8,IF($J48=Fatture_gas_input!$AQ$4,$H$11,"")))</f>
        <v/>
      </c>
      <c r="L48" s="13" t="str">
        <f>IF($J48=Fatture_gas_input!$AQ$2,$H$6,IF($J48=Fatture_gas_input!$AQ$3,$H$9,IF($J48=Fatture_gas_input!$AQ$4,$H$12,"")))</f>
        <v/>
      </c>
      <c r="M48" s="36" t="str">
        <f t="shared" si="3"/>
        <v/>
      </c>
      <c r="N48" s="166" t="str">
        <f t="shared" si="4"/>
        <v/>
      </c>
      <c r="O48" s="168" t="str">
        <f t="shared" si="6"/>
        <v/>
      </c>
      <c r="P48" s="170" t="str">
        <f t="shared" si="7"/>
        <v/>
      </c>
      <c r="Q48" s="172" t="str">
        <f t="shared" si="8"/>
        <v/>
      </c>
      <c r="R48" s="171" t="b">
        <f t="shared" si="5"/>
        <v>0</v>
      </c>
      <c r="S48" s="7"/>
      <c r="T48" s="7"/>
      <c r="U48" s="7"/>
      <c r="V48" s="155" t="str">
        <f>+Fatture_gas_input!AK42</f>
        <v>-</v>
      </c>
      <c r="W48" s="40" t="b">
        <f t="shared" si="9"/>
        <v>0</v>
      </c>
      <c r="X48" s="7"/>
      <c r="Y48" s="7"/>
      <c r="Z48" s="7"/>
      <c r="AA48" s="7"/>
    </row>
    <row r="49" spans="1:27" x14ac:dyDescent="0.25">
      <c r="A49" s="7"/>
      <c r="B49" s="164" t="str">
        <f>IF($W49,INDEX(Fatture_gas_input!$A$13:$A$89,$V49),"")</f>
        <v/>
      </c>
      <c r="C49" s="16" t="str">
        <f>IF($W49,INDEX(Fatture_gas_input!$B$13:$B$89,$V49),"")</f>
        <v/>
      </c>
      <c r="D49" s="16" t="str">
        <f>IF($W49,INDEX(Fatture_gas_input!$D$13:$D$89,$V49),"")</f>
        <v/>
      </c>
      <c r="E49" s="11" t="str">
        <f>IF($W49,INDEX(Fatture_gas_input!$F$13:$F$89,$V49),"")</f>
        <v/>
      </c>
      <c r="F49" s="158" t="str">
        <f>IF($W49,INDEX(Fatture_gas_input!$G$13:$G$89,$V49),"")</f>
        <v/>
      </c>
      <c r="G49" s="11" t="str">
        <f>IF(W49,E49*Fatture_gas_input!$C$3*Fatture_gas_input!$C$4,"")</f>
        <v/>
      </c>
      <c r="H49" s="159" t="str">
        <f>IF($W49,INDEX(Fatture_gas_input!$S$13:$S$89,$V49),"")</f>
        <v/>
      </c>
      <c r="I49" s="13" t="str">
        <f t="shared" si="2"/>
        <v/>
      </c>
      <c r="J49" s="161" t="str">
        <f>IF($W49,INDEX(Fatture_gas_input!$X$13:$X$89,$V49),"")</f>
        <v/>
      </c>
      <c r="K49" s="39" t="str">
        <f>IF($J49=Fatture_gas_input!$AQ$2,$H$5,IF($J49=Fatture_gas_input!$AQ$3,$H$8,IF($J49=Fatture_gas_input!$AQ$4,$H$11,"")))</f>
        <v/>
      </c>
      <c r="L49" s="13" t="str">
        <f>IF($J49=Fatture_gas_input!$AQ$2,$H$6,IF($J49=Fatture_gas_input!$AQ$3,$H$9,IF($J49=Fatture_gas_input!$AQ$4,$H$12,"")))</f>
        <v/>
      </c>
      <c r="M49" s="36" t="str">
        <f t="shared" si="3"/>
        <v/>
      </c>
      <c r="N49" s="166" t="str">
        <f t="shared" si="4"/>
        <v/>
      </c>
      <c r="O49" s="168" t="str">
        <f t="shared" si="6"/>
        <v/>
      </c>
      <c r="P49" s="170" t="str">
        <f t="shared" si="7"/>
        <v/>
      </c>
      <c r="Q49" s="172" t="str">
        <f t="shared" si="8"/>
        <v/>
      </c>
      <c r="R49" s="171" t="b">
        <f t="shared" si="5"/>
        <v>0</v>
      </c>
      <c r="S49" s="7"/>
      <c r="T49" s="7"/>
      <c r="U49" s="7"/>
      <c r="V49" s="155" t="str">
        <f>+Fatture_gas_input!AK43</f>
        <v>-</v>
      </c>
      <c r="W49" s="40" t="b">
        <f t="shared" si="9"/>
        <v>0</v>
      </c>
      <c r="X49" s="7"/>
      <c r="Y49" s="7"/>
      <c r="Z49" s="7"/>
      <c r="AA49" s="7"/>
    </row>
    <row r="50" spans="1:27" x14ac:dyDescent="0.25">
      <c r="A50" s="7"/>
      <c r="B50" s="164" t="str">
        <f>IF($W50,INDEX(Fatture_gas_input!$A$13:$A$89,$V50),"")</f>
        <v/>
      </c>
      <c r="C50" s="16" t="str">
        <f>IF($W50,INDEX(Fatture_gas_input!$B$13:$B$89,$V50),"")</f>
        <v/>
      </c>
      <c r="D50" s="16" t="str">
        <f>IF($W50,INDEX(Fatture_gas_input!$D$13:$D$89,$V50),"")</f>
        <v/>
      </c>
      <c r="E50" s="11" t="str">
        <f>IF($W50,INDEX(Fatture_gas_input!$F$13:$F$89,$V50),"")</f>
        <v/>
      </c>
      <c r="F50" s="158" t="str">
        <f>IF($W50,INDEX(Fatture_gas_input!$G$13:$G$89,$V50),"")</f>
        <v/>
      </c>
      <c r="G50" s="11" t="str">
        <f>IF(W50,E50*Fatture_gas_input!$C$3*Fatture_gas_input!$C$4,"")</f>
        <v/>
      </c>
      <c r="H50" s="159" t="str">
        <f>IF($W50,INDEX(Fatture_gas_input!$S$13:$S$89,$V50),"")</f>
        <v/>
      </c>
      <c r="I50" s="13" t="str">
        <f t="shared" si="2"/>
        <v/>
      </c>
      <c r="J50" s="161" t="str">
        <f>IF($W50,INDEX(Fatture_gas_input!$X$13:$X$89,$V50),"")</f>
        <v/>
      </c>
      <c r="K50" s="39" t="str">
        <f>IF($J50=Fatture_gas_input!$AQ$2,$H$5,IF($J50=Fatture_gas_input!$AQ$3,$H$8,IF($J50=Fatture_gas_input!$AQ$4,$H$11,"")))</f>
        <v/>
      </c>
      <c r="L50" s="13" t="str">
        <f>IF($J50=Fatture_gas_input!$AQ$2,$H$6,IF($J50=Fatture_gas_input!$AQ$3,$H$9,IF($J50=Fatture_gas_input!$AQ$4,$H$12,"")))</f>
        <v/>
      </c>
      <c r="M50" s="36" t="str">
        <f t="shared" si="3"/>
        <v/>
      </c>
      <c r="N50" s="166" t="str">
        <f t="shared" si="4"/>
        <v/>
      </c>
      <c r="O50" s="168" t="str">
        <f t="shared" si="6"/>
        <v/>
      </c>
      <c r="P50" s="170" t="str">
        <f t="shared" si="7"/>
        <v/>
      </c>
      <c r="Q50" s="172" t="str">
        <f t="shared" si="8"/>
        <v/>
      </c>
      <c r="R50" s="171" t="b">
        <f t="shared" si="5"/>
        <v>0</v>
      </c>
      <c r="S50" s="7"/>
      <c r="T50" s="7"/>
      <c r="U50" s="7"/>
      <c r="V50" s="155" t="str">
        <f>+Fatture_gas_input!AK44</f>
        <v>-</v>
      </c>
      <c r="W50" s="40" t="b">
        <f t="shared" si="9"/>
        <v>0</v>
      </c>
      <c r="X50" s="7"/>
      <c r="Y50" s="7"/>
      <c r="Z50" s="7"/>
      <c r="AA50" s="7"/>
    </row>
    <row r="51" spans="1:27" x14ac:dyDescent="0.25">
      <c r="A51" s="7"/>
      <c r="B51" s="164" t="str">
        <f>IF($W51,INDEX(Fatture_gas_input!$A$13:$A$89,$V51),"")</f>
        <v/>
      </c>
      <c r="C51" s="16" t="str">
        <f>IF($W51,INDEX(Fatture_gas_input!$B$13:$B$89,$V51),"")</f>
        <v/>
      </c>
      <c r="D51" s="16" t="str">
        <f>IF($W51,INDEX(Fatture_gas_input!$D$13:$D$89,$V51),"")</f>
        <v/>
      </c>
      <c r="E51" s="11" t="str">
        <f>IF($W51,INDEX(Fatture_gas_input!$F$13:$F$89,$V51),"")</f>
        <v/>
      </c>
      <c r="F51" s="158" t="str">
        <f>IF($W51,INDEX(Fatture_gas_input!$G$13:$G$89,$V51),"")</f>
        <v/>
      </c>
      <c r="G51" s="11" t="str">
        <f>IF(W51,E51*Fatture_gas_input!$C$3*Fatture_gas_input!$C$4,"")</f>
        <v/>
      </c>
      <c r="H51" s="159" t="str">
        <f>IF($W51,INDEX(Fatture_gas_input!$S$13:$S$89,$V51),"")</f>
        <v/>
      </c>
      <c r="I51" s="13" t="str">
        <f t="shared" ref="I51:I82" si="10">+IF(W51,G51/24/(D51-C51),"")</f>
        <v/>
      </c>
      <c r="J51" s="161" t="str">
        <f>IF($W51,INDEX(Fatture_gas_input!$X$13:$X$89,$V51),"")</f>
        <v/>
      </c>
      <c r="K51" s="39" t="str">
        <f>IF($J51=Fatture_gas_input!$AQ$2,$H$5,IF($J51=Fatture_gas_input!$AQ$3,$H$8,IF($J51=Fatture_gas_input!$AQ$4,$H$11,"")))</f>
        <v/>
      </c>
      <c r="L51" s="13" t="str">
        <f>IF($J51=Fatture_gas_input!$AQ$2,$H$6,IF($J51=Fatture_gas_input!$AQ$3,$H$9,IF($J51=Fatture_gas_input!$AQ$4,$H$12,"")))</f>
        <v/>
      </c>
      <c r="M51" s="36" t="str">
        <f t="shared" ref="M51:M82" si="11">IF(W51,K51+L51*H51,"")</f>
        <v/>
      </c>
      <c r="N51" s="166" t="str">
        <f t="shared" ref="N51:N82" si="12">+IF(W51,M51*24*(D51-C51),"")</f>
        <v/>
      </c>
      <c r="O51" s="168" t="str">
        <f t="shared" si="6"/>
        <v/>
      </c>
      <c r="P51" s="170" t="str">
        <f t="shared" si="7"/>
        <v/>
      </c>
      <c r="Q51" s="172" t="str">
        <f t="shared" si="8"/>
        <v/>
      </c>
      <c r="R51" s="171" t="b">
        <f t="shared" ref="R51:R82" si="13">AND(C51&gt;=$C$15,D51&lt;=$E$15)</f>
        <v>0</v>
      </c>
      <c r="S51" s="7"/>
      <c r="T51" s="7"/>
      <c r="U51" s="7"/>
      <c r="V51" s="155" t="str">
        <f>+Fatture_gas_input!AK45</f>
        <v>-</v>
      </c>
      <c r="W51" s="40" t="b">
        <f t="shared" si="9"/>
        <v>0</v>
      </c>
      <c r="X51" s="7"/>
      <c r="Y51" s="7"/>
      <c r="Z51" s="7"/>
      <c r="AA51" s="7"/>
    </row>
    <row r="52" spans="1:27" x14ac:dyDescent="0.25">
      <c r="A52" s="7"/>
      <c r="B52" s="164" t="str">
        <f>IF($W52,INDEX(Fatture_gas_input!$A$13:$A$89,$V52),"")</f>
        <v/>
      </c>
      <c r="C52" s="16" t="str">
        <f>IF($W52,INDEX(Fatture_gas_input!$B$13:$B$89,$V52),"")</f>
        <v/>
      </c>
      <c r="D52" s="16" t="str">
        <f>IF($W52,INDEX(Fatture_gas_input!$D$13:$D$89,$V52),"")</f>
        <v/>
      </c>
      <c r="E52" s="11" t="str">
        <f>IF($W52,INDEX(Fatture_gas_input!$F$13:$F$89,$V52),"")</f>
        <v/>
      </c>
      <c r="F52" s="158" t="str">
        <f>IF($W52,INDEX(Fatture_gas_input!$G$13:$G$89,$V52),"")</f>
        <v/>
      </c>
      <c r="G52" s="11" t="str">
        <f>IF(W52,E52*Fatture_gas_input!$C$3*Fatture_gas_input!$C$4,"")</f>
        <v/>
      </c>
      <c r="H52" s="159" t="str">
        <f>IF($W52,INDEX(Fatture_gas_input!$S$13:$S$89,$V52),"")</f>
        <v/>
      </c>
      <c r="I52" s="13" t="str">
        <f t="shared" si="10"/>
        <v/>
      </c>
      <c r="J52" s="161" t="str">
        <f>IF($W52,INDEX(Fatture_gas_input!$X$13:$X$89,$V52),"")</f>
        <v/>
      </c>
      <c r="K52" s="39" t="str">
        <f>IF($J52=Fatture_gas_input!$AQ$2,$H$5,IF($J52=Fatture_gas_input!$AQ$3,$H$8,IF($J52=Fatture_gas_input!$AQ$4,$H$11,"")))</f>
        <v/>
      </c>
      <c r="L52" s="13" t="str">
        <f>IF($J52=Fatture_gas_input!$AQ$2,$H$6,IF($J52=Fatture_gas_input!$AQ$3,$H$9,IF($J52=Fatture_gas_input!$AQ$4,$H$12,"")))</f>
        <v/>
      </c>
      <c r="M52" s="36" t="str">
        <f t="shared" si="11"/>
        <v/>
      </c>
      <c r="N52" s="166" t="str">
        <f t="shared" si="12"/>
        <v/>
      </c>
      <c r="O52" s="168" t="str">
        <f t="shared" si="6"/>
        <v/>
      </c>
      <c r="P52" s="170" t="str">
        <f t="shared" si="7"/>
        <v/>
      </c>
      <c r="Q52" s="172" t="str">
        <f t="shared" si="8"/>
        <v/>
      </c>
      <c r="R52" s="171" t="b">
        <f t="shared" si="13"/>
        <v>0</v>
      </c>
      <c r="S52" s="7"/>
      <c r="T52" s="7"/>
      <c r="U52" s="7"/>
      <c r="V52" s="155" t="str">
        <f>+Fatture_gas_input!AK46</f>
        <v>-</v>
      </c>
      <c r="W52" s="40" t="b">
        <f t="shared" si="9"/>
        <v>0</v>
      </c>
      <c r="X52" s="7"/>
      <c r="Y52" s="7"/>
      <c r="Z52" s="7"/>
      <c r="AA52" s="7"/>
    </row>
    <row r="53" spans="1:27" x14ac:dyDescent="0.25">
      <c r="A53" s="7"/>
      <c r="B53" s="164" t="str">
        <f>IF($W53,INDEX(Fatture_gas_input!$A$13:$A$89,$V53),"")</f>
        <v/>
      </c>
      <c r="C53" s="16" t="str">
        <f>IF($W53,INDEX(Fatture_gas_input!$B$13:$B$89,$V53),"")</f>
        <v/>
      </c>
      <c r="D53" s="16" t="str">
        <f>IF($W53,INDEX(Fatture_gas_input!$D$13:$D$89,$V53),"")</f>
        <v/>
      </c>
      <c r="E53" s="11" t="str">
        <f>IF($W53,INDEX(Fatture_gas_input!$F$13:$F$89,$V53),"")</f>
        <v/>
      </c>
      <c r="F53" s="158" t="str">
        <f>IF($W53,INDEX(Fatture_gas_input!$G$13:$G$89,$V53),"")</f>
        <v/>
      </c>
      <c r="G53" s="11" t="str">
        <f>IF(W53,E53*Fatture_gas_input!$C$3*Fatture_gas_input!$C$4,"")</f>
        <v/>
      </c>
      <c r="H53" s="159" t="str">
        <f>IF($W53,INDEX(Fatture_gas_input!$S$13:$S$89,$V53),"")</f>
        <v/>
      </c>
      <c r="I53" s="13" t="str">
        <f t="shared" si="10"/>
        <v/>
      </c>
      <c r="J53" s="161" t="str">
        <f>IF($W53,INDEX(Fatture_gas_input!$X$13:$X$89,$V53),"")</f>
        <v/>
      </c>
      <c r="K53" s="39" t="str">
        <f>IF($J53=Fatture_gas_input!$AQ$2,$H$5,IF($J53=Fatture_gas_input!$AQ$3,$H$8,IF($J53=Fatture_gas_input!$AQ$4,$H$11,"")))</f>
        <v/>
      </c>
      <c r="L53" s="13" t="str">
        <f>IF($J53=Fatture_gas_input!$AQ$2,$H$6,IF($J53=Fatture_gas_input!$AQ$3,$H$9,IF($J53=Fatture_gas_input!$AQ$4,$H$12,"")))</f>
        <v/>
      </c>
      <c r="M53" s="36" t="str">
        <f t="shared" si="11"/>
        <v/>
      </c>
      <c r="N53" s="166" t="str">
        <f t="shared" si="12"/>
        <v/>
      </c>
      <c r="O53" s="168" t="str">
        <f t="shared" si="6"/>
        <v/>
      </c>
      <c r="P53" s="170" t="str">
        <f t="shared" si="7"/>
        <v/>
      </c>
      <c r="Q53" s="172" t="str">
        <f t="shared" si="8"/>
        <v/>
      </c>
      <c r="R53" s="171" t="b">
        <f t="shared" si="13"/>
        <v>0</v>
      </c>
      <c r="S53" s="7"/>
      <c r="T53" s="7"/>
      <c r="U53" s="7"/>
      <c r="V53" s="155" t="str">
        <f>+Fatture_gas_input!AK47</f>
        <v>-</v>
      </c>
      <c r="W53" s="40" t="b">
        <f t="shared" si="9"/>
        <v>0</v>
      </c>
      <c r="X53" s="7"/>
      <c r="Y53" s="7"/>
      <c r="Z53" s="7"/>
      <c r="AA53" s="7"/>
    </row>
    <row r="54" spans="1:27" x14ac:dyDescent="0.25">
      <c r="A54" s="7"/>
      <c r="B54" s="164" t="str">
        <f>IF($W54,INDEX(Fatture_gas_input!$A$13:$A$89,$V54),"")</f>
        <v/>
      </c>
      <c r="C54" s="16" t="str">
        <f>IF($W54,INDEX(Fatture_gas_input!$B$13:$B$89,$V54),"")</f>
        <v/>
      </c>
      <c r="D54" s="16" t="str">
        <f>IF($W54,INDEX(Fatture_gas_input!$D$13:$D$89,$V54),"")</f>
        <v/>
      </c>
      <c r="E54" s="11" t="str">
        <f>IF($W54,INDEX(Fatture_gas_input!$F$13:$F$89,$V54),"")</f>
        <v/>
      </c>
      <c r="F54" s="158" t="str">
        <f>IF($W54,INDEX(Fatture_gas_input!$G$13:$G$89,$V54),"")</f>
        <v/>
      </c>
      <c r="G54" s="11" t="str">
        <f>IF(W54,E54*Fatture_gas_input!$C$3*Fatture_gas_input!$C$4,"")</f>
        <v/>
      </c>
      <c r="H54" s="159" t="str">
        <f>IF($W54,INDEX(Fatture_gas_input!$S$13:$S$89,$V54),"")</f>
        <v/>
      </c>
      <c r="I54" s="13" t="str">
        <f t="shared" si="10"/>
        <v/>
      </c>
      <c r="J54" s="161" t="str">
        <f>IF($W54,INDEX(Fatture_gas_input!$X$13:$X$89,$V54),"")</f>
        <v/>
      </c>
      <c r="K54" s="39" t="str">
        <f>IF($J54=Fatture_gas_input!$AQ$2,$H$5,IF($J54=Fatture_gas_input!$AQ$3,$H$8,IF($J54=Fatture_gas_input!$AQ$4,$H$11,"")))</f>
        <v/>
      </c>
      <c r="L54" s="13" t="str">
        <f>IF($J54=Fatture_gas_input!$AQ$2,$H$6,IF($J54=Fatture_gas_input!$AQ$3,$H$9,IF($J54=Fatture_gas_input!$AQ$4,$H$12,"")))</f>
        <v/>
      </c>
      <c r="M54" s="36" t="str">
        <f t="shared" si="11"/>
        <v/>
      </c>
      <c r="N54" s="166" t="str">
        <f t="shared" si="12"/>
        <v/>
      </c>
      <c r="O54" s="168" t="str">
        <f t="shared" si="6"/>
        <v/>
      </c>
      <c r="P54" s="170" t="str">
        <f t="shared" si="7"/>
        <v/>
      </c>
      <c r="Q54" s="172" t="str">
        <f t="shared" si="8"/>
        <v/>
      </c>
      <c r="R54" s="171" t="b">
        <f t="shared" si="13"/>
        <v>0</v>
      </c>
      <c r="S54" s="7"/>
      <c r="T54" s="7"/>
      <c r="U54" s="7"/>
      <c r="V54" s="155" t="str">
        <f>+Fatture_gas_input!AK48</f>
        <v>-</v>
      </c>
      <c r="W54" s="40" t="b">
        <f t="shared" si="9"/>
        <v>0</v>
      </c>
      <c r="X54" s="7"/>
      <c r="Y54" s="7"/>
      <c r="Z54" s="7"/>
      <c r="AA54" s="7"/>
    </row>
    <row r="55" spans="1:27" x14ac:dyDescent="0.25">
      <c r="A55" s="7"/>
      <c r="B55" s="164" t="str">
        <f>IF($W55,INDEX(Fatture_gas_input!$A$13:$A$89,$V55),"")</f>
        <v/>
      </c>
      <c r="C55" s="16" t="str">
        <f>IF($W55,INDEX(Fatture_gas_input!$B$13:$B$89,$V55),"")</f>
        <v/>
      </c>
      <c r="D55" s="16" t="str">
        <f>IF($W55,INDEX(Fatture_gas_input!$D$13:$D$89,$V55),"")</f>
        <v/>
      </c>
      <c r="E55" s="11" t="str">
        <f>IF($W55,INDEX(Fatture_gas_input!$F$13:$F$89,$V55),"")</f>
        <v/>
      </c>
      <c r="F55" s="158" t="str">
        <f>IF($W55,INDEX(Fatture_gas_input!$G$13:$G$89,$V55),"")</f>
        <v/>
      </c>
      <c r="G55" s="11" t="str">
        <f>IF(W55,E55*Fatture_gas_input!$C$3*Fatture_gas_input!$C$4,"")</f>
        <v/>
      </c>
      <c r="H55" s="159" t="str">
        <f>IF($W55,INDEX(Fatture_gas_input!$S$13:$S$89,$V55),"")</f>
        <v/>
      </c>
      <c r="I55" s="13" t="str">
        <f t="shared" si="10"/>
        <v/>
      </c>
      <c r="J55" s="161" t="str">
        <f>IF($W55,INDEX(Fatture_gas_input!$X$13:$X$89,$V55),"")</f>
        <v/>
      </c>
      <c r="K55" s="39" t="str">
        <f>IF($J55=Fatture_gas_input!$AQ$2,$H$5,IF($J55=Fatture_gas_input!$AQ$3,$H$8,IF($J55=Fatture_gas_input!$AQ$4,$H$11,"")))</f>
        <v/>
      </c>
      <c r="L55" s="13" t="str">
        <f>IF($J55=Fatture_gas_input!$AQ$2,$H$6,IF($J55=Fatture_gas_input!$AQ$3,$H$9,IF($J55=Fatture_gas_input!$AQ$4,$H$12,"")))</f>
        <v/>
      </c>
      <c r="M55" s="36" t="str">
        <f t="shared" si="11"/>
        <v/>
      </c>
      <c r="N55" s="166" t="str">
        <f t="shared" si="12"/>
        <v/>
      </c>
      <c r="O55" s="168" t="str">
        <f t="shared" si="6"/>
        <v/>
      </c>
      <c r="P55" s="170" t="str">
        <f t="shared" si="7"/>
        <v/>
      </c>
      <c r="Q55" s="172" t="str">
        <f t="shared" si="8"/>
        <v/>
      </c>
      <c r="R55" s="171" t="b">
        <f t="shared" si="13"/>
        <v>0</v>
      </c>
      <c r="S55" s="7"/>
      <c r="T55" s="7"/>
      <c r="U55" s="7"/>
      <c r="V55" s="155" t="str">
        <f>+Fatture_gas_input!AK49</f>
        <v>-</v>
      </c>
      <c r="W55" s="40" t="b">
        <f t="shared" si="9"/>
        <v>0</v>
      </c>
      <c r="X55" s="7"/>
      <c r="Y55" s="7"/>
      <c r="Z55" s="7"/>
      <c r="AA55" s="7"/>
    </row>
    <row r="56" spans="1:27" x14ac:dyDescent="0.25">
      <c r="A56" s="7"/>
      <c r="B56" s="164" t="str">
        <f>IF($W56,INDEX(Fatture_gas_input!$A$13:$A$89,$V56),"")</f>
        <v/>
      </c>
      <c r="C56" s="16" t="str">
        <f>IF($W56,INDEX(Fatture_gas_input!$B$13:$B$89,$V56),"")</f>
        <v/>
      </c>
      <c r="D56" s="16" t="str">
        <f>IF($W56,INDEX(Fatture_gas_input!$D$13:$D$89,$V56),"")</f>
        <v/>
      </c>
      <c r="E56" s="11" t="str">
        <f>IF($W56,INDEX(Fatture_gas_input!$F$13:$F$89,$V56),"")</f>
        <v/>
      </c>
      <c r="F56" s="158" t="str">
        <f>IF($W56,INDEX(Fatture_gas_input!$G$13:$G$89,$V56),"")</f>
        <v/>
      </c>
      <c r="G56" s="11" t="str">
        <f>IF(W56,E56*Fatture_gas_input!$C$3*Fatture_gas_input!$C$4,"")</f>
        <v/>
      </c>
      <c r="H56" s="159" t="str">
        <f>IF($W56,INDEX(Fatture_gas_input!$S$13:$S$89,$V56),"")</f>
        <v/>
      </c>
      <c r="I56" s="13" t="str">
        <f t="shared" si="10"/>
        <v/>
      </c>
      <c r="J56" s="161" t="str">
        <f>IF($W56,INDEX(Fatture_gas_input!$X$13:$X$89,$V56),"")</f>
        <v/>
      </c>
      <c r="K56" s="39" t="str">
        <f>IF($J56=Fatture_gas_input!$AQ$2,$H$5,IF($J56=Fatture_gas_input!$AQ$3,$H$8,IF($J56=Fatture_gas_input!$AQ$4,$H$11,"")))</f>
        <v/>
      </c>
      <c r="L56" s="13" t="str">
        <f>IF($J56=Fatture_gas_input!$AQ$2,$H$6,IF($J56=Fatture_gas_input!$AQ$3,$H$9,IF($J56=Fatture_gas_input!$AQ$4,$H$12,"")))</f>
        <v/>
      </c>
      <c r="M56" s="36" t="str">
        <f t="shared" si="11"/>
        <v/>
      </c>
      <c r="N56" s="166" t="str">
        <f t="shared" si="12"/>
        <v/>
      </c>
      <c r="O56" s="168" t="str">
        <f t="shared" si="6"/>
        <v/>
      </c>
      <c r="P56" s="170" t="str">
        <f t="shared" si="7"/>
        <v/>
      </c>
      <c r="Q56" s="172" t="str">
        <f t="shared" si="8"/>
        <v/>
      </c>
      <c r="R56" s="171" t="b">
        <f t="shared" si="13"/>
        <v>0</v>
      </c>
      <c r="S56" s="7"/>
      <c r="T56" s="7"/>
      <c r="U56" s="7"/>
      <c r="V56" s="155" t="str">
        <f>+Fatture_gas_input!AK50</f>
        <v>-</v>
      </c>
      <c r="W56" s="40" t="b">
        <f t="shared" si="9"/>
        <v>0</v>
      </c>
      <c r="X56" s="7"/>
      <c r="Y56" s="7"/>
      <c r="Z56" s="7"/>
      <c r="AA56" s="7"/>
    </row>
    <row r="57" spans="1:27" x14ac:dyDescent="0.25">
      <c r="A57" s="7"/>
      <c r="B57" s="164" t="str">
        <f>IF($W57,INDEX(Fatture_gas_input!$A$13:$A$89,$V57),"")</f>
        <v/>
      </c>
      <c r="C57" s="16" t="str">
        <f>IF($W57,INDEX(Fatture_gas_input!$B$13:$B$89,$V57),"")</f>
        <v/>
      </c>
      <c r="D57" s="16" t="str">
        <f>IF($W57,INDEX(Fatture_gas_input!$D$13:$D$89,$V57),"")</f>
        <v/>
      </c>
      <c r="E57" s="11" t="str">
        <f>IF($W57,INDEX(Fatture_gas_input!$F$13:$F$89,$V57),"")</f>
        <v/>
      </c>
      <c r="F57" s="158" t="str">
        <f>IF($W57,INDEX(Fatture_gas_input!$G$13:$G$89,$V57),"")</f>
        <v/>
      </c>
      <c r="G57" s="11" t="str">
        <f>IF(W57,E57*Fatture_gas_input!$C$3*Fatture_gas_input!$C$4,"")</f>
        <v/>
      </c>
      <c r="H57" s="159" t="str">
        <f>IF($W57,INDEX(Fatture_gas_input!$S$13:$S$89,$V57),"")</f>
        <v/>
      </c>
      <c r="I57" s="13" t="str">
        <f t="shared" si="10"/>
        <v/>
      </c>
      <c r="J57" s="161" t="str">
        <f>IF($W57,INDEX(Fatture_gas_input!$X$13:$X$89,$V57),"")</f>
        <v/>
      </c>
      <c r="K57" s="39" t="str">
        <f>IF($J57=Fatture_gas_input!$AQ$2,$H$5,IF($J57=Fatture_gas_input!$AQ$3,$H$8,IF($J57=Fatture_gas_input!$AQ$4,$H$11,"")))</f>
        <v/>
      </c>
      <c r="L57" s="13" t="str">
        <f>IF($J57=Fatture_gas_input!$AQ$2,$H$6,IF($J57=Fatture_gas_input!$AQ$3,$H$9,IF($J57=Fatture_gas_input!$AQ$4,$H$12,"")))</f>
        <v/>
      </c>
      <c r="M57" s="36" t="str">
        <f t="shared" si="11"/>
        <v/>
      </c>
      <c r="N57" s="166" t="str">
        <f t="shared" si="12"/>
        <v/>
      </c>
      <c r="O57" s="168" t="str">
        <f t="shared" si="6"/>
        <v/>
      </c>
      <c r="P57" s="170" t="str">
        <f t="shared" si="7"/>
        <v/>
      </c>
      <c r="Q57" s="172" t="str">
        <f t="shared" si="8"/>
        <v/>
      </c>
      <c r="R57" s="171" t="b">
        <f t="shared" si="13"/>
        <v>0</v>
      </c>
      <c r="S57" s="7"/>
      <c r="T57" s="7"/>
      <c r="U57" s="7"/>
      <c r="V57" s="155" t="str">
        <f>+Fatture_gas_input!AK51</f>
        <v>-</v>
      </c>
      <c r="W57" s="40" t="b">
        <f t="shared" si="9"/>
        <v>0</v>
      </c>
      <c r="X57" s="7"/>
      <c r="Y57" s="7"/>
      <c r="Z57" s="7"/>
      <c r="AA57" s="7"/>
    </row>
    <row r="58" spans="1:27" x14ac:dyDescent="0.25">
      <c r="A58" s="7"/>
      <c r="B58" s="164" t="str">
        <f>IF($W58,INDEX(Fatture_gas_input!$A$13:$A$89,$V58),"")</f>
        <v/>
      </c>
      <c r="C58" s="16" t="str">
        <f>IF($W58,INDEX(Fatture_gas_input!$B$13:$B$89,$V58),"")</f>
        <v/>
      </c>
      <c r="D58" s="16" t="str">
        <f>IF($W58,INDEX(Fatture_gas_input!$D$13:$D$89,$V58),"")</f>
        <v/>
      </c>
      <c r="E58" s="11" t="str">
        <f>IF($W58,INDEX(Fatture_gas_input!$F$13:$F$89,$V58),"")</f>
        <v/>
      </c>
      <c r="F58" s="158" t="str">
        <f>IF($W58,INDEX(Fatture_gas_input!$G$13:$G$89,$V58),"")</f>
        <v/>
      </c>
      <c r="G58" s="11" t="str">
        <f>IF(W58,E58*Fatture_gas_input!$C$3*Fatture_gas_input!$C$4,"")</f>
        <v/>
      </c>
      <c r="H58" s="159" t="str">
        <f>IF($W58,INDEX(Fatture_gas_input!$S$13:$S$89,$V58),"")</f>
        <v/>
      </c>
      <c r="I58" s="13" t="str">
        <f t="shared" si="10"/>
        <v/>
      </c>
      <c r="J58" s="161" t="str">
        <f>IF($W58,INDEX(Fatture_gas_input!$X$13:$X$89,$V58),"")</f>
        <v/>
      </c>
      <c r="K58" s="39" t="str">
        <f>IF($J58=Fatture_gas_input!$AQ$2,$H$5,IF($J58=Fatture_gas_input!$AQ$3,$H$8,IF($J58=Fatture_gas_input!$AQ$4,$H$11,"")))</f>
        <v/>
      </c>
      <c r="L58" s="13" t="str">
        <f>IF($J58=Fatture_gas_input!$AQ$2,$H$6,IF($J58=Fatture_gas_input!$AQ$3,$H$9,IF($J58=Fatture_gas_input!$AQ$4,$H$12,"")))</f>
        <v/>
      </c>
      <c r="M58" s="36" t="str">
        <f t="shared" si="11"/>
        <v/>
      </c>
      <c r="N58" s="166" t="str">
        <f t="shared" si="12"/>
        <v/>
      </c>
      <c r="O58" s="168" t="str">
        <f t="shared" si="6"/>
        <v/>
      </c>
      <c r="P58" s="170" t="str">
        <f t="shared" si="7"/>
        <v/>
      </c>
      <c r="Q58" s="172" t="str">
        <f t="shared" si="8"/>
        <v/>
      </c>
      <c r="R58" s="171" t="b">
        <f t="shared" si="13"/>
        <v>0</v>
      </c>
      <c r="S58" s="7"/>
      <c r="T58" s="7"/>
      <c r="U58" s="7"/>
      <c r="V58" s="155" t="str">
        <f>+Fatture_gas_input!AK52</f>
        <v>-</v>
      </c>
      <c r="W58" s="40" t="b">
        <f t="shared" si="9"/>
        <v>0</v>
      </c>
      <c r="X58" s="7"/>
      <c r="Y58" s="7"/>
      <c r="Z58" s="7"/>
      <c r="AA58" s="7"/>
    </row>
    <row r="59" spans="1:27" x14ac:dyDescent="0.25">
      <c r="A59" s="7"/>
      <c r="B59" s="164" t="str">
        <f>IF($W59,INDEX(Fatture_gas_input!$A$13:$A$89,$V59),"")</f>
        <v/>
      </c>
      <c r="C59" s="16" t="str">
        <f>IF($W59,INDEX(Fatture_gas_input!$B$13:$B$89,$V59),"")</f>
        <v/>
      </c>
      <c r="D59" s="16" t="str">
        <f>IF($W59,INDEX(Fatture_gas_input!$D$13:$D$89,$V59),"")</f>
        <v/>
      </c>
      <c r="E59" s="11" t="str">
        <f>IF($W59,INDEX(Fatture_gas_input!$F$13:$F$89,$V59),"")</f>
        <v/>
      </c>
      <c r="F59" s="158" t="str">
        <f>IF($W59,INDEX(Fatture_gas_input!$G$13:$G$89,$V59),"")</f>
        <v/>
      </c>
      <c r="G59" s="11" t="str">
        <f>IF(W59,E59*Fatture_gas_input!$C$3*Fatture_gas_input!$C$4,"")</f>
        <v/>
      </c>
      <c r="H59" s="159" t="str">
        <f>IF($W59,INDEX(Fatture_gas_input!$S$13:$S$89,$V59),"")</f>
        <v/>
      </c>
      <c r="I59" s="13" t="str">
        <f t="shared" si="10"/>
        <v/>
      </c>
      <c r="J59" s="161" t="str">
        <f>IF($W59,INDEX(Fatture_gas_input!$X$13:$X$89,$V59),"")</f>
        <v/>
      </c>
      <c r="K59" s="39" t="str">
        <f>IF($J59=Fatture_gas_input!$AQ$2,$H$5,IF($J59=Fatture_gas_input!$AQ$3,$H$8,IF($J59=Fatture_gas_input!$AQ$4,$H$11,"")))</f>
        <v/>
      </c>
      <c r="L59" s="13" t="str">
        <f>IF($J59=Fatture_gas_input!$AQ$2,$H$6,IF($J59=Fatture_gas_input!$AQ$3,$H$9,IF($J59=Fatture_gas_input!$AQ$4,$H$12,"")))</f>
        <v/>
      </c>
      <c r="M59" s="36" t="str">
        <f t="shared" si="11"/>
        <v/>
      </c>
      <c r="N59" s="166" t="str">
        <f t="shared" si="12"/>
        <v/>
      </c>
      <c r="O59" s="168" t="str">
        <f t="shared" si="6"/>
        <v/>
      </c>
      <c r="P59" s="170" t="str">
        <f t="shared" si="7"/>
        <v/>
      </c>
      <c r="Q59" s="172" t="str">
        <f t="shared" si="8"/>
        <v/>
      </c>
      <c r="R59" s="171" t="b">
        <f t="shared" si="13"/>
        <v>0</v>
      </c>
      <c r="S59" s="7"/>
      <c r="T59" s="7"/>
      <c r="U59" s="7"/>
      <c r="V59" s="155" t="str">
        <f>+Fatture_gas_input!AK53</f>
        <v>-</v>
      </c>
      <c r="W59" s="40" t="b">
        <f t="shared" si="9"/>
        <v>0</v>
      </c>
      <c r="X59" s="7"/>
      <c r="Y59" s="7"/>
      <c r="Z59" s="7"/>
      <c r="AA59" s="7"/>
    </row>
    <row r="60" spans="1:27" x14ac:dyDescent="0.25">
      <c r="A60" s="7"/>
      <c r="B60" s="164" t="str">
        <f>IF($W60,INDEX(Fatture_gas_input!$A$13:$A$89,$V60),"")</f>
        <v/>
      </c>
      <c r="C60" s="16" t="str">
        <f>IF($W60,INDEX(Fatture_gas_input!$B$13:$B$89,$V60),"")</f>
        <v/>
      </c>
      <c r="D60" s="16" t="str">
        <f>IF($W60,INDEX(Fatture_gas_input!$D$13:$D$89,$V60),"")</f>
        <v/>
      </c>
      <c r="E60" s="11" t="str">
        <f>IF($W60,INDEX(Fatture_gas_input!$F$13:$F$89,$V60),"")</f>
        <v/>
      </c>
      <c r="F60" s="158" t="str">
        <f>IF($W60,INDEX(Fatture_gas_input!$G$13:$G$89,$V60),"")</f>
        <v/>
      </c>
      <c r="G60" s="11" t="str">
        <f>IF(W60,E60*Fatture_gas_input!$C$3*Fatture_gas_input!$C$4,"")</f>
        <v/>
      </c>
      <c r="H60" s="159" t="str">
        <f>IF($W60,INDEX(Fatture_gas_input!$S$13:$S$89,$V60),"")</f>
        <v/>
      </c>
      <c r="I60" s="13" t="str">
        <f t="shared" si="10"/>
        <v/>
      </c>
      <c r="J60" s="161" t="str">
        <f>IF($W60,INDEX(Fatture_gas_input!$X$13:$X$89,$V60),"")</f>
        <v/>
      </c>
      <c r="K60" s="39" t="str">
        <f>IF($J60=Fatture_gas_input!$AQ$2,$H$5,IF($J60=Fatture_gas_input!$AQ$3,$H$8,IF($J60=Fatture_gas_input!$AQ$4,$H$11,"")))</f>
        <v/>
      </c>
      <c r="L60" s="13" t="str">
        <f>IF($J60=Fatture_gas_input!$AQ$2,$H$6,IF($J60=Fatture_gas_input!$AQ$3,$H$9,IF($J60=Fatture_gas_input!$AQ$4,$H$12,"")))</f>
        <v/>
      </c>
      <c r="M60" s="36" t="str">
        <f t="shared" si="11"/>
        <v/>
      </c>
      <c r="N60" s="166" t="str">
        <f t="shared" si="12"/>
        <v/>
      </c>
      <c r="O60" s="168" t="str">
        <f t="shared" si="6"/>
        <v/>
      </c>
      <c r="P60" s="170" t="str">
        <f t="shared" si="7"/>
        <v/>
      </c>
      <c r="Q60" s="172" t="str">
        <f t="shared" si="8"/>
        <v/>
      </c>
      <c r="R60" s="171" t="b">
        <f t="shared" si="13"/>
        <v>0</v>
      </c>
      <c r="S60" s="7"/>
      <c r="T60" s="7"/>
      <c r="U60" s="7"/>
      <c r="V60" s="155" t="str">
        <f>+Fatture_gas_input!AK54</f>
        <v>-</v>
      </c>
      <c r="W60" s="40" t="b">
        <f t="shared" si="9"/>
        <v>0</v>
      </c>
      <c r="X60" s="7"/>
      <c r="Y60" s="7"/>
      <c r="Z60" s="7"/>
      <c r="AA60" s="7"/>
    </row>
    <row r="61" spans="1:27" x14ac:dyDescent="0.25">
      <c r="A61" s="7"/>
      <c r="B61" s="164" t="str">
        <f>IF($W61,INDEX(Fatture_gas_input!$A$13:$A$89,$V61),"")</f>
        <v/>
      </c>
      <c r="C61" s="16" t="str">
        <f>IF($W61,INDEX(Fatture_gas_input!$B$13:$B$89,$V61),"")</f>
        <v/>
      </c>
      <c r="D61" s="16" t="str">
        <f>IF($W61,INDEX(Fatture_gas_input!$D$13:$D$89,$V61),"")</f>
        <v/>
      </c>
      <c r="E61" s="11" t="str">
        <f>IF($W61,INDEX(Fatture_gas_input!$F$13:$F$89,$V61),"")</f>
        <v/>
      </c>
      <c r="F61" s="158" t="str">
        <f>IF($W61,INDEX(Fatture_gas_input!$G$13:$G$89,$V61),"")</f>
        <v/>
      </c>
      <c r="G61" s="11" t="str">
        <f>IF(W61,E61*Fatture_gas_input!$C$3*Fatture_gas_input!$C$4,"")</f>
        <v/>
      </c>
      <c r="H61" s="159" t="str">
        <f>IF($W61,INDEX(Fatture_gas_input!$S$13:$S$89,$V61),"")</f>
        <v/>
      </c>
      <c r="I61" s="13" t="str">
        <f t="shared" si="10"/>
        <v/>
      </c>
      <c r="J61" s="161" t="str">
        <f>IF($W61,INDEX(Fatture_gas_input!$X$13:$X$89,$V61),"")</f>
        <v/>
      </c>
      <c r="K61" s="39" t="str">
        <f>IF($J61=Fatture_gas_input!$AQ$2,$H$5,IF($J61=Fatture_gas_input!$AQ$3,$H$8,IF($J61=Fatture_gas_input!$AQ$4,$H$11,"")))</f>
        <v/>
      </c>
      <c r="L61" s="13" t="str">
        <f>IF($J61=Fatture_gas_input!$AQ$2,$H$6,IF($J61=Fatture_gas_input!$AQ$3,$H$9,IF($J61=Fatture_gas_input!$AQ$4,$H$12,"")))</f>
        <v/>
      </c>
      <c r="M61" s="36" t="str">
        <f t="shared" si="11"/>
        <v/>
      </c>
      <c r="N61" s="166" t="str">
        <f t="shared" si="12"/>
        <v/>
      </c>
      <c r="O61" s="168" t="str">
        <f t="shared" si="6"/>
        <v/>
      </c>
      <c r="P61" s="170" t="str">
        <f t="shared" si="7"/>
        <v/>
      </c>
      <c r="Q61" s="172" t="str">
        <f t="shared" si="8"/>
        <v/>
      </c>
      <c r="R61" s="171" t="b">
        <f t="shared" si="13"/>
        <v>0</v>
      </c>
      <c r="S61" s="7"/>
      <c r="T61" s="7"/>
      <c r="U61" s="7"/>
      <c r="V61" s="155" t="str">
        <f>+Fatture_gas_input!AK55</f>
        <v>-</v>
      </c>
      <c r="W61" s="40" t="b">
        <f t="shared" si="9"/>
        <v>0</v>
      </c>
      <c r="X61" s="7"/>
      <c r="Y61" s="7"/>
      <c r="Z61" s="7"/>
      <c r="AA61" s="7"/>
    </row>
    <row r="62" spans="1:27" x14ac:dyDescent="0.25">
      <c r="A62" s="7"/>
      <c r="B62" s="164" t="str">
        <f>IF($W62,INDEX(Fatture_gas_input!$A$13:$A$89,$V62),"")</f>
        <v/>
      </c>
      <c r="C62" s="16" t="str">
        <f>IF($W62,INDEX(Fatture_gas_input!$B$13:$B$89,$V62),"")</f>
        <v/>
      </c>
      <c r="D62" s="16" t="str">
        <f>IF($W62,INDEX(Fatture_gas_input!$D$13:$D$89,$V62),"")</f>
        <v/>
      </c>
      <c r="E62" s="11" t="str">
        <f>IF($W62,INDEX(Fatture_gas_input!$F$13:$F$89,$V62),"")</f>
        <v/>
      </c>
      <c r="F62" s="158" t="str">
        <f>IF($W62,INDEX(Fatture_gas_input!$G$13:$G$89,$V62),"")</f>
        <v/>
      </c>
      <c r="G62" s="11" t="str">
        <f>IF(W62,E62*Fatture_gas_input!$C$3*Fatture_gas_input!$C$4,"")</f>
        <v/>
      </c>
      <c r="H62" s="159" t="str">
        <f>IF($W62,INDEX(Fatture_gas_input!$S$13:$S$89,$V62),"")</f>
        <v/>
      </c>
      <c r="I62" s="13" t="str">
        <f t="shared" si="10"/>
        <v/>
      </c>
      <c r="J62" s="161" t="str">
        <f>IF($W62,INDEX(Fatture_gas_input!$X$13:$X$89,$V62),"")</f>
        <v/>
      </c>
      <c r="K62" s="39" t="str">
        <f>IF($J62=Fatture_gas_input!$AQ$2,$H$5,IF($J62=Fatture_gas_input!$AQ$3,$H$8,IF($J62=Fatture_gas_input!$AQ$4,$H$11,"")))</f>
        <v/>
      </c>
      <c r="L62" s="13" t="str">
        <f>IF($J62=Fatture_gas_input!$AQ$2,$H$6,IF($J62=Fatture_gas_input!$AQ$3,$H$9,IF($J62=Fatture_gas_input!$AQ$4,$H$12,"")))</f>
        <v/>
      </c>
      <c r="M62" s="36" t="str">
        <f t="shared" si="11"/>
        <v/>
      </c>
      <c r="N62" s="166" t="str">
        <f t="shared" si="12"/>
        <v/>
      </c>
      <c r="O62" s="168" t="str">
        <f t="shared" si="6"/>
        <v/>
      </c>
      <c r="P62" s="170" t="str">
        <f t="shared" si="7"/>
        <v/>
      </c>
      <c r="Q62" s="172" t="str">
        <f t="shared" si="8"/>
        <v/>
      </c>
      <c r="R62" s="171" t="b">
        <f t="shared" si="13"/>
        <v>0</v>
      </c>
      <c r="S62" s="7"/>
      <c r="T62" s="7"/>
      <c r="U62" s="7"/>
      <c r="V62" s="155" t="str">
        <f>+Fatture_gas_input!AK56</f>
        <v>-</v>
      </c>
      <c r="W62" s="40" t="b">
        <f t="shared" si="9"/>
        <v>0</v>
      </c>
      <c r="X62" s="7"/>
      <c r="Y62" s="7"/>
      <c r="Z62" s="7"/>
      <c r="AA62" s="7"/>
    </row>
    <row r="63" spans="1:27" x14ac:dyDescent="0.25">
      <c r="A63" s="7"/>
      <c r="B63" s="164" t="str">
        <f>IF($W63,INDEX(Fatture_gas_input!$A$13:$A$89,$V63),"")</f>
        <v/>
      </c>
      <c r="C63" s="16" t="str">
        <f>IF($W63,INDEX(Fatture_gas_input!$B$13:$B$89,$V63),"")</f>
        <v/>
      </c>
      <c r="D63" s="16" t="str">
        <f>IF($W63,INDEX(Fatture_gas_input!$D$13:$D$89,$V63),"")</f>
        <v/>
      </c>
      <c r="E63" s="11" t="str">
        <f>IF($W63,INDEX(Fatture_gas_input!$F$13:$F$89,$V63),"")</f>
        <v/>
      </c>
      <c r="F63" s="158" t="str">
        <f>IF($W63,INDEX(Fatture_gas_input!$G$13:$G$89,$V63),"")</f>
        <v/>
      </c>
      <c r="G63" s="11" t="str">
        <f>IF(W63,E63*Fatture_gas_input!$C$3*Fatture_gas_input!$C$4,"")</f>
        <v/>
      </c>
      <c r="H63" s="159" t="str">
        <f>IF($W63,INDEX(Fatture_gas_input!$S$13:$S$89,$V63),"")</f>
        <v/>
      </c>
      <c r="I63" s="13" t="str">
        <f t="shared" si="10"/>
        <v/>
      </c>
      <c r="J63" s="161" t="str">
        <f>IF($W63,INDEX(Fatture_gas_input!$X$13:$X$89,$V63),"")</f>
        <v/>
      </c>
      <c r="K63" s="39" t="str">
        <f>IF($J63=Fatture_gas_input!$AQ$2,$H$5,IF($J63=Fatture_gas_input!$AQ$3,$H$8,IF($J63=Fatture_gas_input!$AQ$4,$H$11,"")))</f>
        <v/>
      </c>
      <c r="L63" s="13" t="str">
        <f>IF($J63=Fatture_gas_input!$AQ$2,$H$6,IF($J63=Fatture_gas_input!$AQ$3,$H$9,IF($J63=Fatture_gas_input!$AQ$4,$H$12,"")))</f>
        <v/>
      </c>
      <c r="M63" s="36" t="str">
        <f t="shared" si="11"/>
        <v/>
      </c>
      <c r="N63" s="166" t="str">
        <f t="shared" si="12"/>
        <v/>
      </c>
      <c r="O63" s="168" t="str">
        <f t="shared" si="6"/>
        <v/>
      </c>
      <c r="P63" s="170" t="str">
        <f t="shared" si="7"/>
        <v/>
      </c>
      <c r="Q63" s="172" t="str">
        <f t="shared" si="8"/>
        <v/>
      </c>
      <c r="R63" s="171" t="b">
        <f t="shared" si="13"/>
        <v>0</v>
      </c>
      <c r="S63" s="7"/>
      <c r="T63" s="7"/>
      <c r="U63" s="7"/>
      <c r="V63" s="155" t="str">
        <f>+Fatture_gas_input!AK57</f>
        <v>-</v>
      </c>
      <c r="W63" s="40" t="b">
        <f t="shared" si="9"/>
        <v>0</v>
      </c>
      <c r="X63" s="7"/>
      <c r="Y63" s="7"/>
      <c r="Z63" s="7"/>
      <c r="AA63" s="7"/>
    </row>
    <row r="64" spans="1:27" x14ac:dyDescent="0.25">
      <c r="A64" s="7"/>
      <c r="B64" s="164" t="str">
        <f>IF($W64,INDEX(Fatture_gas_input!$A$13:$A$89,$V64),"")</f>
        <v/>
      </c>
      <c r="C64" s="16" t="str">
        <f>IF($W64,INDEX(Fatture_gas_input!$B$13:$B$89,$V64),"")</f>
        <v/>
      </c>
      <c r="D64" s="16" t="str">
        <f>IF($W64,INDEX(Fatture_gas_input!$D$13:$D$89,$V64),"")</f>
        <v/>
      </c>
      <c r="E64" s="11" t="str">
        <f>IF($W64,INDEX(Fatture_gas_input!$F$13:$F$89,$V64),"")</f>
        <v/>
      </c>
      <c r="F64" s="158" t="str">
        <f>IF($W64,INDEX(Fatture_gas_input!$G$13:$G$89,$V64),"")</f>
        <v/>
      </c>
      <c r="G64" s="11" t="str">
        <f>IF(W64,E64*Fatture_gas_input!$C$3*Fatture_gas_input!$C$4,"")</f>
        <v/>
      </c>
      <c r="H64" s="159" t="str">
        <f>IF($W64,INDEX(Fatture_gas_input!$S$13:$S$89,$V64),"")</f>
        <v/>
      </c>
      <c r="I64" s="13" t="str">
        <f t="shared" si="10"/>
        <v/>
      </c>
      <c r="J64" s="161" t="str">
        <f>IF($W64,INDEX(Fatture_gas_input!$X$13:$X$89,$V64),"")</f>
        <v/>
      </c>
      <c r="K64" s="39" t="str">
        <f>IF($J64=Fatture_gas_input!$AQ$2,$H$5,IF($J64=Fatture_gas_input!$AQ$3,$H$8,IF($J64=Fatture_gas_input!$AQ$4,$H$11,"")))</f>
        <v/>
      </c>
      <c r="L64" s="13" t="str">
        <f>IF($J64=Fatture_gas_input!$AQ$2,$H$6,IF($J64=Fatture_gas_input!$AQ$3,$H$9,IF($J64=Fatture_gas_input!$AQ$4,$H$12,"")))</f>
        <v/>
      </c>
      <c r="M64" s="36" t="str">
        <f t="shared" si="11"/>
        <v/>
      </c>
      <c r="N64" s="166" t="str">
        <f t="shared" si="12"/>
        <v/>
      </c>
      <c r="O64" s="168" t="str">
        <f t="shared" si="6"/>
        <v/>
      </c>
      <c r="P64" s="170" t="str">
        <f t="shared" si="7"/>
        <v/>
      </c>
      <c r="Q64" s="172" t="str">
        <f t="shared" si="8"/>
        <v/>
      </c>
      <c r="R64" s="171" t="b">
        <f t="shared" si="13"/>
        <v>0</v>
      </c>
      <c r="S64" s="7"/>
      <c r="T64" s="7"/>
      <c r="U64" s="7"/>
      <c r="V64" s="155" t="str">
        <f>+Fatture_gas_input!AK58</f>
        <v>-</v>
      </c>
      <c r="W64" s="40" t="b">
        <f t="shared" si="9"/>
        <v>0</v>
      </c>
      <c r="X64" s="7"/>
      <c r="Y64" s="7"/>
      <c r="Z64" s="7"/>
      <c r="AA64" s="7"/>
    </row>
    <row r="65" spans="1:27" x14ac:dyDescent="0.25">
      <c r="A65" s="7"/>
      <c r="B65" s="164" t="str">
        <f>IF($W65,INDEX(Fatture_gas_input!$A$13:$A$89,$V65),"")</f>
        <v/>
      </c>
      <c r="C65" s="16" t="str">
        <f>IF($W65,INDEX(Fatture_gas_input!$B$13:$B$89,$V65),"")</f>
        <v/>
      </c>
      <c r="D65" s="16" t="str">
        <f>IF($W65,INDEX(Fatture_gas_input!$D$13:$D$89,$V65),"")</f>
        <v/>
      </c>
      <c r="E65" s="11" t="str">
        <f>IF($W65,INDEX(Fatture_gas_input!$F$13:$F$89,$V65),"")</f>
        <v/>
      </c>
      <c r="F65" s="158" t="str">
        <f>IF($W65,INDEX(Fatture_gas_input!$G$13:$G$89,$V65),"")</f>
        <v/>
      </c>
      <c r="G65" s="11" t="str">
        <f>IF(W65,E65*Fatture_gas_input!$C$3*Fatture_gas_input!$C$4,"")</f>
        <v/>
      </c>
      <c r="H65" s="159" t="str">
        <f>IF($W65,INDEX(Fatture_gas_input!$S$13:$S$89,$V65),"")</f>
        <v/>
      </c>
      <c r="I65" s="13" t="str">
        <f t="shared" si="10"/>
        <v/>
      </c>
      <c r="J65" s="161" t="str">
        <f>IF($W65,INDEX(Fatture_gas_input!$X$13:$X$89,$V65),"")</f>
        <v/>
      </c>
      <c r="K65" s="39" t="str">
        <f>IF($J65=Fatture_gas_input!$AQ$2,$H$5,IF($J65=Fatture_gas_input!$AQ$3,$H$8,IF($J65=Fatture_gas_input!$AQ$4,$H$11,"")))</f>
        <v/>
      </c>
      <c r="L65" s="13" t="str">
        <f>IF($J65=Fatture_gas_input!$AQ$2,$H$6,IF($J65=Fatture_gas_input!$AQ$3,$H$9,IF($J65=Fatture_gas_input!$AQ$4,$H$12,"")))</f>
        <v/>
      </c>
      <c r="M65" s="36" t="str">
        <f t="shared" si="11"/>
        <v/>
      </c>
      <c r="N65" s="166" t="str">
        <f t="shared" si="12"/>
        <v/>
      </c>
      <c r="O65" s="168" t="str">
        <f t="shared" si="6"/>
        <v/>
      </c>
      <c r="P65" s="170" t="str">
        <f t="shared" si="7"/>
        <v/>
      </c>
      <c r="Q65" s="172" t="str">
        <f t="shared" si="8"/>
        <v/>
      </c>
      <c r="R65" s="171" t="b">
        <f t="shared" si="13"/>
        <v>0</v>
      </c>
      <c r="S65" s="7"/>
      <c r="T65" s="7"/>
      <c r="U65" s="7"/>
      <c r="V65" s="155" t="str">
        <f>+Fatture_gas_input!AK59</f>
        <v>-</v>
      </c>
      <c r="W65" s="40" t="b">
        <f t="shared" si="9"/>
        <v>0</v>
      </c>
      <c r="X65" s="7"/>
      <c r="Y65" s="7"/>
      <c r="Z65" s="7"/>
      <c r="AA65" s="7"/>
    </row>
    <row r="66" spans="1:27" x14ac:dyDescent="0.25">
      <c r="A66" s="7"/>
      <c r="B66" s="164" t="str">
        <f>IF($W66,INDEX(Fatture_gas_input!$A$13:$A$89,$V66),"")</f>
        <v/>
      </c>
      <c r="C66" s="16" t="str">
        <f>IF($W66,INDEX(Fatture_gas_input!$B$13:$B$89,$V66),"")</f>
        <v/>
      </c>
      <c r="D66" s="16" t="str">
        <f>IF($W66,INDEX(Fatture_gas_input!$D$13:$D$89,$V66),"")</f>
        <v/>
      </c>
      <c r="E66" s="11" t="str">
        <f>IF($W66,INDEX(Fatture_gas_input!$F$13:$F$89,$V66),"")</f>
        <v/>
      </c>
      <c r="F66" s="158" t="str">
        <f>IF($W66,INDEX(Fatture_gas_input!$G$13:$G$89,$V66),"")</f>
        <v/>
      </c>
      <c r="G66" s="11" t="str">
        <f>IF(W66,E66*Fatture_gas_input!$C$3*Fatture_gas_input!$C$4,"")</f>
        <v/>
      </c>
      <c r="H66" s="159" t="str">
        <f>IF($W66,INDEX(Fatture_gas_input!$S$13:$S$89,$V66),"")</f>
        <v/>
      </c>
      <c r="I66" s="13" t="str">
        <f t="shared" si="10"/>
        <v/>
      </c>
      <c r="J66" s="161" t="str">
        <f>IF($W66,INDEX(Fatture_gas_input!$X$13:$X$89,$V66),"")</f>
        <v/>
      </c>
      <c r="K66" s="39" t="str">
        <f>IF($J66=Fatture_gas_input!$AQ$2,$H$5,IF($J66=Fatture_gas_input!$AQ$3,$H$8,IF($J66=Fatture_gas_input!$AQ$4,$H$11,"")))</f>
        <v/>
      </c>
      <c r="L66" s="13" t="str">
        <f>IF($J66=Fatture_gas_input!$AQ$2,$H$6,IF($J66=Fatture_gas_input!$AQ$3,$H$9,IF($J66=Fatture_gas_input!$AQ$4,$H$12,"")))</f>
        <v/>
      </c>
      <c r="M66" s="36" t="str">
        <f t="shared" si="11"/>
        <v/>
      </c>
      <c r="N66" s="166" t="str">
        <f t="shared" si="12"/>
        <v/>
      </c>
      <c r="O66" s="168" t="str">
        <f t="shared" si="6"/>
        <v/>
      </c>
      <c r="P66" s="170" t="str">
        <f t="shared" si="7"/>
        <v/>
      </c>
      <c r="Q66" s="172" t="str">
        <f t="shared" si="8"/>
        <v/>
      </c>
      <c r="R66" s="171" t="b">
        <f t="shared" si="13"/>
        <v>0</v>
      </c>
      <c r="S66" s="7"/>
      <c r="T66" s="7"/>
      <c r="U66" s="7"/>
      <c r="V66" s="155" t="str">
        <f>+Fatture_gas_input!AK60</f>
        <v>-</v>
      </c>
      <c r="W66" s="40" t="b">
        <f t="shared" si="9"/>
        <v>0</v>
      </c>
      <c r="X66" s="7"/>
      <c r="Y66" s="7"/>
      <c r="Z66" s="7"/>
      <c r="AA66" s="7"/>
    </row>
    <row r="67" spans="1:27" x14ac:dyDescent="0.25">
      <c r="A67" s="7"/>
      <c r="B67" s="164" t="str">
        <f>IF($W67,INDEX(Fatture_gas_input!$A$13:$A$89,$V67),"")</f>
        <v/>
      </c>
      <c r="C67" s="16" t="str">
        <f>IF($W67,INDEX(Fatture_gas_input!$B$13:$B$89,$V67),"")</f>
        <v/>
      </c>
      <c r="D67" s="16" t="str">
        <f>IF($W67,INDEX(Fatture_gas_input!$D$13:$D$89,$V67),"")</f>
        <v/>
      </c>
      <c r="E67" s="11" t="str">
        <f>IF($W67,INDEX(Fatture_gas_input!$F$13:$F$89,$V67),"")</f>
        <v/>
      </c>
      <c r="F67" s="158" t="str">
        <f>IF($W67,INDEX(Fatture_gas_input!$G$13:$G$89,$V67),"")</f>
        <v/>
      </c>
      <c r="G67" s="11" t="str">
        <f>IF(W67,E67*Fatture_gas_input!$C$3*Fatture_gas_input!$C$4,"")</f>
        <v/>
      </c>
      <c r="H67" s="159" t="str">
        <f>IF($W67,INDEX(Fatture_gas_input!$S$13:$S$89,$V67),"")</f>
        <v/>
      </c>
      <c r="I67" s="13" t="str">
        <f t="shared" si="10"/>
        <v/>
      </c>
      <c r="J67" s="161" t="str">
        <f>IF($W67,INDEX(Fatture_gas_input!$X$13:$X$89,$V67),"")</f>
        <v/>
      </c>
      <c r="K67" s="39" t="str">
        <f>IF($J67=Fatture_gas_input!$AQ$2,$H$5,IF($J67=Fatture_gas_input!$AQ$3,$H$8,IF($J67=Fatture_gas_input!$AQ$4,$H$11,"")))</f>
        <v/>
      </c>
      <c r="L67" s="13" t="str">
        <f>IF($J67=Fatture_gas_input!$AQ$2,$H$6,IF($J67=Fatture_gas_input!$AQ$3,$H$9,IF($J67=Fatture_gas_input!$AQ$4,$H$12,"")))</f>
        <v/>
      </c>
      <c r="M67" s="36" t="str">
        <f t="shared" si="11"/>
        <v/>
      </c>
      <c r="N67" s="166" t="str">
        <f t="shared" si="12"/>
        <v/>
      </c>
      <c r="O67" s="168" t="str">
        <f t="shared" si="6"/>
        <v/>
      </c>
      <c r="P67" s="170" t="str">
        <f t="shared" si="7"/>
        <v/>
      </c>
      <c r="Q67" s="172" t="str">
        <f t="shared" si="8"/>
        <v/>
      </c>
      <c r="R67" s="171" t="b">
        <f t="shared" si="13"/>
        <v>0</v>
      </c>
      <c r="S67" s="7"/>
      <c r="T67" s="7"/>
      <c r="U67" s="7"/>
      <c r="V67" s="155" t="str">
        <f>+Fatture_gas_input!AK61</f>
        <v>-</v>
      </c>
      <c r="W67" s="40" t="b">
        <f t="shared" si="9"/>
        <v>0</v>
      </c>
      <c r="X67" s="7"/>
      <c r="Y67" s="7"/>
      <c r="Z67" s="7"/>
      <c r="AA67" s="7"/>
    </row>
    <row r="68" spans="1:27" x14ac:dyDescent="0.25">
      <c r="A68" s="7"/>
      <c r="B68" s="164" t="str">
        <f>IF($W68,INDEX(Fatture_gas_input!$A$13:$A$89,$V68),"")</f>
        <v/>
      </c>
      <c r="C68" s="16" t="str">
        <f>IF($W68,INDEX(Fatture_gas_input!$B$13:$B$89,$V68),"")</f>
        <v/>
      </c>
      <c r="D68" s="16" t="str">
        <f>IF($W68,INDEX(Fatture_gas_input!$D$13:$D$89,$V68),"")</f>
        <v/>
      </c>
      <c r="E68" s="11" t="str">
        <f>IF($W68,INDEX(Fatture_gas_input!$F$13:$F$89,$V68),"")</f>
        <v/>
      </c>
      <c r="F68" s="158" t="str">
        <f>IF($W68,INDEX(Fatture_gas_input!$G$13:$G$89,$V68),"")</f>
        <v/>
      </c>
      <c r="G68" s="11" t="str">
        <f>IF(W68,E68*Fatture_gas_input!$C$3*Fatture_gas_input!$C$4,"")</f>
        <v/>
      </c>
      <c r="H68" s="159" t="str">
        <f>IF($W68,INDEX(Fatture_gas_input!$S$13:$S$89,$V68),"")</f>
        <v/>
      </c>
      <c r="I68" s="13" t="str">
        <f t="shared" si="10"/>
        <v/>
      </c>
      <c r="J68" s="161" t="str">
        <f>IF($W68,INDEX(Fatture_gas_input!$X$13:$X$89,$V68),"")</f>
        <v/>
      </c>
      <c r="K68" s="39" t="str">
        <f>IF($J68=Fatture_gas_input!$AQ$2,$H$5,IF($J68=Fatture_gas_input!$AQ$3,$H$8,IF($J68=Fatture_gas_input!$AQ$4,$H$11,"")))</f>
        <v/>
      </c>
      <c r="L68" s="13" t="str">
        <f>IF($J68=Fatture_gas_input!$AQ$2,$H$6,IF($J68=Fatture_gas_input!$AQ$3,$H$9,IF($J68=Fatture_gas_input!$AQ$4,$H$12,"")))</f>
        <v/>
      </c>
      <c r="M68" s="36" t="str">
        <f t="shared" si="11"/>
        <v/>
      </c>
      <c r="N68" s="166" t="str">
        <f t="shared" si="12"/>
        <v/>
      </c>
      <c r="O68" s="168" t="str">
        <f t="shared" si="6"/>
        <v/>
      </c>
      <c r="P68" s="170" t="str">
        <f t="shared" si="7"/>
        <v/>
      </c>
      <c r="Q68" s="172" t="str">
        <f t="shared" si="8"/>
        <v/>
      </c>
      <c r="R68" s="171" t="b">
        <f t="shared" si="13"/>
        <v>0</v>
      </c>
      <c r="S68" s="7"/>
      <c r="T68" s="7"/>
      <c r="U68" s="7"/>
      <c r="V68" s="155" t="str">
        <f>+Fatture_gas_input!AK62</f>
        <v>-</v>
      </c>
      <c r="W68" s="40" t="b">
        <f t="shared" si="9"/>
        <v>0</v>
      </c>
      <c r="X68" s="7"/>
      <c r="Y68" s="7"/>
      <c r="Z68" s="7"/>
      <c r="AA68" s="7"/>
    </row>
    <row r="69" spans="1:27" x14ac:dyDescent="0.25">
      <c r="A69" s="7"/>
      <c r="B69" s="164" t="str">
        <f>IF($W69,INDEX(Fatture_gas_input!$A$13:$A$89,$V69),"")</f>
        <v/>
      </c>
      <c r="C69" s="16" t="str">
        <f>IF($W69,INDEX(Fatture_gas_input!$B$13:$B$89,$V69),"")</f>
        <v/>
      </c>
      <c r="D69" s="16" t="str">
        <f>IF($W69,INDEX(Fatture_gas_input!$D$13:$D$89,$V69),"")</f>
        <v/>
      </c>
      <c r="E69" s="11" t="str">
        <f>IF($W69,INDEX(Fatture_gas_input!$F$13:$F$89,$V69),"")</f>
        <v/>
      </c>
      <c r="F69" s="158" t="str">
        <f>IF($W69,INDEX(Fatture_gas_input!$G$13:$G$89,$V69),"")</f>
        <v/>
      </c>
      <c r="G69" s="11" t="str">
        <f>IF(W69,E69*Fatture_gas_input!$C$3*Fatture_gas_input!$C$4,"")</f>
        <v/>
      </c>
      <c r="H69" s="159" t="str">
        <f>IF($W69,INDEX(Fatture_gas_input!$S$13:$S$89,$V69),"")</f>
        <v/>
      </c>
      <c r="I69" s="13" t="str">
        <f t="shared" si="10"/>
        <v/>
      </c>
      <c r="J69" s="161" t="str">
        <f>IF($W69,INDEX(Fatture_gas_input!$X$13:$X$89,$V69),"")</f>
        <v/>
      </c>
      <c r="K69" s="39" t="str">
        <f>IF($J69=Fatture_gas_input!$AQ$2,$H$5,IF($J69=Fatture_gas_input!$AQ$3,$H$8,IF($J69=Fatture_gas_input!$AQ$4,$H$11,"")))</f>
        <v/>
      </c>
      <c r="L69" s="13" t="str">
        <f>IF($J69=Fatture_gas_input!$AQ$2,$H$6,IF($J69=Fatture_gas_input!$AQ$3,$H$9,IF($J69=Fatture_gas_input!$AQ$4,$H$12,"")))</f>
        <v/>
      </c>
      <c r="M69" s="36" t="str">
        <f t="shared" si="11"/>
        <v/>
      </c>
      <c r="N69" s="166" t="str">
        <f t="shared" si="12"/>
        <v/>
      </c>
      <c r="O69" s="168" t="str">
        <f t="shared" si="6"/>
        <v/>
      </c>
      <c r="P69" s="170" t="str">
        <f t="shared" si="7"/>
        <v/>
      </c>
      <c r="Q69" s="172" t="str">
        <f t="shared" si="8"/>
        <v/>
      </c>
      <c r="R69" s="171" t="b">
        <f t="shared" si="13"/>
        <v>0</v>
      </c>
      <c r="S69" s="7"/>
      <c r="T69" s="7"/>
      <c r="U69" s="7"/>
      <c r="V69" s="155" t="str">
        <f>+Fatture_gas_input!AK63</f>
        <v>-</v>
      </c>
      <c r="W69" s="40" t="b">
        <f t="shared" si="9"/>
        <v>0</v>
      </c>
      <c r="X69" s="7"/>
      <c r="Y69" s="7"/>
      <c r="Z69" s="7"/>
      <c r="AA69" s="7"/>
    </row>
    <row r="70" spans="1:27" x14ac:dyDescent="0.25">
      <c r="A70" s="7"/>
      <c r="B70" s="164" t="str">
        <f>IF($W70,INDEX(Fatture_gas_input!$A$13:$A$89,$V70),"")</f>
        <v/>
      </c>
      <c r="C70" s="16" t="str">
        <f>IF($W70,INDEX(Fatture_gas_input!$B$13:$B$89,$V70),"")</f>
        <v/>
      </c>
      <c r="D70" s="16" t="str">
        <f>IF($W70,INDEX(Fatture_gas_input!$D$13:$D$89,$V70),"")</f>
        <v/>
      </c>
      <c r="E70" s="11" t="str">
        <f>IF($W70,INDEX(Fatture_gas_input!$F$13:$F$89,$V70),"")</f>
        <v/>
      </c>
      <c r="F70" s="158" t="str">
        <f>IF($W70,INDEX(Fatture_gas_input!$G$13:$G$89,$V70),"")</f>
        <v/>
      </c>
      <c r="G70" s="11" t="str">
        <f>IF(W70,E70*Fatture_gas_input!$C$3*Fatture_gas_input!$C$4,"")</f>
        <v/>
      </c>
      <c r="H70" s="159" t="str">
        <f>IF($W70,INDEX(Fatture_gas_input!$S$13:$S$89,$V70),"")</f>
        <v/>
      </c>
      <c r="I70" s="13" t="str">
        <f t="shared" si="10"/>
        <v/>
      </c>
      <c r="J70" s="161" t="str">
        <f>IF($W70,INDEX(Fatture_gas_input!$X$13:$X$89,$V70),"")</f>
        <v/>
      </c>
      <c r="K70" s="39" t="str">
        <f>IF($J70=Fatture_gas_input!$AQ$2,$H$5,IF($J70=Fatture_gas_input!$AQ$3,$H$8,IF($J70=Fatture_gas_input!$AQ$4,$H$11,"")))</f>
        <v/>
      </c>
      <c r="L70" s="13" t="str">
        <f>IF($J70=Fatture_gas_input!$AQ$2,$H$6,IF($J70=Fatture_gas_input!$AQ$3,$H$9,IF($J70=Fatture_gas_input!$AQ$4,$H$12,"")))</f>
        <v/>
      </c>
      <c r="M70" s="36" t="str">
        <f t="shared" si="11"/>
        <v/>
      </c>
      <c r="N70" s="166" t="str">
        <f t="shared" si="12"/>
        <v/>
      </c>
      <c r="O70" s="168" t="str">
        <f t="shared" si="6"/>
        <v/>
      </c>
      <c r="P70" s="170" t="str">
        <f t="shared" si="7"/>
        <v/>
      </c>
      <c r="Q70" s="172" t="str">
        <f t="shared" si="8"/>
        <v/>
      </c>
      <c r="R70" s="171" t="b">
        <f t="shared" si="13"/>
        <v>0</v>
      </c>
      <c r="S70" s="7"/>
      <c r="T70" s="7"/>
      <c r="U70" s="7"/>
      <c r="V70" s="155" t="str">
        <f>+Fatture_gas_input!AK64</f>
        <v>-</v>
      </c>
      <c r="W70" s="40" t="b">
        <f t="shared" si="9"/>
        <v>0</v>
      </c>
      <c r="X70" s="7"/>
      <c r="Y70" s="7"/>
      <c r="Z70" s="7"/>
      <c r="AA70" s="7"/>
    </row>
    <row r="71" spans="1:27" x14ac:dyDescent="0.25">
      <c r="A71" s="7"/>
      <c r="B71" s="164" t="str">
        <f>IF($W71,INDEX(Fatture_gas_input!$A$13:$A$89,$V71),"")</f>
        <v/>
      </c>
      <c r="C71" s="16" t="str">
        <f>IF($W71,INDEX(Fatture_gas_input!$B$13:$B$89,$V71),"")</f>
        <v/>
      </c>
      <c r="D71" s="16" t="str">
        <f>IF($W71,INDEX(Fatture_gas_input!$D$13:$D$89,$V71),"")</f>
        <v/>
      </c>
      <c r="E71" s="11" t="str">
        <f>IF($W71,INDEX(Fatture_gas_input!$F$13:$F$89,$V71),"")</f>
        <v/>
      </c>
      <c r="F71" s="158" t="str">
        <f>IF($W71,INDEX(Fatture_gas_input!$G$13:$G$89,$V71),"")</f>
        <v/>
      </c>
      <c r="G71" s="11" t="str">
        <f>IF(W71,E71*Fatture_gas_input!$C$3*Fatture_gas_input!$C$4,"")</f>
        <v/>
      </c>
      <c r="H71" s="159" t="str">
        <f>IF($W71,INDEX(Fatture_gas_input!$S$13:$S$89,$V71),"")</f>
        <v/>
      </c>
      <c r="I71" s="13" t="str">
        <f t="shared" si="10"/>
        <v/>
      </c>
      <c r="J71" s="161" t="str">
        <f>IF($W71,INDEX(Fatture_gas_input!$X$13:$X$89,$V71),"")</f>
        <v/>
      </c>
      <c r="K71" s="39" t="str">
        <f>IF($J71=Fatture_gas_input!$AQ$2,$H$5,IF($J71=Fatture_gas_input!$AQ$3,$H$8,IF($J71=Fatture_gas_input!$AQ$4,$H$11,"")))</f>
        <v/>
      </c>
      <c r="L71" s="13" t="str">
        <f>IF($J71=Fatture_gas_input!$AQ$2,$H$6,IF($J71=Fatture_gas_input!$AQ$3,$H$9,IF($J71=Fatture_gas_input!$AQ$4,$H$12,"")))</f>
        <v/>
      </c>
      <c r="M71" s="36" t="str">
        <f t="shared" si="11"/>
        <v/>
      </c>
      <c r="N71" s="166" t="str">
        <f t="shared" si="12"/>
        <v/>
      </c>
      <c r="O71" s="168" t="str">
        <f t="shared" si="6"/>
        <v/>
      </c>
      <c r="P71" s="170" t="str">
        <f t="shared" si="7"/>
        <v/>
      </c>
      <c r="Q71" s="172" t="str">
        <f t="shared" si="8"/>
        <v/>
      </c>
      <c r="R71" s="171" t="b">
        <f t="shared" si="13"/>
        <v>0</v>
      </c>
      <c r="S71" s="7"/>
      <c r="T71" s="7"/>
      <c r="U71" s="7"/>
      <c r="V71" s="155" t="str">
        <f>+Fatture_gas_input!AK65</f>
        <v>-</v>
      </c>
      <c r="W71" s="40" t="b">
        <f t="shared" si="9"/>
        <v>0</v>
      </c>
      <c r="X71" s="7"/>
      <c r="Y71" s="7"/>
      <c r="Z71" s="7"/>
      <c r="AA71" s="7"/>
    </row>
    <row r="72" spans="1:27" x14ac:dyDescent="0.25">
      <c r="A72" s="7"/>
      <c r="B72" s="164" t="str">
        <f>IF($W72,INDEX(Fatture_gas_input!$A$13:$A$89,$V72),"")</f>
        <v/>
      </c>
      <c r="C72" s="16" t="str">
        <f>IF($W72,INDEX(Fatture_gas_input!$B$13:$B$89,$V72),"")</f>
        <v/>
      </c>
      <c r="D72" s="16" t="str">
        <f>IF($W72,INDEX(Fatture_gas_input!$D$13:$D$89,$V72),"")</f>
        <v/>
      </c>
      <c r="E72" s="11" t="str">
        <f>IF($W72,INDEX(Fatture_gas_input!$F$13:$F$89,$V72),"")</f>
        <v/>
      </c>
      <c r="F72" s="158" t="str">
        <f>IF($W72,INDEX(Fatture_gas_input!$G$13:$G$89,$V72),"")</f>
        <v/>
      </c>
      <c r="G72" s="11" t="str">
        <f>IF(W72,E72*Fatture_gas_input!$C$3*Fatture_gas_input!$C$4,"")</f>
        <v/>
      </c>
      <c r="H72" s="159" t="str">
        <f>IF($W72,INDEX(Fatture_gas_input!$S$13:$S$89,$V72),"")</f>
        <v/>
      </c>
      <c r="I72" s="13" t="str">
        <f t="shared" si="10"/>
        <v/>
      </c>
      <c r="J72" s="161" t="str">
        <f>IF($W72,INDEX(Fatture_gas_input!$X$13:$X$89,$V72),"")</f>
        <v/>
      </c>
      <c r="K72" s="39" t="str">
        <f>IF($J72=Fatture_gas_input!$AQ$2,$H$5,IF($J72=Fatture_gas_input!$AQ$3,$H$8,IF($J72=Fatture_gas_input!$AQ$4,$H$11,"")))</f>
        <v/>
      </c>
      <c r="L72" s="13" t="str">
        <f>IF($J72=Fatture_gas_input!$AQ$2,$H$6,IF($J72=Fatture_gas_input!$AQ$3,$H$9,IF($J72=Fatture_gas_input!$AQ$4,$H$12,"")))</f>
        <v/>
      </c>
      <c r="M72" s="36" t="str">
        <f t="shared" si="11"/>
        <v/>
      </c>
      <c r="N72" s="166" t="str">
        <f t="shared" si="12"/>
        <v/>
      </c>
      <c r="O72" s="168" t="str">
        <f t="shared" si="6"/>
        <v/>
      </c>
      <c r="P72" s="170" t="str">
        <f t="shared" si="7"/>
        <v/>
      </c>
      <c r="Q72" s="172" t="str">
        <f t="shared" si="8"/>
        <v/>
      </c>
      <c r="R72" s="171" t="b">
        <f t="shared" si="13"/>
        <v>0</v>
      </c>
      <c r="S72" s="7"/>
      <c r="T72" s="7"/>
      <c r="U72" s="7"/>
      <c r="V72" s="155" t="str">
        <f>+Fatture_gas_input!AK66</f>
        <v>-</v>
      </c>
      <c r="W72" s="40" t="b">
        <f t="shared" si="9"/>
        <v>0</v>
      </c>
      <c r="X72" s="7"/>
      <c r="Y72" s="7"/>
      <c r="Z72" s="7"/>
      <c r="AA72" s="7"/>
    </row>
    <row r="73" spans="1:27" x14ac:dyDescent="0.25">
      <c r="A73" s="7"/>
      <c r="B73" s="164" t="str">
        <f>IF($W73,INDEX(Fatture_gas_input!$A$13:$A$89,$V73),"")</f>
        <v/>
      </c>
      <c r="C73" s="16" t="str">
        <f>IF($W73,INDEX(Fatture_gas_input!$B$13:$B$89,$V73),"")</f>
        <v/>
      </c>
      <c r="D73" s="16" t="str">
        <f>IF($W73,INDEX(Fatture_gas_input!$D$13:$D$89,$V73),"")</f>
        <v/>
      </c>
      <c r="E73" s="11" t="str">
        <f>IF($W73,INDEX(Fatture_gas_input!$F$13:$F$89,$V73),"")</f>
        <v/>
      </c>
      <c r="F73" s="158" t="str">
        <f>IF($W73,INDEX(Fatture_gas_input!$G$13:$G$89,$V73),"")</f>
        <v/>
      </c>
      <c r="G73" s="11" t="str">
        <f>IF(W73,E73*Fatture_gas_input!$C$3*Fatture_gas_input!$C$4,"")</f>
        <v/>
      </c>
      <c r="H73" s="159" t="str">
        <f>IF($W73,INDEX(Fatture_gas_input!$S$13:$S$89,$V73),"")</f>
        <v/>
      </c>
      <c r="I73" s="13" t="str">
        <f t="shared" si="10"/>
        <v/>
      </c>
      <c r="J73" s="161" t="str">
        <f>IF($W73,INDEX(Fatture_gas_input!$X$13:$X$89,$V73),"")</f>
        <v/>
      </c>
      <c r="K73" s="39" t="str">
        <f>IF($J73=Fatture_gas_input!$AQ$2,$H$5,IF($J73=Fatture_gas_input!$AQ$3,$H$8,IF($J73=Fatture_gas_input!$AQ$4,$H$11,"")))</f>
        <v/>
      </c>
      <c r="L73" s="13" t="str">
        <f>IF($J73=Fatture_gas_input!$AQ$2,$H$6,IF($J73=Fatture_gas_input!$AQ$3,$H$9,IF($J73=Fatture_gas_input!$AQ$4,$H$12,"")))</f>
        <v/>
      </c>
      <c r="M73" s="36" t="str">
        <f t="shared" si="11"/>
        <v/>
      </c>
      <c r="N73" s="166" t="str">
        <f t="shared" si="12"/>
        <v/>
      </c>
      <c r="O73" s="168" t="str">
        <f t="shared" si="6"/>
        <v/>
      </c>
      <c r="P73" s="170" t="str">
        <f t="shared" si="7"/>
        <v/>
      </c>
      <c r="Q73" s="172" t="str">
        <f t="shared" si="8"/>
        <v/>
      </c>
      <c r="R73" s="171" t="b">
        <f t="shared" si="13"/>
        <v>0</v>
      </c>
      <c r="S73" s="7"/>
      <c r="T73" s="7"/>
      <c r="U73" s="7"/>
      <c r="V73" s="155" t="str">
        <f>+Fatture_gas_input!AK67</f>
        <v>-</v>
      </c>
      <c r="W73" s="40" t="b">
        <f t="shared" si="9"/>
        <v>0</v>
      </c>
      <c r="X73" s="7"/>
      <c r="Y73" s="7"/>
      <c r="Z73" s="7"/>
      <c r="AA73" s="7"/>
    </row>
    <row r="74" spans="1:27" x14ac:dyDescent="0.25">
      <c r="A74" s="7"/>
      <c r="B74" s="164" t="str">
        <f>IF($W74,INDEX(Fatture_gas_input!$A$13:$A$89,$V74),"")</f>
        <v/>
      </c>
      <c r="C74" s="16" t="str">
        <f>IF($W74,INDEX(Fatture_gas_input!$B$13:$B$89,$V74),"")</f>
        <v/>
      </c>
      <c r="D74" s="16" t="str">
        <f>IF($W74,INDEX(Fatture_gas_input!$D$13:$D$89,$V74),"")</f>
        <v/>
      </c>
      <c r="E74" s="11" t="str">
        <f>IF($W74,INDEX(Fatture_gas_input!$F$13:$F$89,$V74),"")</f>
        <v/>
      </c>
      <c r="F74" s="158" t="str">
        <f>IF($W74,INDEX(Fatture_gas_input!$G$13:$G$89,$V74),"")</f>
        <v/>
      </c>
      <c r="G74" s="11" t="str">
        <f>IF(W74,E74*Fatture_gas_input!$C$3*Fatture_gas_input!$C$4,"")</f>
        <v/>
      </c>
      <c r="H74" s="159" t="str">
        <f>IF($W74,INDEX(Fatture_gas_input!$S$13:$S$89,$V74),"")</f>
        <v/>
      </c>
      <c r="I74" s="13" t="str">
        <f t="shared" si="10"/>
        <v/>
      </c>
      <c r="J74" s="161" t="str">
        <f>IF($W74,INDEX(Fatture_gas_input!$X$13:$X$89,$V74),"")</f>
        <v/>
      </c>
      <c r="K74" s="39" t="str">
        <f>IF($J74=Fatture_gas_input!$AQ$2,$H$5,IF($J74=Fatture_gas_input!$AQ$3,$H$8,IF($J74=Fatture_gas_input!$AQ$4,$H$11,"")))</f>
        <v/>
      </c>
      <c r="L74" s="13" t="str">
        <f>IF($J74=Fatture_gas_input!$AQ$2,$H$6,IF($J74=Fatture_gas_input!$AQ$3,$H$9,IF($J74=Fatture_gas_input!$AQ$4,$H$12,"")))</f>
        <v/>
      </c>
      <c r="M74" s="36" t="str">
        <f t="shared" si="11"/>
        <v/>
      </c>
      <c r="N74" s="166" t="str">
        <f t="shared" si="12"/>
        <v/>
      </c>
      <c r="O74" s="168" t="str">
        <f t="shared" si="6"/>
        <v/>
      </c>
      <c r="P74" s="170" t="str">
        <f t="shared" si="7"/>
        <v/>
      </c>
      <c r="Q74" s="172" t="str">
        <f t="shared" si="8"/>
        <v/>
      </c>
      <c r="R74" s="171" t="b">
        <f t="shared" si="13"/>
        <v>0</v>
      </c>
      <c r="S74" s="7"/>
      <c r="T74" s="7"/>
      <c r="U74" s="7"/>
      <c r="V74" s="155" t="str">
        <f>+Fatture_gas_input!AK68</f>
        <v>-</v>
      </c>
      <c r="W74" s="40" t="b">
        <f t="shared" si="9"/>
        <v>0</v>
      </c>
      <c r="X74" s="7"/>
      <c r="Y74" s="7"/>
      <c r="Z74" s="7"/>
      <c r="AA74" s="7"/>
    </row>
    <row r="75" spans="1:27" x14ac:dyDescent="0.25">
      <c r="A75" s="7"/>
      <c r="B75" s="164" t="str">
        <f>IF($W75,INDEX(Fatture_gas_input!$A$13:$A$89,$V75),"")</f>
        <v/>
      </c>
      <c r="C75" s="16" t="str">
        <f>IF($W75,INDEX(Fatture_gas_input!$B$13:$B$89,$V75),"")</f>
        <v/>
      </c>
      <c r="D75" s="16" t="str">
        <f>IF($W75,INDEX(Fatture_gas_input!$D$13:$D$89,$V75),"")</f>
        <v/>
      </c>
      <c r="E75" s="11" t="str">
        <f>IF($W75,INDEX(Fatture_gas_input!$F$13:$F$89,$V75),"")</f>
        <v/>
      </c>
      <c r="F75" s="158" t="str">
        <f>IF($W75,INDEX(Fatture_gas_input!$G$13:$G$89,$V75),"")</f>
        <v/>
      </c>
      <c r="G75" s="11" t="str">
        <f>IF(W75,E75*Fatture_gas_input!$C$3*Fatture_gas_input!$C$4,"")</f>
        <v/>
      </c>
      <c r="H75" s="159" t="str">
        <f>IF($W75,INDEX(Fatture_gas_input!$S$13:$S$89,$V75),"")</f>
        <v/>
      </c>
      <c r="I75" s="13" t="str">
        <f t="shared" si="10"/>
        <v/>
      </c>
      <c r="J75" s="161" t="str">
        <f>IF($W75,INDEX(Fatture_gas_input!$X$13:$X$89,$V75),"")</f>
        <v/>
      </c>
      <c r="K75" s="39" t="str">
        <f>IF($J75=Fatture_gas_input!$AQ$2,$H$5,IF($J75=Fatture_gas_input!$AQ$3,$H$8,IF($J75=Fatture_gas_input!$AQ$4,$H$11,"")))</f>
        <v/>
      </c>
      <c r="L75" s="13" t="str">
        <f>IF($J75=Fatture_gas_input!$AQ$2,$H$6,IF($J75=Fatture_gas_input!$AQ$3,$H$9,IF($J75=Fatture_gas_input!$AQ$4,$H$12,"")))</f>
        <v/>
      </c>
      <c r="M75" s="36" t="str">
        <f t="shared" si="11"/>
        <v/>
      </c>
      <c r="N75" s="166" t="str">
        <f t="shared" si="12"/>
        <v/>
      </c>
      <c r="O75" s="168" t="str">
        <f t="shared" si="6"/>
        <v/>
      </c>
      <c r="P75" s="170" t="str">
        <f t="shared" si="7"/>
        <v/>
      </c>
      <c r="Q75" s="172" t="str">
        <f t="shared" si="8"/>
        <v/>
      </c>
      <c r="R75" s="171" t="b">
        <f t="shared" si="13"/>
        <v>0</v>
      </c>
      <c r="S75" s="7"/>
      <c r="T75" s="7"/>
      <c r="U75" s="7"/>
      <c r="V75" s="155" t="str">
        <f>+Fatture_gas_input!AK69</f>
        <v>-</v>
      </c>
      <c r="W75" s="40" t="b">
        <f t="shared" si="9"/>
        <v>0</v>
      </c>
      <c r="X75" s="7"/>
      <c r="Y75" s="7"/>
      <c r="Z75" s="7"/>
      <c r="AA75" s="7"/>
    </row>
    <row r="76" spans="1:27" x14ac:dyDescent="0.25">
      <c r="A76" s="7"/>
      <c r="B76" s="164" t="str">
        <f>IF($W76,INDEX(Fatture_gas_input!$A$13:$A$89,$V76),"")</f>
        <v/>
      </c>
      <c r="C76" s="16" t="str">
        <f>IF($W76,INDEX(Fatture_gas_input!$B$13:$B$89,$V76),"")</f>
        <v/>
      </c>
      <c r="D76" s="16" t="str">
        <f>IF($W76,INDEX(Fatture_gas_input!$D$13:$D$89,$V76),"")</f>
        <v/>
      </c>
      <c r="E76" s="11" t="str">
        <f>IF($W76,INDEX(Fatture_gas_input!$F$13:$F$89,$V76),"")</f>
        <v/>
      </c>
      <c r="F76" s="158" t="str">
        <f>IF($W76,INDEX(Fatture_gas_input!$G$13:$G$89,$V76),"")</f>
        <v/>
      </c>
      <c r="G76" s="11" t="str">
        <f>IF(W76,E76*Fatture_gas_input!$C$3*Fatture_gas_input!$C$4,"")</f>
        <v/>
      </c>
      <c r="H76" s="159" t="str">
        <f>IF($W76,INDEX(Fatture_gas_input!$S$13:$S$89,$V76),"")</f>
        <v/>
      </c>
      <c r="I76" s="13" t="str">
        <f t="shared" si="10"/>
        <v/>
      </c>
      <c r="J76" s="161" t="str">
        <f>IF($W76,INDEX(Fatture_gas_input!$X$13:$X$89,$V76),"")</f>
        <v/>
      </c>
      <c r="K76" s="39" t="str">
        <f>IF($J76=Fatture_gas_input!$AQ$2,$H$5,IF($J76=Fatture_gas_input!$AQ$3,$H$8,IF($J76=Fatture_gas_input!$AQ$4,$H$11,"")))</f>
        <v/>
      </c>
      <c r="L76" s="13" t="str">
        <f>IF($J76=Fatture_gas_input!$AQ$2,$H$6,IF($J76=Fatture_gas_input!$AQ$3,$H$9,IF($J76=Fatture_gas_input!$AQ$4,$H$12,"")))</f>
        <v/>
      </c>
      <c r="M76" s="36" t="str">
        <f t="shared" si="11"/>
        <v/>
      </c>
      <c r="N76" s="166" t="str">
        <f t="shared" si="12"/>
        <v/>
      </c>
      <c r="O76" s="168" t="str">
        <f t="shared" si="6"/>
        <v/>
      </c>
      <c r="P76" s="170" t="str">
        <f t="shared" si="7"/>
        <v/>
      </c>
      <c r="Q76" s="172" t="str">
        <f t="shared" si="8"/>
        <v/>
      </c>
      <c r="R76" s="171" t="b">
        <f t="shared" si="13"/>
        <v>0</v>
      </c>
      <c r="S76" s="7"/>
      <c r="T76" s="7"/>
      <c r="U76" s="7"/>
      <c r="V76" s="155" t="str">
        <f>+Fatture_gas_input!AK70</f>
        <v>-</v>
      </c>
      <c r="W76" s="40" t="b">
        <f t="shared" si="9"/>
        <v>0</v>
      </c>
      <c r="X76" s="7"/>
      <c r="Y76" s="7"/>
      <c r="Z76" s="7"/>
      <c r="AA76" s="7"/>
    </row>
    <row r="77" spans="1:27" x14ac:dyDescent="0.25">
      <c r="A77" s="7"/>
      <c r="B77" s="164" t="str">
        <f>IF($W77,INDEX(Fatture_gas_input!$A$13:$A$89,$V77),"")</f>
        <v/>
      </c>
      <c r="C77" s="16" t="str">
        <f>IF($W77,INDEX(Fatture_gas_input!$B$13:$B$89,$V77),"")</f>
        <v/>
      </c>
      <c r="D77" s="16" t="str">
        <f>IF($W77,INDEX(Fatture_gas_input!$D$13:$D$89,$V77),"")</f>
        <v/>
      </c>
      <c r="E77" s="11" t="str">
        <f>IF($W77,INDEX(Fatture_gas_input!$F$13:$F$89,$V77),"")</f>
        <v/>
      </c>
      <c r="F77" s="158" t="str">
        <f>IF($W77,INDEX(Fatture_gas_input!$G$13:$G$89,$V77),"")</f>
        <v/>
      </c>
      <c r="G77" s="11" t="str">
        <f>IF(W77,E77*Fatture_gas_input!$C$3*Fatture_gas_input!$C$4,"")</f>
        <v/>
      </c>
      <c r="H77" s="159" t="str">
        <f>IF($W77,INDEX(Fatture_gas_input!$S$13:$S$89,$V77),"")</f>
        <v/>
      </c>
      <c r="I77" s="13" t="str">
        <f t="shared" si="10"/>
        <v/>
      </c>
      <c r="J77" s="161" t="str">
        <f>IF($W77,INDEX(Fatture_gas_input!$X$13:$X$89,$V77),"")</f>
        <v/>
      </c>
      <c r="K77" s="39" t="str">
        <f>IF($J77=Fatture_gas_input!$AQ$2,$H$5,IF($J77=Fatture_gas_input!$AQ$3,$H$8,IF($J77=Fatture_gas_input!$AQ$4,$H$11,"")))</f>
        <v/>
      </c>
      <c r="L77" s="13" t="str">
        <f>IF($J77=Fatture_gas_input!$AQ$2,$H$6,IF($J77=Fatture_gas_input!$AQ$3,$H$9,IF($J77=Fatture_gas_input!$AQ$4,$H$12,"")))</f>
        <v/>
      </c>
      <c r="M77" s="36" t="str">
        <f t="shared" si="11"/>
        <v/>
      </c>
      <c r="N77" s="166" t="str">
        <f t="shared" si="12"/>
        <v/>
      </c>
      <c r="O77" s="168" t="str">
        <f t="shared" si="6"/>
        <v/>
      </c>
      <c r="P77" s="170" t="str">
        <f t="shared" si="7"/>
        <v/>
      </c>
      <c r="Q77" s="172" t="str">
        <f t="shared" si="8"/>
        <v/>
      </c>
      <c r="R77" s="171" t="b">
        <f t="shared" si="13"/>
        <v>0</v>
      </c>
      <c r="S77" s="7"/>
      <c r="T77" s="7"/>
      <c r="U77" s="7"/>
      <c r="V77" s="155" t="str">
        <f>+Fatture_gas_input!AK71</f>
        <v>-</v>
      </c>
      <c r="W77" s="40" t="b">
        <f t="shared" si="9"/>
        <v>0</v>
      </c>
      <c r="X77" s="7"/>
      <c r="Y77" s="7"/>
      <c r="Z77" s="7"/>
      <c r="AA77" s="7"/>
    </row>
    <row r="78" spans="1:27" x14ac:dyDescent="0.25">
      <c r="A78" s="7"/>
      <c r="B78" s="164" t="str">
        <f>IF($W78,INDEX(Fatture_gas_input!$A$13:$A$89,$V78),"")</f>
        <v/>
      </c>
      <c r="C78" s="16" t="str">
        <f>IF($W78,INDEX(Fatture_gas_input!$B$13:$B$89,$V78),"")</f>
        <v/>
      </c>
      <c r="D78" s="16" t="str">
        <f>IF($W78,INDEX(Fatture_gas_input!$D$13:$D$89,$V78),"")</f>
        <v/>
      </c>
      <c r="E78" s="11" t="str">
        <f>IF($W78,INDEX(Fatture_gas_input!$F$13:$F$89,$V78),"")</f>
        <v/>
      </c>
      <c r="F78" s="158" t="str">
        <f>IF($W78,INDEX(Fatture_gas_input!$G$13:$G$89,$V78),"")</f>
        <v/>
      </c>
      <c r="G78" s="11" t="str">
        <f>IF(W78,E78*Fatture_gas_input!$C$3*Fatture_gas_input!$C$4,"")</f>
        <v/>
      </c>
      <c r="H78" s="159" t="str">
        <f>IF($W78,INDEX(Fatture_gas_input!$S$13:$S$89,$V78),"")</f>
        <v/>
      </c>
      <c r="I78" s="13" t="str">
        <f t="shared" si="10"/>
        <v/>
      </c>
      <c r="J78" s="161" t="str">
        <f>IF($W78,INDEX(Fatture_gas_input!$X$13:$X$89,$V78),"")</f>
        <v/>
      </c>
      <c r="K78" s="39" t="str">
        <f>IF($J78=Fatture_gas_input!$AQ$2,$H$5,IF($J78=Fatture_gas_input!$AQ$3,$H$8,IF($J78=Fatture_gas_input!$AQ$4,$H$11,"")))</f>
        <v/>
      </c>
      <c r="L78" s="13" t="str">
        <f>IF($J78=Fatture_gas_input!$AQ$2,$H$6,IF($J78=Fatture_gas_input!$AQ$3,$H$9,IF($J78=Fatture_gas_input!$AQ$4,$H$12,"")))</f>
        <v/>
      </c>
      <c r="M78" s="36" t="str">
        <f t="shared" si="11"/>
        <v/>
      </c>
      <c r="N78" s="166" t="str">
        <f t="shared" si="12"/>
        <v/>
      </c>
      <c r="O78" s="168" t="str">
        <f t="shared" si="6"/>
        <v/>
      </c>
      <c r="P78" s="170" t="str">
        <f t="shared" si="7"/>
        <v/>
      </c>
      <c r="Q78" s="172" t="str">
        <f t="shared" si="8"/>
        <v/>
      </c>
      <c r="R78" s="171" t="b">
        <f t="shared" si="13"/>
        <v>0</v>
      </c>
      <c r="S78" s="7"/>
      <c r="T78" s="7"/>
      <c r="U78" s="7"/>
      <c r="V78" s="155" t="str">
        <f>+Fatture_gas_input!AK72</f>
        <v>-</v>
      </c>
      <c r="W78" s="40" t="b">
        <f t="shared" si="9"/>
        <v>0</v>
      </c>
      <c r="X78" s="7"/>
      <c r="Y78" s="7"/>
      <c r="Z78" s="7"/>
      <c r="AA78" s="7"/>
    </row>
    <row r="79" spans="1:27" x14ac:dyDescent="0.25">
      <c r="A79" s="7"/>
      <c r="B79" s="164" t="str">
        <f>IF($W79,INDEX(Fatture_gas_input!$A$13:$A$89,$V79),"")</f>
        <v/>
      </c>
      <c r="C79" s="16" t="str">
        <f>IF($W79,INDEX(Fatture_gas_input!$B$13:$B$89,$V79),"")</f>
        <v/>
      </c>
      <c r="D79" s="16" t="str">
        <f>IF($W79,INDEX(Fatture_gas_input!$D$13:$D$89,$V79),"")</f>
        <v/>
      </c>
      <c r="E79" s="11" t="str">
        <f>IF($W79,INDEX(Fatture_gas_input!$F$13:$F$89,$V79),"")</f>
        <v/>
      </c>
      <c r="F79" s="158" t="str">
        <f>IF($W79,INDEX(Fatture_gas_input!$G$13:$G$89,$V79),"")</f>
        <v/>
      </c>
      <c r="G79" s="11" t="str">
        <f>IF(W79,E79*Fatture_gas_input!$C$3*Fatture_gas_input!$C$4,"")</f>
        <v/>
      </c>
      <c r="H79" s="159" t="str">
        <f>IF($W79,INDEX(Fatture_gas_input!$S$13:$S$89,$V79),"")</f>
        <v/>
      </c>
      <c r="I79" s="13" t="str">
        <f t="shared" si="10"/>
        <v/>
      </c>
      <c r="J79" s="161" t="str">
        <f>IF($W79,INDEX(Fatture_gas_input!$X$13:$X$89,$V79),"")</f>
        <v/>
      </c>
      <c r="K79" s="39" t="str">
        <f>IF($J79=Fatture_gas_input!$AQ$2,$H$5,IF($J79=Fatture_gas_input!$AQ$3,$H$8,IF($J79=Fatture_gas_input!$AQ$4,$H$11,"")))</f>
        <v/>
      </c>
      <c r="L79" s="13" t="str">
        <f>IF($J79=Fatture_gas_input!$AQ$2,$H$6,IF($J79=Fatture_gas_input!$AQ$3,$H$9,IF($J79=Fatture_gas_input!$AQ$4,$H$12,"")))</f>
        <v/>
      </c>
      <c r="M79" s="36" t="str">
        <f t="shared" si="11"/>
        <v/>
      </c>
      <c r="N79" s="166" t="str">
        <f t="shared" si="12"/>
        <v/>
      </c>
      <c r="O79" s="168" t="str">
        <f t="shared" si="6"/>
        <v/>
      </c>
      <c r="P79" s="170" t="str">
        <f t="shared" si="7"/>
        <v/>
      </c>
      <c r="Q79" s="172" t="str">
        <f t="shared" si="8"/>
        <v/>
      </c>
      <c r="R79" s="171" t="b">
        <f t="shared" si="13"/>
        <v>0</v>
      </c>
      <c r="S79" s="7"/>
      <c r="T79" s="7"/>
      <c r="U79" s="7"/>
      <c r="V79" s="155" t="str">
        <f>+Fatture_gas_input!AK73</f>
        <v>-</v>
      </c>
      <c r="W79" s="40" t="b">
        <f t="shared" si="9"/>
        <v>0</v>
      </c>
      <c r="X79" s="7"/>
      <c r="Y79" s="7"/>
      <c r="Z79" s="7"/>
      <c r="AA79" s="7"/>
    </row>
    <row r="80" spans="1:27" x14ac:dyDescent="0.25">
      <c r="A80" s="7"/>
      <c r="B80" s="164" t="str">
        <f>IF($W80,INDEX(Fatture_gas_input!$A$13:$A$89,$V80),"")</f>
        <v/>
      </c>
      <c r="C80" s="16" t="str">
        <f>IF($W80,INDEX(Fatture_gas_input!$B$13:$B$89,$V80),"")</f>
        <v/>
      </c>
      <c r="D80" s="16" t="str">
        <f>IF($W80,INDEX(Fatture_gas_input!$D$13:$D$89,$V80),"")</f>
        <v/>
      </c>
      <c r="E80" s="11" t="str">
        <f>IF($W80,INDEX(Fatture_gas_input!$F$13:$F$89,$V80),"")</f>
        <v/>
      </c>
      <c r="F80" s="158" t="str">
        <f>IF($W80,INDEX(Fatture_gas_input!$G$13:$G$89,$V80),"")</f>
        <v/>
      </c>
      <c r="G80" s="11" t="str">
        <f>IF(W80,E80*Fatture_gas_input!$C$3*Fatture_gas_input!$C$4,"")</f>
        <v/>
      </c>
      <c r="H80" s="159" t="str">
        <f>IF($W80,INDEX(Fatture_gas_input!$S$13:$S$89,$V80),"")</f>
        <v/>
      </c>
      <c r="I80" s="13" t="str">
        <f t="shared" si="10"/>
        <v/>
      </c>
      <c r="J80" s="161" t="str">
        <f>IF($W80,INDEX(Fatture_gas_input!$X$13:$X$89,$V80),"")</f>
        <v/>
      </c>
      <c r="K80" s="39" t="str">
        <f>IF($J80=Fatture_gas_input!$AQ$2,$H$5,IF($J80=Fatture_gas_input!$AQ$3,$H$8,IF($J80=Fatture_gas_input!$AQ$4,$H$11,"")))</f>
        <v/>
      </c>
      <c r="L80" s="13" t="str">
        <f>IF($J80=Fatture_gas_input!$AQ$2,$H$6,IF($J80=Fatture_gas_input!$AQ$3,$H$9,IF($J80=Fatture_gas_input!$AQ$4,$H$12,"")))</f>
        <v/>
      </c>
      <c r="M80" s="36" t="str">
        <f t="shared" si="11"/>
        <v/>
      </c>
      <c r="N80" s="166" t="str">
        <f t="shared" si="12"/>
        <v/>
      </c>
      <c r="O80" s="168" t="str">
        <f t="shared" si="6"/>
        <v/>
      </c>
      <c r="P80" s="170" t="str">
        <f t="shared" si="7"/>
        <v/>
      </c>
      <c r="Q80" s="172" t="str">
        <f t="shared" si="8"/>
        <v/>
      </c>
      <c r="R80" s="171" t="b">
        <f t="shared" si="13"/>
        <v>0</v>
      </c>
      <c r="S80" s="7"/>
      <c r="T80" s="7"/>
      <c r="U80" s="7"/>
      <c r="V80" s="155" t="str">
        <f>+Fatture_gas_input!AK74</f>
        <v>-</v>
      </c>
      <c r="W80" s="40" t="b">
        <f t="shared" si="9"/>
        <v>0</v>
      </c>
      <c r="X80" s="7"/>
      <c r="Y80" s="7"/>
      <c r="Z80" s="7"/>
      <c r="AA80" s="7"/>
    </row>
    <row r="81" spans="1:27" x14ac:dyDescent="0.25">
      <c r="A81" s="7"/>
      <c r="B81" s="164" t="str">
        <f>IF($W81,INDEX(Fatture_gas_input!$A$13:$A$89,$V81),"")</f>
        <v/>
      </c>
      <c r="C81" s="16" t="str">
        <f>IF($W81,INDEX(Fatture_gas_input!$B$13:$B$89,$V81),"")</f>
        <v/>
      </c>
      <c r="D81" s="16" t="str">
        <f>IF($W81,INDEX(Fatture_gas_input!$D$13:$D$89,$V81),"")</f>
        <v/>
      </c>
      <c r="E81" s="11" t="str">
        <f>IF($W81,INDEX(Fatture_gas_input!$F$13:$F$89,$V81),"")</f>
        <v/>
      </c>
      <c r="F81" s="158" t="str">
        <f>IF($W81,INDEX(Fatture_gas_input!$G$13:$G$89,$V81),"")</f>
        <v/>
      </c>
      <c r="G81" s="11" t="str">
        <f>IF(W81,E81*Fatture_gas_input!$C$3*Fatture_gas_input!$C$4,"")</f>
        <v/>
      </c>
      <c r="H81" s="159" t="str">
        <f>IF($W81,INDEX(Fatture_gas_input!$S$13:$S$89,$V81),"")</f>
        <v/>
      </c>
      <c r="I81" s="13" t="str">
        <f t="shared" si="10"/>
        <v/>
      </c>
      <c r="J81" s="161" t="str">
        <f>IF($W81,INDEX(Fatture_gas_input!$X$13:$X$89,$V81),"")</f>
        <v/>
      </c>
      <c r="K81" s="39" t="str">
        <f>IF($J81=Fatture_gas_input!$AQ$2,$H$5,IF($J81=Fatture_gas_input!$AQ$3,$H$8,IF($J81=Fatture_gas_input!$AQ$4,$H$11,"")))</f>
        <v/>
      </c>
      <c r="L81" s="13" t="str">
        <f>IF($J81=Fatture_gas_input!$AQ$2,$H$6,IF($J81=Fatture_gas_input!$AQ$3,$H$9,IF($J81=Fatture_gas_input!$AQ$4,$H$12,"")))</f>
        <v/>
      </c>
      <c r="M81" s="36" t="str">
        <f t="shared" si="11"/>
        <v/>
      </c>
      <c r="N81" s="166" t="str">
        <f t="shared" si="12"/>
        <v/>
      </c>
      <c r="O81" s="168" t="str">
        <f t="shared" si="6"/>
        <v/>
      </c>
      <c r="P81" s="170" t="str">
        <f t="shared" si="7"/>
        <v/>
      </c>
      <c r="Q81" s="172" t="str">
        <f t="shared" si="8"/>
        <v/>
      </c>
      <c r="R81" s="171" t="b">
        <f t="shared" si="13"/>
        <v>0</v>
      </c>
      <c r="S81" s="7"/>
      <c r="T81" s="7"/>
      <c r="U81" s="7"/>
      <c r="V81" s="155" t="str">
        <f>+Fatture_gas_input!AK75</f>
        <v>-</v>
      </c>
      <c r="W81" s="40" t="b">
        <f t="shared" si="9"/>
        <v>0</v>
      </c>
      <c r="X81" s="7"/>
      <c r="Y81" s="7"/>
      <c r="Z81" s="7"/>
      <c r="AA81" s="7"/>
    </row>
    <row r="82" spans="1:27" x14ac:dyDescent="0.25">
      <c r="A82" s="7"/>
      <c r="B82" s="164" t="str">
        <f>IF($W82,INDEX(Fatture_gas_input!$A$13:$A$89,$V82),"")</f>
        <v/>
      </c>
      <c r="C82" s="16" t="str">
        <f>IF($W82,INDEX(Fatture_gas_input!$B$13:$B$89,$V82),"")</f>
        <v/>
      </c>
      <c r="D82" s="16" t="str">
        <f>IF($W82,INDEX(Fatture_gas_input!$D$13:$D$89,$V82),"")</f>
        <v/>
      </c>
      <c r="E82" s="11" t="str">
        <f>IF($W82,INDEX(Fatture_gas_input!$F$13:$F$89,$V82),"")</f>
        <v/>
      </c>
      <c r="F82" s="158" t="str">
        <f>IF($W82,INDEX(Fatture_gas_input!$G$13:$G$89,$V82),"")</f>
        <v/>
      </c>
      <c r="G82" s="11" t="str">
        <f>IF(W82,E82*Fatture_gas_input!$C$3*Fatture_gas_input!$C$4,"")</f>
        <v/>
      </c>
      <c r="H82" s="159" t="str">
        <f>IF($W82,INDEX(Fatture_gas_input!$S$13:$S$89,$V82),"")</f>
        <v/>
      </c>
      <c r="I82" s="13" t="str">
        <f t="shared" si="10"/>
        <v/>
      </c>
      <c r="J82" s="161" t="str">
        <f>IF($W82,INDEX(Fatture_gas_input!$X$13:$X$89,$V82),"")</f>
        <v/>
      </c>
      <c r="K82" s="39" t="str">
        <f>IF($J82=Fatture_gas_input!$AQ$2,$H$5,IF($J82=Fatture_gas_input!$AQ$3,$H$8,IF($J82=Fatture_gas_input!$AQ$4,$H$11,"")))</f>
        <v/>
      </c>
      <c r="L82" s="13" t="str">
        <f>IF($J82=Fatture_gas_input!$AQ$2,$H$6,IF($J82=Fatture_gas_input!$AQ$3,$H$9,IF($J82=Fatture_gas_input!$AQ$4,$H$12,"")))</f>
        <v/>
      </c>
      <c r="M82" s="36" t="str">
        <f t="shared" si="11"/>
        <v/>
      </c>
      <c r="N82" s="166" t="str">
        <f t="shared" si="12"/>
        <v/>
      </c>
      <c r="O82" s="168" t="str">
        <f t="shared" si="6"/>
        <v/>
      </c>
      <c r="P82" s="170" t="str">
        <f t="shared" si="7"/>
        <v/>
      </c>
      <c r="Q82" s="172" t="str">
        <f t="shared" si="8"/>
        <v/>
      </c>
      <c r="R82" s="171" t="b">
        <f t="shared" si="13"/>
        <v>0</v>
      </c>
      <c r="S82" s="7"/>
      <c r="T82" s="7"/>
      <c r="U82" s="7"/>
      <c r="V82" s="155" t="str">
        <f>+Fatture_gas_input!AK76</f>
        <v>-</v>
      </c>
      <c r="W82" s="40" t="b">
        <f t="shared" si="9"/>
        <v>0</v>
      </c>
      <c r="X82" s="7"/>
      <c r="Y82" s="7"/>
      <c r="Z82" s="7"/>
      <c r="AA82" s="7"/>
    </row>
    <row r="83" spans="1:27" x14ac:dyDescent="0.25">
      <c r="A83" s="7"/>
      <c r="B83" s="164" t="str">
        <f>IF($W83,INDEX(Fatture_gas_input!$A$13:$A$89,$V83),"")</f>
        <v/>
      </c>
      <c r="C83" s="16" t="str">
        <f>IF($W83,INDEX(Fatture_gas_input!$B$13:$B$89,$V83),"")</f>
        <v/>
      </c>
      <c r="D83" s="16" t="str">
        <f>IF($W83,INDEX(Fatture_gas_input!$D$13:$D$89,$V83),"")</f>
        <v/>
      </c>
      <c r="E83" s="11" t="str">
        <f>IF($W83,INDEX(Fatture_gas_input!$F$13:$F$89,$V83),"")</f>
        <v/>
      </c>
      <c r="F83" s="158" t="str">
        <f>IF($W83,INDEX(Fatture_gas_input!$G$13:$G$89,$V83),"")</f>
        <v/>
      </c>
      <c r="G83" s="11" t="str">
        <f>IF(W83,E83*Fatture_gas_input!$C$3*Fatture_gas_input!$C$4,"")</f>
        <v/>
      </c>
      <c r="H83" s="159" t="str">
        <f>IF($W83,INDEX(Fatture_gas_input!$S$13:$S$89,$V83),"")</f>
        <v/>
      </c>
      <c r="I83" s="13" t="str">
        <f t="shared" ref="I83:I95" si="14">+IF(W83,G83/24/(D83-C83),"")</f>
        <v/>
      </c>
      <c r="J83" s="161" t="str">
        <f>IF($W83,INDEX(Fatture_gas_input!$X$13:$X$89,$V83),"")</f>
        <v/>
      </c>
      <c r="K83" s="39" t="str">
        <f>IF($J83=Fatture_gas_input!$AQ$2,$H$5,IF($J83=Fatture_gas_input!$AQ$3,$H$8,IF($J83=Fatture_gas_input!$AQ$4,$H$11,"")))</f>
        <v/>
      </c>
      <c r="L83" s="13" t="str">
        <f>IF($J83=Fatture_gas_input!$AQ$2,$H$6,IF($J83=Fatture_gas_input!$AQ$3,$H$9,IF($J83=Fatture_gas_input!$AQ$4,$H$12,"")))</f>
        <v/>
      </c>
      <c r="M83" s="36" t="str">
        <f t="shared" ref="M83:M95" si="15">IF(W83,K83+L83*H83,"")</f>
        <v/>
      </c>
      <c r="N83" s="166" t="str">
        <f t="shared" ref="N83:N95" si="16">+IF(W83,M83*24*(D83-C83),"")</f>
        <v/>
      </c>
      <c r="O83" s="168" t="str">
        <f t="shared" si="6"/>
        <v/>
      </c>
      <c r="P83" s="170" t="str">
        <f t="shared" si="7"/>
        <v/>
      </c>
      <c r="Q83" s="172" t="str">
        <f t="shared" si="8"/>
        <v/>
      </c>
      <c r="R83" s="171" t="b">
        <f t="shared" ref="R83:R95" si="17">AND(C83&gt;=$C$15,D83&lt;=$E$15)</f>
        <v>0</v>
      </c>
      <c r="S83" s="7"/>
      <c r="T83" s="7"/>
      <c r="U83" s="7"/>
      <c r="V83" s="155" t="str">
        <f>+Fatture_gas_input!AK77</f>
        <v>-</v>
      </c>
      <c r="W83" s="40" t="b">
        <f t="shared" si="9"/>
        <v>0</v>
      </c>
      <c r="X83" s="7"/>
      <c r="Y83" s="7"/>
      <c r="Z83" s="7"/>
      <c r="AA83" s="7"/>
    </row>
    <row r="84" spans="1:27" x14ac:dyDescent="0.25">
      <c r="A84" s="7"/>
      <c r="B84" s="164" t="str">
        <f>IF($W84,INDEX(Fatture_gas_input!$A$13:$A$89,$V84),"")</f>
        <v/>
      </c>
      <c r="C84" s="16" t="str">
        <f>IF($W84,INDEX(Fatture_gas_input!$B$13:$B$89,$V84),"")</f>
        <v/>
      </c>
      <c r="D84" s="16" t="str">
        <f>IF($W84,INDEX(Fatture_gas_input!$D$13:$D$89,$V84),"")</f>
        <v/>
      </c>
      <c r="E84" s="11" t="str">
        <f>IF($W84,INDEX(Fatture_gas_input!$F$13:$F$89,$V84),"")</f>
        <v/>
      </c>
      <c r="F84" s="158" t="str">
        <f>IF($W84,INDEX(Fatture_gas_input!$G$13:$G$89,$V84),"")</f>
        <v/>
      </c>
      <c r="G84" s="11" t="str">
        <f>IF(W84,E84*Fatture_gas_input!$C$3*Fatture_gas_input!$C$4,"")</f>
        <v/>
      </c>
      <c r="H84" s="159" t="str">
        <f>IF($W84,INDEX(Fatture_gas_input!$S$13:$S$89,$V84),"")</f>
        <v/>
      </c>
      <c r="I84" s="13" t="str">
        <f t="shared" si="14"/>
        <v/>
      </c>
      <c r="J84" s="161" t="str">
        <f>IF($W84,INDEX(Fatture_gas_input!$X$13:$X$89,$V84),"")</f>
        <v/>
      </c>
      <c r="K84" s="39" t="str">
        <f>IF($J84=Fatture_gas_input!$AQ$2,$H$5,IF($J84=Fatture_gas_input!$AQ$3,$H$8,IF($J84=Fatture_gas_input!$AQ$4,$H$11,"")))</f>
        <v/>
      </c>
      <c r="L84" s="13" t="str">
        <f>IF($J84=Fatture_gas_input!$AQ$2,$H$6,IF($J84=Fatture_gas_input!$AQ$3,$H$9,IF($J84=Fatture_gas_input!$AQ$4,$H$12,"")))</f>
        <v/>
      </c>
      <c r="M84" s="36" t="str">
        <f t="shared" si="15"/>
        <v/>
      </c>
      <c r="N84" s="166" t="str">
        <f t="shared" si="16"/>
        <v/>
      </c>
      <c r="O84" s="168" t="str">
        <f t="shared" ref="O84:O95" si="18">IF(W84,N84-G84,"")</f>
        <v/>
      </c>
      <c r="P84" s="170" t="str">
        <f t="shared" ref="P84:P95" si="19">IF(W84,O84/N84,"")</f>
        <v/>
      </c>
      <c r="Q84" s="172" t="str">
        <f t="shared" ref="Q84:Q95" si="20">+IF(W84,F84*O84/G84,"")</f>
        <v/>
      </c>
      <c r="R84" s="171" t="b">
        <f t="shared" si="17"/>
        <v>0</v>
      </c>
      <c r="S84" s="7"/>
      <c r="T84" s="7"/>
      <c r="U84" s="7"/>
      <c r="V84" s="155" t="str">
        <f>+Fatture_gas_input!AK78</f>
        <v>-</v>
      </c>
      <c r="W84" s="40" t="b">
        <f t="shared" ref="W84:W95" si="21">ISNUMBER(V84)</f>
        <v>0</v>
      </c>
      <c r="X84" s="7"/>
      <c r="Y84" s="7"/>
      <c r="Z84" s="7"/>
      <c r="AA84" s="7"/>
    </row>
    <row r="85" spans="1:27" x14ac:dyDescent="0.25">
      <c r="A85" s="7"/>
      <c r="B85" s="164" t="str">
        <f>IF($W85,INDEX(Fatture_gas_input!$A$13:$A$89,$V85),"")</f>
        <v/>
      </c>
      <c r="C85" s="16" t="str">
        <f>IF($W85,INDEX(Fatture_gas_input!$B$13:$B$89,$V85),"")</f>
        <v/>
      </c>
      <c r="D85" s="16" t="str">
        <f>IF($W85,INDEX(Fatture_gas_input!$D$13:$D$89,$V85),"")</f>
        <v/>
      </c>
      <c r="E85" s="11" t="str">
        <f>IF($W85,INDEX(Fatture_gas_input!$F$13:$F$89,$V85),"")</f>
        <v/>
      </c>
      <c r="F85" s="158" t="str">
        <f>IF($W85,INDEX(Fatture_gas_input!$G$13:$G$89,$V85),"")</f>
        <v/>
      </c>
      <c r="G85" s="11" t="str">
        <f>IF(W85,E85*Fatture_gas_input!$C$3*Fatture_gas_input!$C$4,"")</f>
        <v/>
      </c>
      <c r="H85" s="159" t="str">
        <f>IF($W85,INDEX(Fatture_gas_input!$S$13:$S$89,$V85),"")</f>
        <v/>
      </c>
      <c r="I85" s="13" t="str">
        <f t="shared" si="14"/>
        <v/>
      </c>
      <c r="J85" s="161" t="str">
        <f>IF($W85,INDEX(Fatture_gas_input!$X$13:$X$89,$V85),"")</f>
        <v/>
      </c>
      <c r="K85" s="39" t="str">
        <f>IF($J85=Fatture_gas_input!$AQ$2,$H$5,IF($J85=Fatture_gas_input!$AQ$3,$H$8,IF($J85=Fatture_gas_input!$AQ$4,$H$11,"")))</f>
        <v/>
      </c>
      <c r="L85" s="13" t="str">
        <f>IF($J85=Fatture_gas_input!$AQ$2,$H$6,IF($J85=Fatture_gas_input!$AQ$3,$H$9,IF($J85=Fatture_gas_input!$AQ$4,$H$12,"")))</f>
        <v/>
      </c>
      <c r="M85" s="36" t="str">
        <f t="shared" si="15"/>
        <v/>
      </c>
      <c r="N85" s="166" t="str">
        <f t="shared" si="16"/>
        <v/>
      </c>
      <c r="O85" s="168" t="str">
        <f t="shared" si="18"/>
        <v/>
      </c>
      <c r="P85" s="170" t="str">
        <f t="shared" si="19"/>
        <v/>
      </c>
      <c r="Q85" s="172" t="str">
        <f t="shared" si="20"/>
        <v/>
      </c>
      <c r="R85" s="171" t="b">
        <f t="shared" si="17"/>
        <v>0</v>
      </c>
      <c r="S85" s="7"/>
      <c r="T85" s="7"/>
      <c r="U85" s="7"/>
      <c r="V85" s="155" t="str">
        <f>+Fatture_gas_input!AK79</f>
        <v>-</v>
      </c>
      <c r="W85" s="40" t="b">
        <f t="shared" si="21"/>
        <v>0</v>
      </c>
      <c r="X85" s="7"/>
      <c r="Y85" s="7"/>
      <c r="Z85" s="7"/>
      <c r="AA85" s="7"/>
    </row>
    <row r="86" spans="1:27" x14ac:dyDescent="0.25">
      <c r="A86" s="7"/>
      <c r="B86" s="164" t="str">
        <f>IF($W86,INDEX(Fatture_gas_input!$A$13:$A$89,$V86),"")</f>
        <v/>
      </c>
      <c r="C86" s="16" t="str">
        <f>IF($W86,INDEX(Fatture_gas_input!$B$13:$B$89,$V86),"")</f>
        <v/>
      </c>
      <c r="D86" s="16" t="str">
        <f>IF($W86,INDEX(Fatture_gas_input!$D$13:$D$89,$V86),"")</f>
        <v/>
      </c>
      <c r="E86" s="11" t="str">
        <f>IF($W86,INDEX(Fatture_gas_input!$F$13:$F$89,$V86),"")</f>
        <v/>
      </c>
      <c r="F86" s="158" t="str">
        <f>IF($W86,INDEX(Fatture_gas_input!$G$13:$G$89,$V86),"")</f>
        <v/>
      </c>
      <c r="G86" s="11" t="str">
        <f>IF(W86,E86*Fatture_gas_input!$C$3*Fatture_gas_input!$C$4,"")</f>
        <v/>
      </c>
      <c r="H86" s="159" t="str">
        <f>IF($W86,INDEX(Fatture_gas_input!$S$13:$S$89,$V86),"")</f>
        <v/>
      </c>
      <c r="I86" s="13" t="str">
        <f t="shared" si="14"/>
        <v/>
      </c>
      <c r="J86" s="161" t="str">
        <f>IF($W86,INDEX(Fatture_gas_input!$X$13:$X$89,$V86),"")</f>
        <v/>
      </c>
      <c r="K86" s="39" t="str">
        <f>IF($J86=Fatture_gas_input!$AQ$2,$H$5,IF($J86=Fatture_gas_input!$AQ$3,$H$8,IF($J86=Fatture_gas_input!$AQ$4,$H$11,"")))</f>
        <v/>
      </c>
      <c r="L86" s="13" t="str">
        <f>IF($J86=Fatture_gas_input!$AQ$2,$H$6,IF($J86=Fatture_gas_input!$AQ$3,$H$9,IF($J86=Fatture_gas_input!$AQ$4,$H$12,"")))</f>
        <v/>
      </c>
      <c r="M86" s="36" t="str">
        <f t="shared" si="15"/>
        <v/>
      </c>
      <c r="N86" s="166" t="str">
        <f t="shared" si="16"/>
        <v/>
      </c>
      <c r="O86" s="168" t="str">
        <f t="shared" si="18"/>
        <v/>
      </c>
      <c r="P86" s="170" t="str">
        <f t="shared" si="19"/>
        <v/>
      </c>
      <c r="Q86" s="172" t="str">
        <f t="shared" si="20"/>
        <v/>
      </c>
      <c r="R86" s="171" t="b">
        <f t="shared" si="17"/>
        <v>0</v>
      </c>
      <c r="S86" s="7"/>
      <c r="T86" s="7"/>
      <c r="U86" s="7"/>
      <c r="V86" s="155" t="str">
        <f>+Fatture_gas_input!AK80</f>
        <v>-</v>
      </c>
      <c r="W86" s="40" t="b">
        <f t="shared" si="21"/>
        <v>0</v>
      </c>
      <c r="X86" s="7"/>
      <c r="Y86" s="7"/>
      <c r="Z86" s="7"/>
      <c r="AA86" s="7"/>
    </row>
    <row r="87" spans="1:27" x14ac:dyDescent="0.25">
      <c r="A87" s="7"/>
      <c r="B87" s="164" t="str">
        <f>IF($W87,INDEX(Fatture_gas_input!$A$13:$A$89,$V87),"")</f>
        <v/>
      </c>
      <c r="C87" s="16" t="str">
        <f>IF($W87,INDEX(Fatture_gas_input!$B$13:$B$89,$V87),"")</f>
        <v/>
      </c>
      <c r="D87" s="16" t="str">
        <f>IF($W87,INDEX(Fatture_gas_input!$D$13:$D$89,$V87),"")</f>
        <v/>
      </c>
      <c r="E87" s="11" t="str">
        <f>IF($W87,INDEX(Fatture_gas_input!$F$13:$F$89,$V87),"")</f>
        <v/>
      </c>
      <c r="F87" s="158" t="str">
        <f>IF($W87,INDEX(Fatture_gas_input!$G$13:$G$89,$V87),"")</f>
        <v/>
      </c>
      <c r="G87" s="11" t="str">
        <f>IF(W87,E87*Fatture_gas_input!$C$3*Fatture_gas_input!$C$4,"")</f>
        <v/>
      </c>
      <c r="H87" s="159" t="str">
        <f>IF($W87,INDEX(Fatture_gas_input!$S$13:$S$89,$V87),"")</f>
        <v/>
      </c>
      <c r="I87" s="13" t="str">
        <f t="shared" si="14"/>
        <v/>
      </c>
      <c r="J87" s="161" t="str">
        <f>IF($W87,INDEX(Fatture_gas_input!$X$13:$X$89,$V87),"")</f>
        <v/>
      </c>
      <c r="K87" s="39" t="str">
        <f>IF($J87=Fatture_gas_input!$AQ$2,$H$5,IF($J87=Fatture_gas_input!$AQ$3,$H$8,IF($J87=Fatture_gas_input!$AQ$4,$H$11,"")))</f>
        <v/>
      </c>
      <c r="L87" s="13" t="str">
        <f>IF($J87=Fatture_gas_input!$AQ$2,$H$6,IF($J87=Fatture_gas_input!$AQ$3,$H$9,IF($J87=Fatture_gas_input!$AQ$4,$H$12,"")))</f>
        <v/>
      </c>
      <c r="M87" s="36" t="str">
        <f t="shared" si="15"/>
        <v/>
      </c>
      <c r="N87" s="166" t="str">
        <f t="shared" si="16"/>
        <v/>
      </c>
      <c r="O87" s="168" t="str">
        <f t="shared" si="18"/>
        <v/>
      </c>
      <c r="P87" s="170" t="str">
        <f t="shared" si="19"/>
        <v/>
      </c>
      <c r="Q87" s="172" t="str">
        <f t="shared" si="20"/>
        <v/>
      </c>
      <c r="R87" s="171" t="b">
        <f t="shared" si="17"/>
        <v>0</v>
      </c>
      <c r="S87" s="7"/>
      <c r="T87" s="7"/>
      <c r="U87" s="7"/>
      <c r="V87" s="155" t="str">
        <f>+Fatture_gas_input!AK81</f>
        <v>-</v>
      </c>
      <c r="W87" s="40" t="b">
        <f t="shared" si="21"/>
        <v>0</v>
      </c>
      <c r="X87" s="7"/>
      <c r="Y87" s="7"/>
      <c r="Z87" s="7"/>
      <c r="AA87" s="7"/>
    </row>
    <row r="88" spans="1:27" x14ac:dyDescent="0.25">
      <c r="A88" s="7"/>
      <c r="B88" s="164" t="str">
        <f>IF($W88,INDEX(Fatture_gas_input!$A$13:$A$89,$V88),"")</f>
        <v/>
      </c>
      <c r="C88" s="16" t="str">
        <f>IF($W88,INDEX(Fatture_gas_input!$B$13:$B$89,$V88),"")</f>
        <v/>
      </c>
      <c r="D88" s="16" t="str">
        <f>IF($W88,INDEX(Fatture_gas_input!$D$13:$D$89,$V88),"")</f>
        <v/>
      </c>
      <c r="E88" s="11" t="str">
        <f>IF($W88,INDEX(Fatture_gas_input!$F$13:$F$89,$V88),"")</f>
        <v/>
      </c>
      <c r="F88" s="158" t="str">
        <f>IF($W88,INDEX(Fatture_gas_input!$G$13:$G$89,$V88),"")</f>
        <v/>
      </c>
      <c r="G88" s="11" t="str">
        <f>IF(W88,E88*Fatture_gas_input!$C$3*Fatture_gas_input!$C$4,"")</f>
        <v/>
      </c>
      <c r="H88" s="159" t="str">
        <f>IF($W88,INDEX(Fatture_gas_input!$S$13:$S$89,$V88),"")</f>
        <v/>
      </c>
      <c r="I88" s="13" t="str">
        <f t="shared" si="14"/>
        <v/>
      </c>
      <c r="J88" s="161" t="str">
        <f>IF($W88,INDEX(Fatture_gas_input!$X$13:$X$89,$V88),"")</f>
        <v/>
      </c>
      <c r="K88" s="39" t="str">
        <f>IF($J88=Fatture_gas_input!$AQ$2,$H$5,IF($J88=Fatture_gas_input!$AQ$3,$H$8,IF($J88=Fatture_gas_input!$AQ$4,$H$11,"")))</f>
        <v/>
      </c>
      <c r="L88" s="13" t="str">
        <f>IF($J88=Fatture_gas_input!$AQ$2,$H$6,IF($J88=Fatture_gas_input!$AQ$3,$H$9,IF($J88=Fatture_gas_input!$AQ$4,$H$12,"")))</f>
        <v/>
      </c>
      <c r="M88" s="36" t="str">
        <f t="shared" si="15"/>
        <v/>
      </c>
      <c r="N88" s="166" t="str">
        <f t="shared" si="16"/>
        <v/>
      </c>
      <c r="O88" s="168" t="str">
        <f t="shared" si="18"/>
        <v/>
      </c>
      <c r="P88" s="170" t="str">
        <f t="shared" si="19"/>
        <v/>
      </c>
      <c r="Q88" s="172" t="str">
        <f t="shared" si="20"/>
        <v/>
      </c>
      <c r="R88" s="171" t="b">
        <f t="shared" si="17"/>
        <v>0</v>
      </c>
      <c r="S88" s="7"/>
      <c r="T88" s="7"/>
      <c r="U88" s="7"/>
      <c r="V88" s="155" t="str">
        <f>+Fatture_gas_input!AK82</f>
        <v>-</v>
      </c>
      <c r="W88" s="40" t="b">
        <f t="shared" si="21"/>
        <v>0</v>
      </c>
      <c r="X88" s="7"/>
      <c r="Y88" s="7"/>
      <c r="Z88" s="7"/>
      <c r="AA88" s="7"/>
    </row>
    <row r="89" spans="1:27" x14ac:dyDescent="0.25">
      <c r="A89" s="7"/>
      <c r="B89" s="164" t="str">
        <f>IF($W89,INDEX(Fatture_gas_input!$A$13:$A$89,$V89),"")</f>
        <v/>
      </c>
      <c r="C89" s="16" t="str">
        <f>IF($W89,INDEX(Fatture_gas_input!$B$13:$B$89,$V89),"")</f>
        <v/>
      </c>
      <c r="D89" s="16" t="str">
        <f>IF($W89,INDEX(Fatture_gas_input!$D$13:$D$89,$V89),"")</f>
        <v/>
      </c>
      <c r="E89" s="11" t="str">
        <f>IF($W89,INDEX(Fatture_gas_input!$F$13:$F$89,$V89),"")</f>
        <v/>
      </c>
      <c r="F89" s="158" t="str">
        <f>IF($W89,INDEX(Fatture_gas_input!$G$13:$G$89,$V89),"")</f>
        <v/>
      </c>
      <c r="G89" s="11" t="str">
        <f>IF(W89,E89*Fatture_gas_input!$C$3*Fatture_gas_input!$C$4,"")</f>
        <v/>
      </c>
      <c r="H89" s="159" t="str">
        <f>IF($W89,INDEX(Fatture_gas_input!$S$13:$S$89,$V89),"")</f>
        <v/>
      </c>
      <c r="I89" s="13" t="str">
        <f t="shared" si="14"/>
        <v/>
      </c>
      <c r="J89" s="161" t="str">
        <f>IF($W89,INDEX(Fatture_gas_input!$X$13:$X$89,$V89),"")</f>
        <v/>
      </c>
      <c r="K89" s="39" t="str">
        <f>IF($J89=Fatture_gas_input!$AQ$2,$H$5,IF($J89=Fatture_gas_input!$AQ$3,$H$8,IF($J89=Fatture_gas_input!$AQ$4,$H$11,"")))</f>
        <v/>
      </c>
      <c r="L89" s="13" t="str">
        <f>IF($J89=Fatture_gas_input!$AQ$2,$H$6,IF($J89=Fatture_gas_input!$AQ$3,$H$9,IF($J89=Fatture_gas_input!$AQ$4,$H$12,"")))</f>
        <v/>
      </c>
      <c r="M89" s="36" t="str">
        <f t="shared" si="15"/>
        <v/>
      </c>
      <c r="N89" s="166" t="str">
        <f t="shared" si="16"/>
        <v/>
      </c>
      <c r="O89" s="168" t="str">
        <f t="shared" si="18"/>
        <v/>
      </c>
      <c r="P89" s="170" t="str">
        <f t="shared" si="19"/>
        <v/>
      </c>
      <c r="Q89" s="172" t="str">
        <f t="shared" si="20"/>
        <v/>
      </c>
      <c r="R89" s="171" t="b">
        <f t="shared" si="17"/>
        <v>0</v>
      </c>
      <c r="S89" s="7"/>
      <c r="T89" s="7"/>
      <c r="U89" s="7"/>
      <c r="V89" s="155" t="str">
        <f>+Fatture_gas_input!AK83</f>
        <v>-</v>
      </c>
      <c r="W89" s="40" t="b">
        <f t="shared" si="21"/>
        <v>0</v>
      </c>
      <c r="X89" s="7"/>
      <c r="Y89" s="7"/>
      <c r="Z89" s="7"/>
      <c r="AA89" s="7"/>
    </row>
    <row r="90" spans="1:27" x14ac:dyDescent="0.25">
      <c r="A90" s="7"/>
      <c r="B90" s="164" t="str">
        <f>IF($W90,INDEX(Fatture_gas_input!$A$13:$A$89,$V90),"")</f>
        <v/>
      </c>
      <c r="C90" s="16" t="str">
        <f>IF($W90,INDEX(Fatture_gas_input!$B$13:$B$89,$V90),"")</f>
        <v/>
      </c>
      <c r="D90" s="16" t="str">
        <f>IF($W90,INDEX(Fatture_gas_input!$D$13:$D$89,$V90),"")</f>
        <v/>
      </c>
      <c r="E90" s="11" t="str">
        <f>IF($W90,INDEX(Fatture_gas_input!$F$13:$F$89,$V90),"")</f>
        <v/>
      </c>
      <c r="F90" s="158" t="str">
        <f>IF($W90,INDEX(Fatture_gas_input!$G$13:$G$89,$V90),"")</f>
        <v/>
      </c>
      <c r="G90" s="11" t="str">
        <f>IF(W90,E90*Fatture_gas_input!$C$3*Fatture_gas_input!$C$4,"")</f>
        <v/>
      </c>
      <c r="H90" s="159" t="str">
        <f>IF($W90,INDEX(Fatture_gas_input!$S$13:$S$89,$V90),"")</f>
        <v/>
      </c>
      <c r="I90" s="13" t="str">
        <f t="shared" si="14"/>
        <v/>
      </c>
      <c r="J90" s="161" t="str">
        <f>IF($W90,INDEX(Fatture_gas_input!$X$13:$X$89,$V90),"")</f>
        <v/>
      </c>
      <c r="K90" s="39" t="str">
        <f>IF($J90=Fatture_gas_input!$AQ$2,$H$5,IF($J90=Fatture_gas_input!$AQ$3,$H$8,IF($J90=Fatture_gas_input!$AQ$4,$H$11,"")))</f>
        <v/>
      </c>
      <c r="L90" s="13" t="str">
        <f>IF($J90=Fatture_gas_input!$AQ$2,$H$6,IF($J90=Fatture_gas_input!$AQ$3,$H$9,IF($J90=Fatture_gas_input!$AQ$4,$H$12,"")))</f>
        <v/>
      </c>
      <c r="M90" s="36" t="str">
        <f t="shared" si="15"/>
        <v/>
      </c>
      <c r="N90" s="166" t="str">
        <f t="shared" si="16"/>
        <v/>
      </c>
      <c r="O90" s="168" t="str">
        <f t="shared" si="18"/>
        <v/>
      </c>
      <c r="P90" s="170" t="str">
        <f t="shared" si="19"/>
        <v/>
      </c>
      <c r="Q90" s="172" t="str">
        <f t="shared" si="20"/>
        <v/>
      </c>
      <c r="R90" s="171" t="b">
        <f t="shared" si="17"/>
        <v>0</v>
      </c>
      <c r="S90" s="7"/>
      <c r="T90" s="7"/>
      <c r="U90" s="7"/>
      <c r="V90" s="155" t="str">
        <f>+Fatture_gas_input!AK84</f>
        <v>-</v>
      </c>
      <c r="W90" s="40" t="b">
        <f t="shared" si="21"/>
        <v>0</v>
      </c>
      <c r="X90" s="7"/>
      <c r="Y90" s="7"/>
      <c r="Z90" s="7"/>
      <c r="AA90" s="7"/>
    </row>
    <row r="91" spans="1:27" x14ac:dyDescent="0.25">
      <c r="A91" s="7"/>
      <c r="B91" s="164" t="str">
        <f>IF($W91,INDEX(Fatture_gas_input!$A$13:$A$89,$V91),"")</f>
        <v/>
      </c>
      <c r="C91" s="16" t="str">
        <f>IF($W91,INDEX(Fatture_gas_input!$B$13:$B$89,$V91),"")</f>
        <v/>
      </c>
      <c r="D91" s="16" t="str">
        <f>IF($W91,INDEX(Fatture_gas_input!$D$13:$D$89,$V91),"")</f>
        <v/>
      </c>
      <c r="E91" s="11" t="str">
        <f>IF($W91,INDEX(Fatture_gas_input!$F$13:$F$89,$V91),"")</f>
        <v/>
      </c>
      <c r="F91" s="158" t="str">
        <f>IF($W91,INDEX(Fatture_gas_input!$G$13:$G$89,$V91),"")</f>
        <v/>
      </c>
      <c r="G91" s="11" t="str">
        <f>IF(W91,E91*Fatture_gas_input!$C$3*Fatture_gas_input!$C$4,"")</f>
        <v/>
      </c>
      <c r="H91" s="159" t="str">
        <f>IF($W91,INDEX(Fatture_gas_input!$S$13:$S$89,$V91),"")</f>
        <v/>
      </c>
      <c r="I91" s="13" t="str">
        <f t="shared" si="14"/>
        <v/>
      </c>
      <c r="J91" s="161" t="str">
        <f>IF($W91,INDEX(Fatture_gas_input!$X$13:$X$89,$V91),"")</f>
        <v/>
      </c>
      <c r="K91" s="39" t="str">
        <f>IF($J91=Fatture_gas_input!$AQ$2,$H$5,IF($J91=Fatture_gas_input!$AQ$3,$H$8,IF($J91=Fatture_gas_input!$AQ$4,$H$11,"")))</f>
        <v/>
      </c>
      <c r="L91" s="13" t="str">
        <f>IF($J91=Fatture_gas_input!$AQ$2,$H$6,IF($J91=Fatture_gas_input!$AQ$3,$H$9,IF($J91=Fatture_gas_input!$AQ$4,$H$12,"")))</f>
        <v/>
      </c>
      <c r="M91" s="36" t="str">
        <f t="shared" si="15"/>
        <v/>
      </c>
      <c r="N91" s="166" t="str">
        <f t="shared" si="16"/>
        <v/>
      </c>
      <c r="O91" s="168" t="str">
        <f t="shared" si="18"/>
        <v/>
      </c>
      <c r="P91" s="170" t="str">
        <f t="shared" si="19"/>
        <v/>
      </c>
      <c r="Q91" s="172" t="str">
        <f t="shared" si="20"/>
        <v/>
      </c>
      <c r="R91" s="171" t="b">
        <f t="shared" si="17"/>
        <v>0</v>
      </c>
      <c r="S91" s="7"/>
      <c r="T91" s="7"/>
      <c r="U91" s="7"/>
      <c r="V91" s="155" t="str">
        <f>+Fatture_gas_input!AK85</f>
        <v>-</v>
      </c>
      <c r="W91" s="40" t="b">
        <f t="shared" si="21"/>
        <v>0</v>
      </c>
      <c r="X91" s="7"/>
      <c r="Y91" s="7"/>
      <c r="Z91" s="7"/>
      <c r="AA91" s="7"/>
    </row>
    <row r="92" spans="1:27" x14ac:dyDescent="0.25">
      <c r="A92" s="7"/>
      <c r="B92" s="164" t="str">
        <f>IF($W92,INDEX(Fatture_gas_input!$A$13:$A$89,$V92),"")</f>
        <v/>
      </c>
      <c r="C92" s="16" t="str">
        <f>IF($W92,INDEX(Fatture_gas_input!$B$13:$B$89,$V92),"")</f>
        <v/>
      </c>
      <c r="D92" s="16" t="str">
        <f>IF($W92,INDEX(Fatture_gas_input!$D$13:$D$89,$V92),"")</f>
        <v/>
      </c>
      <c r="E92" s="11" t="str">
        <f>IF($W92,INDEX(Fatture_gas_input!$F$13:$F$89,$V92),"")</f>
        <v/>
      </c>
      <c r="F92" s="158" t="str">
        <f>IF($W92,INDEX(Fatture_gas_input!$G$13:$G$89,$V92),"")</f>
        <v/>
      </c>
      <c r="G92" s="11" t="str">
        <f>IF(W92,E92*Fatture_gas_input!$C$3*Fatture_gas_input!$C$4,"")</f>
        <v/>
      </c>
      <c r="H92" s="159" t="str">
        <f>IF($W92,INDEX(Fatture_gas_input!$S$13:$S$89,$V92),"")</f>
        <v/>
      </c>
      <c r="I92" s="13" t="str">
        <f t="shared" si="14"/>
        <v/>
      </c>
      <c r="J92" s="161" t="str">
        <f>IF($W92,INDEX(Fatture_gas_input!$X$13:$X$89,$V92),"")</f>
        <v/>
      </c>
      <c r="K92" s="39" t="str">
        <f>IF($J92=Fatture_gas_input!$AQ$2,$H$5,IF($J92=Fatture_gas_input!$AQ$3,$H$8,IF($J92=Fatture_gas_input!$AQ$4,$H$11,"")))</f>
        <v/>
      </c>
      <c r="L92" s="13" t="str">
        <f>IF($J92=Fatture_gas_input!$AQ$2,$H$6,IF($J92=Fatture_gas_input!$AQ$3,$H$9,IF($J92=Fatture_gas_input!$AQ$4,$H$12,"")))</f>
        <v/>
      </c>
      <c r="M92" s="36" t="str">
        <f t="shared" si="15"/>
        <v/>
      </c>
      <c r="N92" s="166" t="str">
        <f t="shared" si="16"/>
        <v/>
      </c>
      <c r="O92" s="168" t="str">
        <f t="shared" si="18"/>
        <v/>
      </c>
      <c r="P92" s="170" t="str">
        <f t="shared" si="19"/>
        <v/>
      </c>
      <c r="Q92" s="172" t="str">
        <f t="shared" si="20"/>
        <v/>
      </c>
      <c r="R92" s="171" t="b">
        <f t="shared" si="17"/>
        <v>0</v>
      </c>
      <c r="S92" s="7"/>
      <c r="T92" s="7"/>
      <c r="U92" s="7"/>
      <c r="V92" s="155" t="str">
        <f>+Fatture_gas_input!AK86</f>
        <v>-</v>
      </c>
      <c r="W92" s="40" t="b">
        <f t="shared" si="21"/>
        <v>0</v>
      </c>
      <c r="X92" s="7"/>
      <c r="Y92" s="7"/>
      <c r="Z92" s="7"/>
      <c r="AA92" s="7"/>
    </row>
    <row r="93" spans="1:27" x14ac:dyDescent="0.25">
      <c r="A93" s="7"/>
      <c r="B93" s="164" t="str">
        <f>IF($W93,INDEX(Fatture_gas_input!$A$13:$A$89,$V93),"")</f>
        <v/>
      </c>
      <c r="C93" s="16" t="str">
        <f>IF($W93,INDEX(Fatture_gas_input!$B$13:$B$89,$V93),"")</f>
        <v/>
      </c>
      <c r="D93" s="16" t="str">
        <f>IF($W93,INDEX(Fatture_gas_input!$D$13:$D$89,$V93),"")</f>
        <v/>
      </c>
      <c r="E93" s="11" t="str">
        <f>IF($W93,INDEX(Fatture_gas_input!$F$13:$F$89,$V93),"")</f>
        <v/>
      </c>
      <c r="F93" s="158" t="str">
        <f>IF($W93,INDEX(Fatture_gas_input!$G$13:$G$89,$V93),"")</f>
        <v/>
      </c>
      <c r="G93" s="11" t="str">
        <f>IF(W93,E93*Fatture_gas_input!$C$3*Fatture_gas_input!$C$4,"")</f>
        <v/>
      </c>
      <c r="H93" s="159" t="str">
        <f>IF($W93,INDEX(Fatture_gas_input!$S$13:$S$89,$V93),"")</f>
        <v/>
      </c>
      <c r="I93" s="13" t="str">
        <f t="shared" si="14"/>
        <v/>
      </c>
      <c r="J93" s="161" t="str">
        <f>IF($W93,INDEX(Fatture_gas_input!$X$13:$X$89,$V93),"")</f>
        <v/>
      </c>
      <c r="K93" s="39" t="str">
        <f>IF($J93=Fatture_gas_input!$AQ$2,$H$5,IF($J93=Fatture_gas_input!$AQ$3,$H$8,IF($J93=Fatture_gas_input!$AQ$4,$H$11,"")))</f>
        <v/>
      </c>
      <c r="L93" s="13" t="str">
        <f>IF($J93=Fatture_gas_input!$AQ$2,$H$6,IF($J93=Fatture_gas_input!$AQ$3,$H$9,IF($J93=Fatture_gas_input!$AQ$4,$H$12,"")))</f>
        <v/>
      </c>
      <c r="M93" s="36" t="str">
        <f t="shared" si="15"/>
        <v/>
      </c>
      <c r="N93" s="166" t="str">
        <f t="shared" si="16"/>
        <v/>
      </c>
      <c r="O93" s="168" t="str">
        <f t="shared" si="18"/>
        <v/>
      </c>
      <c r="P93" s="170" t="str">
        <f t="shared" si="19"/>
        <v/>
      </c>
      <c r="Q93" s="172" t="str">
        <f t="shared" si="20"/>
        <v/>
      </c>
      <c r="R93" s="171" t="b">
        <f t="shared" si="17"/>
        <v>0</v>
      </c>
      <c r="S93" s="7"/>
      <c r="T93" s="7"/>
      <c r="U93" s="7"/>
      <c r="V93" s="155" t="str">
        <f>+Fatture_gas_input!AK87</f>
        <v>-</v>
      </c>
      <c r="W93" s="40" t="b">
        <f t="shared" si="21"/>
        <v>0</v>
      </c>
      <c r="X93" s="7"/>
      <c r="Y93" s="7"/>
      <c r="Z93" s="7"/>
      <c r="AA93" s="7"/>
    </row>
    <row r="94" spans="1:27" x14ac:dyDescent="0.25">
      <c r="A94" s="7"/>
      <c r="B94" s="164" t="str">
        <f>IF($W94,INDEX(Fatture_gas_input!$A$13:$A$89,$V94),"")</f>
        <v/>
      </c>
      <c r="C94" s="16" t="str">
        <f>IF($W94,INDEX(Fatture_gas_input!$B$13:$B$89,$V94),"")</f>
        <v/>
      </c>
      <c r="D94" s="16" t="str">
        <f>IF($W94,INDEX(Fatture_gas_input!$D$13:$D$89,$V94),"")</f>
        <v/>
      </c>
      <c r="E94" s="11" t="str">
        <f>IF($W94,INDEX(Fatture_gas_input!$F$13:$F$89,$V94),"")</f>
        <v/>
      </c>
      <c r="F94" s="158" t="str">
        <f>IF($W94,INDEX(Fatture_gas_input!$G$13:$G$89,$V94),"")</f>
        <v/>
      </c>
      <c r="G94" s="11" t="str">
        <f>IF(W94,E94*Fatture_gas_input!$C$3*Fatture_gas_input!$C$4,"")</f>
        <v/>
      </c>
      <c r="H94" s="159" t="str">
        <f>IF($W94,INDEX(Fatture_gas_input!$S$13:$S$89,$V94),"")</f>
        <v/>
      </c>
      <c r="I94" s="13" t="str">
        <f t="shared" si="14"/>
        <v/>
      </c>
      <c r="J94" s="161" t="str">
        <f>IF($W94,INDEX(Fatture_gas_input!$X$13:$X$89,$V94),"")</f>
        <v/>
      </c>
      <c r="K94" s="39" t="str">
        <f>IF($J94=Fatture_gas_input!$AQ$2,$H$5,IF($J94=Fatture_gas_input!$AQ$3,$H$8,IF($J94=Fatture_gas_input!$AQ$4,$H$11,"")))</f>
        <v/>
      </c>
      <c r="L94" s="13" t="str">
        <f>IF($J94=Fatture_gas_input!$AQ$2,$H$6,IF($J94=Fatture_gas_input!$AQ$3,$H$9,IF($J94=Fatture_gas_input!$AQ$4,$H$12,"")))</f>
        <v/>
      </c>
      <c r="M94" s="36" t="str">
        <f t="shared" si="15"/>
        <v/>
      </c>
      <c r="N94" s="166" t="str">
        <f t="shared" si="16"/>
        <v/>
      </c>
      <c r="O94" s="168" t="str">
        <f t="shared" si="18"/>
        <v/>
      </c>
      <c r="P94" s="170" t="str">
        <f t="shared" si="19"/>
        <v/>
      </c>
      <c r="Q94" s="172" t="str">
        <f t="shared" si="20"/>
        <v/>
      </c>
      <c r="R94" s="171" t="b">
        <f t="shared" si="17"/>
        <v>0</v>
      </c>
      <c r="S94" s="7"/>
      <c r="T94" s="7"/>
      <c r="U94" s="7"/>
      <c r="V94" s="155" t="str">
        <f>+Fatture_gas_input!AK88</f>
        <v>-</v>
      </c>
      <c r="W94" s="40" t="b">
        <f t="shared" si="21"/>
        <v>0</v>
      </c>
      <c r="X94" s="7"/>
      <c r="Y94" s="7"/>
      <c r="Z94" s="7"/>
      <c r="AA94" s="7"/>
    </row>
    <row r="95" spans="1:27" x14ac:dyDescent="0.25">
      <c r="A95" s="7"/>
      <c r="B95" s="164" t="str">
        <f>IF($W95,INDEX(Fatture_gas_input!$A$13:$A$89,$V95),"")</f>
        <v/>
      </c>
      <c r="C95" s="16" t="str">
        <f>IF($W95,INDEX(Fatture_gas_input!$B$13:$B$89,$V95),"")</f>
        <v/>
      </c>
      <c r="D95" s="16" t="str">
        <f>IF($W95,INDEX(Fatture_gas_input!$D$13:$D$89,$V95),"")</f>
        <v/>
      </c>
      <c r="E95" s="11" t="str">
        <f>IF($W95,INDEX(Fatture_gas_input!$F$13:$F$89,$V95),"")</f>
        <v/>
      </c>
      <c r="F95" s="158" t="str">
        <f>IF($W95,INDEX(Fatture_gas_input!$G$13:$G$89,$V95),"")</f>
        <v/>
      </c>
      <c r="G95" s="11" t="str">
        <f>IF(W95,E95*Fatture_gas_input!$C$3*Fatture_gas_input!$C$4,"")</f>
        <v/>
      </c>
      <c r="H95" s="159" t="str">
        <f>IF($W95,INDEX(Fatture_gas_input!$S$13:$S$89,$V95),"")</f>
        <v/>
      </c>
      <c r="I95" s="13" t="str">
        <f t="shared" si="14"/>
        <v/>
      </c>
      <c r="J95" s="161" t="str">
        <f>IF($W95,INDEX(Fatture_gas_input!$X$13:$X$89,$V95),"")</f>
        <v/>
      </c>
      <c r="K95" s="39" t="str">
        <f>IF($J95=Fatture_gas_input!$AQ$2,$H$5,IF($J95=Fatture_gas_input!$AQ$3,$H$8,IF($J95=Fatture_gas_input!$AQ$4,$H$11,"")))</f>
        <v/>
      </c>
      <c r="L95" s="13" t="str">
        <f>IF($J95=Fatture_gas_input!$AQ$2,$H$6,IF($J95=Fatture_gas_input!$AQ$3,$H$9,IF($J95=Fatture_gas_input!$AQ$4,$H$12,"")))</f>
        <v/>
      </c>
      <c r="M95" s="36" t="str">
        <f t="shared" si="15"/>
        <v/>
      </c>
      <c r="N95" s="166" t="str">
        <f t="shared" si="16"/>
        <v/>
      </c>
      <c r="O95" s="168" t="str">
        <f t="shared" si="18"/>
        <v/>
      </c>
      <c r="P95" s="170" t="str">
        <f t="shared" si="19"/>
        <v/>
      </c>
      <c r="Q95" s="172" t="str">
        <f t="shared" si="20"/>
        <v/>
      </c>
      <c r="R95" s="171" t="b">
        <f t="shared" si="17"/>
        <v>0</v>
      </c>
      <c r="S95" s="7"/>
      <c r="T95" s="7"/>
      <c r="U95" s="7"/>
      <c r="V95" s="155" t="str">
        <f>+Fatture_gas_input!AK89</f>
        <v>-</v>
      </c>
      <c r="W95" s="40" t="b">
        <f t="shared" si="21"/>
        <v>0</v>
      </c>
      <c r="X95" s="7"/>
      <c r="Y95" s="7"/>
      <c r="Z95" s="7"/>
      <c r="AA95" s="7"/>
    </row>
    <row r="96" spans="1:27"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row>
  </sheetData>
  <conditionalFormatting sqref="B19:Q95">
    <cfRule type="expression" dxfId="0" priority="1">
      <formula>$R19&lt;&gt;TRUE</formula>
    </cfRule>
  </conditionalFormatting>
  <dataValidations count="1">
    <dataValidation type="list" allowBlank="1" showInputMessage="1" showErrorMessage="1" sqref="G5 G11 G8" xr:uid="{FC0B5CC3-FFE1-48F7-A6EE-7504939314F3}">
      <formula1>$E$4:$F$4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85271-C173-4AAF-8062-3F72FD2A986F}">
  <sheetPr codeName="Foglio8"/>
  <dimension ref="A1:Z226"/>
  <sheetViews>
    <sheetView topLeftCell="A39" zoomScale="130" zoomScaleNormal="130" workbookViewId="0">
      <selection activeCell="D49" sqref="D49"/>
    </sheetView>
  </sheetViews>
  <sheetFormatPr defaultColWidth="9.109375" defaultRowHeight="13.2" x14ac:dyDescent="0.25"/>
  <cols>
    <col min="1" max="4" width="9.109375" style="1"/>
    <col min="5" max="5" width="11.5546875" style="1" customWidth="1"/>
    <col min="6" max="6" width="9.109375" style="1"/>
    <col min="7" max="9" width="9.5546875" style="1" customWidth="1"/>
    <col min="10" max="10" width="11.44140625" style="1" customWidth="1"/>
    <col min="11" max="11" width="8.6640625" style="1" customWidth="1"/>
    <col min="12" max="14" width="10.33203125" style="1" customWidth="1"/>
    <col min="15" max="16" width="9.109375" style="1"/>
    <col min="17" max="17" width="16.88671875" style="1" customWidth="1"/>
    <col min="18" max="16384" width="9.109375" style="1"/>
  </cols>
  <sheetData>
    <row r="1" spans="1:22" x14ac:dyDescent="0.25">
      <c r="A1" s="7"/>
      <c r="B1" s="7"/>
      <c r="C1" s="7"/>
      <c r="D1" s="7"/>
      <c r="E1" s="3"/>
      <c r="F1" s="3"/>
      <c r="G1" s="7"/>
      <c r="H1" s="7"/>
      <c r="I1" s="7"/>
      <c r="J1" s="7"/>
      <c r="K1" s="7"/>
      <c r="L1" s="7"/>
      <c r="M1" s="7"/>
      <c r="N1" s="7"/>
      <c r="O1" s="7"/>
      <c r="P1" s="7"/>
      <c r="Q1" s="7"/>
      <c r="R1" s="7"/>
      <c r="S1" s="7"/>
      <c r="T1" s="7"/>
      <c r="U1" s="7"/>
      <c r="V1" s="7"/>
    </row>
    <row r="2" spans="1:22" x14ac:dyDescent="0.25">
      <c r="A2" s="7"/>
      <c r="B2" s="7"/>
      <c r="C2" s="7"/>
      <c r="D2" s="7"/>
      <c r="E2" s="3"/>
      <c r="F2" s="3"/>
      <c r="G2" s="7"/>
      <c r="H2" s="7"/>
      <c r="I2" s="7"/>
      <c r="J2" s="7"/>
      <c r="K2" s="7"/>
      <c r="L2" s="7"/>
      <c r="M2" s="7"/>
      <c r="N2" s="7"/>
      <c r="O2" s="7"/>
      <c r="P2" s="7"/>
      <c r="Q2" s="7"/>
      <c r="R2" s="7"/>
      <c r="S2" s="7"/>
      <c r="T2" s="7"/>
      <c r="U2" s="7"/>
      <c r="V2" s="7"/>
    </row>
    <row r="3" spans="1:22" ht="20.25" customHeight="1" x14ac:dyDescent="0.25">
      <c r="A3" s="7"/>
      <c r="B3" s="77" t="str">
        <f>+Language!B177</f>
        <v>PERIODO DI RENDICONTAZIONE</v>
      </c>
      <c r="C3" s="14"/>
      <c r="D3" s="14"/>
      <c r="E3" s="14"/>
      <c r="F3" s="14"/>
      <c r="G3" s="14"/>
      <c r="H3" s="14"/>
      <c r="I3" s="14"/>
      <c r="J3" s="14"/>
      <c r="K3" s="14"/>
      <c r="L3" s="14"/>
      <c r="M3" s="14"/>
      <c r="N3" s="15"/>
      <c r="O3" s="7"/>
      <c r="P3" s="7"/>
      <c r="Q3" s="7"/>
      <c r="R3" s="406" t="str">
        <f>+Language!B125</f>
        <v>Colonne ausiliarie per grafico</v>
      </c>
      <c r="S3" s="407"/>
      <c r="T3" s="7"/>
      <c r="U3" s="7"/>
      <c r="V3" s="7"/>
    </row>
    <row r="4" spans="1:22" ht="15.6" x14ac:dyDescent="0.25">
      <c r="A4" s="7"/>
      <c r="B4" s="31"/>
      <c r="C4" s="5"/>
      <c r="D4" s="29" t="str">
        <f>+Language!B119</f>
        <v>Interpolazione dati H</v>
      </c>
      <c r="E4" s="5"/>
      <c r="F4" s="5"/>
      <c r="G4" s="5"/>
      <c r="H4" s="5"/>
      <c r="I4" s="5"/>
      <c r="J4" s="5"/>
      <c r="K4" s="5"/>
      <c r="L4" s="5"/>
      <c r="M4" s="5"/>
      <c r="N4" s="6"/>
      <c r="O4" s="7"/>
      <c r="P4" s="7"/>
      <c r="Q4" s="7"/>
      <c r="R4" s="408"/>
      <c r="S4" s="409"/>
      <c r="T4" s="7"/>
      <c r="U4" s="7"/>
      <c r="V4" s="7"/>
    </row>
    <row r="5" spans="1:22" x14ac:dyDescent="0.25">
      <c r="A5" s="7"/>
      <c r="B5" s="33"/>
      <c r="C5" s="7"/>
      <c r="D5" s="7"/>
      <c r="E5" s="7"/>
      <c r="F5" s="7"/>
      <c r="G5" s="76" t="s">
        <v>111</v>
      </c>
      <c r="H5" s="76" t="s">
        <v>112</v>
      </c>
      <c r="I5" s="3"/>
      <c r="J5" s="3"/>
      <c r="K5" s="3"/>
      <c r="L5" s="7"/>
      <c r="M5" s="98" t="str">
        <f>+Language!B123</f>
        <v>Residui</v>
      </c>
      <c r="N5" s="105" t="str">
        <f>+Language!B124</f>
        <v>Residui²</v>
      </c>
      <c r="O5" s="7"/>
      <c r="P5" s="7"/>
      <c r="Q5" s="7"/>
      <c r="R5" s="410"/>
      <c r="S5" s="411"/>
      <c r="T5" s="7"/>
      <c r="U5" s="7"/>
      <c r="V5" s="7"/>
    </row>
    <row r="6" spans="1:22" x14ac:dyDescent="0.25">
      <c r="A6" s="7"/>
      <c r="B6" s="37" t="str">
        <f>+Language!B120</f>
        <v>Esiste</v>
      </c>
      <c r="C6" s="12" t="str">
        <f>+Language!B121</f>
        <v>Indice</v>
      </c>
      <c r="D6" s="2" t="str">
        <f>+Language!B122</f>
        <v>Mese</v>
      </c>
      <c r="E6" s="12" t="s">
        <v>23</v>
      </c>
      <c r="F6" s="12" t="s">
        <v>21</v>
      </c>
      <c r="G6" s="12" t="s">
        <v>25</v>
      </c>
      <c r="H6" s="12" t="s">
        <v>26</v>
      </c>
      <c r="I6" s="76" t="s">
        <v>27</v>
      </c>
      <c r="J6" s="12" t="s">
        <v>28</v>
      </c>
      <c r="K6" s="12" t="s">
        <v>88</v>
      </c>
      <c r="L6" s="98" t="s">
        <v>31</v>
      </c>
      <c r="M6" s="98" t="s">
        <v>34</v>
      </c>
      <c r="N6" s="106" t="s">
        <v>45</v>
      </c>
      <c r="O6" s="7"/>
      <c r="P6" s="7"/>
      <c r="Q6" s="7"/>
      <c r="R6" s="31"/>
      <c r="S6" s="6"/>
      <c r="T6" s="7"/>
      <c r="U6" s="7"/>
      <c r="V6" s="7"/>
    </row>
    <row r="7" spans="1:22" x14ac:dyDescent="0.25">
      <c r="A7" s="7"/>
      <c r="B7" s="37"/>
      <c r="C7" s="12"/>
      <c r="D7" s="2"/>
      <c r="E7" s="12" t="s">
        <v>18</v>
      </c>
      <c r="F7" s="12" t="s">
        <v>16</v>
      </c>
      <c r="G7" s="12"/>
      <c r="H7" s="12"/>
      <c r="I7" s="76"/>
      <c r="J7" s="12"/>
      <c r="K7" s="12"/>
      <c r="L7" s="98"/>
      <c r="M7" s="98"/>
      <c r="N7" s="105"/>
      <c r="O7" s="7"/>
      <c r="P7" s="7"/>
      <c r="Q7" s="7"/>
      <c r="R7" s="128" t="s">
        <v>23</v>
      </c>
      <c r="S7" s="129" t="s">
        <v>21</v>
      </c>
      <c r="T7" s="7"/>
      <c r="U7" s="7"/>
      <c r="V7" s="7"/>
    </row>
    <row r="8" spans="1:22" x14ac:dyDescent="0.25">
      <c r="A8" s="7"/>
      <c r="B8" s="107" t="b">
        <f>ISNUMBER(C8)</f>
        <v>1</v>
      </c>
      <c r="C8" s="19">
        <f>Fatture_gas_input!AL13</f>
        <v>55</v>
      </c>
      <c r="D8" s="69" t="str">
        <f>IF($B8,INDEX(Fatture_gas_input!$A$13:$A$89,$C8,1),"")</f>
        <v>Novembre</v>
      </c>
      <c r="E8" s="20">
        <f>IF($B8,INDEX(Fatture_gas_input!$S$13:$S$89,$C8,1),"")</f>
        <v>11.108333333333333</v>
      </c>
      <c r="F8" s="20">
        <f>IF($B8,INDEX(Fatture_gas_input!$N$13:$N$89,$C8,1),"")</f>
        <v>50.264975250000006</v>
      </c>
      <c r="G8" s="71">
        <f t="shared" ref="G8:G44" si="0">+IF(B8,E8-$E$47,"")</f>
        <v>4.045624949470449</v>
      </c>
      <c r="H8" s="21">
        <f t="shared" ref="H8:H44" si="1">+IF(B8,F8-$F$47,"")</f>
        <v>-18.572977669900553</v>
      </c>
      <c r="I8" s="21">
        <f t="shared" ref="I8:I44" si="2">+IF(B8,G8*H8,"")</f>
        <v>-75.139301847307195</v>
      </c>
      <c r="J8" s="21">
        <f t="shared" ref="J8:J44" si="3">+IF(B8,G8*G8,"")</f>
        <v>16.367081231777775</v>
      </c>
      <c r="K8" s="20">
        <f>IF(B8,H8*H8,"")</f>
        <v>344.95549952662458</v>
      </c>
      <c r="L8" s="21">
        <f t="shared" ref="L8:L44" si="4">+IF(B8,$D$50+$D$49*E8,"")</f>
        <v>50.014340783192907</v>
      </c>
      <c r="M8" s="21">
        <f t="shared" ref="M8:M44" si="5">+IF(B8,F8-L8,"")</f>
        <v>0.25063446680709944</v>
      </c>
      <c r="N8" s="108">
        <f>IF(B8,M8*M8,"")</f>
        <v>6.2817635951679038E-2</v>
      </c>
      <c r="O8" s="7"/>
      <c r="P8" s="7"/>
      <c r="Q8" s="7"/>
      <c r="R8" s="125">
        <f>IF($B8,E8,#N/A)</f>
        <v>11.108333333333333</v>
      </c>
      <c r="S8" s="127">
        <f>IF($B8,F8,#N/A)</f>
        <v>50.264975250000006</v>
      </c>
      <c r="T8" s="7"/>
      <c r="U8" s="7"/>
      <c r="V8" s="7"/>
    </row>
    <row r="9" spans="1:22" x14ac:dyDescent="0.25">
      <c r="A9" s="7"/>
      <c r="B9" s="107" t="b">
        <f t="shared" ref="B9:B44" si="6">ISNUMBER(C9)</f>
        <v>1</v>
      </c>
      <c r="C9" s="19">
        <f>Fatture_gas_input!AL14</f>
        <v>56</v>
      </c>
      <c r="D9" s="69" t="str">
        <f>IF($B9,INDEX(Fatture_gas_input!$A$13:$A$89,$C9,1),"")</f>
        <v>Décembre</v>
      </c>
      <c r="E9" s="20">
        <f>IF($B9,INDEX(Fatture_gas_input!$S$13:$S$89,$C9,1),"")</f>
        <v>4.024193548387097</v>
      </c>
      <c r="F9" s="20">
        <f>IF($B9,INDEX(Fatture_gas_input!$N$13:$N$89,$C9,1),"")</f>
        <v>83.001895403225802</v>
      </c>
      <c r="G9" s="71">
        <f t="shared" si="0"/>
        <v>-3.0385148354757865</v>
      </c>
      <c r="H9" s="21">
        <f t="shared" si="1"/>
        <v>14.163942483325243</v>
      </c>
      <c r="I9" s="21">
        <f t="shared" si="2"/>
        <v>-43.037349364409508</v>
      </c>
      <c r="J9" s="21">
        <f t="shared" si="3"/>
        <v>9.2325724054064455</v>
      </c>
      <c r="K9" s="20">
        <f t="shared" ref="K9:K44" si="7">IF(B9,H9*H9,"")</f>
        <v>200.61726667094567</v>
      </c>
      <c r="L9" s="21">
        <f t="shared" si="4"/>
        <v>82.975651161581339</v>
      </c>
      <c r="M9" s="21">
        <f t="shared" si="5"/>
        <v>2.6244241644462818E-2</v>
      </c>
      <c r="N9" s="108">
        <f t="shared" ref="N9:N44" si="8">IF(B9,M9*M9,"")</f>
        <v>6.8876021949295643E-4</v>
      </c>
      <c r="O9" s="7"/>
      <c r="P9" s="7"/>
      <c r="Q9" s="7"/>
      <c r="R9" s="125">
        <f t="shared" ref="R9:S44" si="9">IF($B9,E9,#N/A)</f>
        <v>4.024193548387097</v>
      </c>
      <c r="S9" s="127">
        <f t="shared" si="9"/>
        <v>83.001895403225802</v>
      </c>
      <c r="T9" s="7"/>
      <c r="U9" s="7"/>
      <c r="V9" s="7"/>
    </row>
    <row r="10" spans="1:22" x14ac:dyDescent="0.25">
      <c r="A10" s="7"/>
      <c r="B10" s="107" t="b">
        <f t="shared" si="6"/>
        <v>1</v>
      </c>
      <c r="C10" s="19">
        <f>Fatture_gas_input!AL15</f>
        <v>57</v>
      </c>
      <c r="D10" s="69" t="str">
        <f>IF($B10,INDEX(Fatture_gas_input!$A$13:$A$89,$C10,1),"")</f>
        <v>Janvier</v>
      </c>
      <c r="E10" s="20">
        <f>IF($B10,INDEX(Fatture_gas_input!$S$13:$S$89,$C10,1),"")</f>
        <v>2.537096774193548</v>
      </c>
      <c r="F10" s="20">
        <f>IF($B10,INDEX(Fatture_gas_input!$N$13:$N$89,$C10,1),"")</f>
        <v>89.318549758064506</v>
      </c>
      <c r="G10" s="71">
        <f t="shared" si="0"/>
        <v>-4.5256116096693351</v>
      </c>
      <c r="H10" s="21">
        <f t="shared" si="1"/>
        <v>20.480596838163947</v>
      </c>
      <c r="I10" s="21">
        <f t="shared" si="2"/>
        <v>-92.687226823751843</v>
      </c>
      <c r="J10" s="21">
        <f t="shared" si="3"/>
        <v>20.48116044157387</v>
      </c>
      <c r="K10" s="20">
        <f t="shared" si="7"/>
        <v>419.45484684741109</v>
      </c>
      <c r="L10" s="21">
        <f t="shared" si="4"/>
        <v>89.894862219648545</v>
      </c>
      <c r="M10" s="21">
        <f t="shared" si="5"/>
        <v>-0.57631246158403826</v>
      </c>
      <c r="N10" s="108">
        <f t="shared" si="8"/>
        <v>0.3321360533770536</v>
      </c>
      <c r="O10" s="7"/>
      <c r="P10" s="7"/>
      <c r="Q10" s="7"/>
      <c r="R10" s="125">
        <f t="shared" si="9"/>
        <v>2.537096774193548</v>
      </c>
      <c r="S10" s="127">
        <f t="shared" si="9"/>
        <v>89.318549758064506</v>
      </c>
      <c r="T10" s="7"/>
      <c r="U10" s="7"/>
      <c r="V10" s="7"/>
    </row>
    <row r="11" spans="1:22" x14ac:dyDescent="0.25">
      <c r="A11" s="7"/>
      <c r="B11" s="107" t="b">
        <f t="shared" si="6"/>
        <v>1</v>
      </c>
      <c r="C11" s="19">
        <f>Fatture_gas_input!AL16</f>
        <v>58</v>
      </c>
      <c r="D11" s="69" t="str">
        <f>IF($B11,INDEX(Fatture_gas_input!$A$13:$A$89,$C11,1),"")</f>
        <v>Février</v>
      </c>
      <c r="E11" s="20">
        <f>IF($B11,INDEX(Fatture_gas_input!$S$13:$S$89,$C11,1),"")</f>
        <v>6.0249999999999995</v>
      </c>
      <c r="F11" s="20">
        <f>IF($B11,INDEX(Fatture_gas_input!$N$13:$N$89,$C11,1),"")</f>
        <v>73.094602499999993</v>
      </c>
      <c r="G11" s="71">
        <f t="shared" si="0"/>
        <v>-1.037708383862884</v>
      </c>
      <c r="H11" s="21">
        <f t="shared" si="1"/>
        <v>4.2566495800994346</v>
      </c>
      <c r="I11" s="21">
        <f t="shared" si="2"/>
        <v>-4.417160956435608</v>
      </c>
      <c r="J11" s="21">
        <f t="shared" si="3"/>
        <v>1.0768386899393185</v>
      </c>
      <c r="K11" s="20">
        <f t="shared" si="7"/>
        <v>18.119065647760692</v>
      </c>
      <c r="L11" s="21">
        <f t="shared" si="4"/>
        <v>73.666235415884643</v>
      </c>
      <c r="M11" s="21">
        <f t="shared" si="5"/>
        <v>-0.57163291588464915</v>
      </c>
      <c r="N11" s="108">
        <f t="shared" si="8"/>
        <v>0.32676419052278638</v>
      </c>
      <c r="O11" s="7"/>
      <c r="P11" s="7"/>
      <c r="Q11" s="7"/>
      <c r="R11" s="125">
        <f t="shared" si="9"/>
        <v>6.0249999999999995</v>
      </c>
      <c r="S11" s="127">
        <f t="shared" si="9"/>
        <v>73.094602499999993</v>
      </c>
      <c r="T11" s="7"/>
      <c r="U11" s="7"/>
      <c r="V11" s="7"/>
    </row>
    <row r="12" spans="1:22" x14ac:dyDescent="0.25">
      <c r="A12" s="7"/>
      <c r="B12" s="107" t="b">
        <f t="shared" si="6"/>
        <v>1</v>
      </c>
      <c r="C12" s="19">
        <f>Fatture_gas_input!AL17</f>
        <v>59</v>
      </c>
      <c r="D12" s="69" t="str">
        <f>IF($B12,INDEX(Fatture_gas_input!$A$13:$A$89,$C12,1),"")</f>
        <v>Mars</v>
      </c>
      <c r="E12" s="20">
        <f>IF($B12,INDEX(Fatture_gas_input!$S$13:$S$89,$C12,1),"")</f>
        <v>8.8184210526315798</v>
      </c>
      <c r="F12" s="20">
        <f>IF($B12,INDEX(Fatture_gas_input!$N$13:$N$89,$C12,1),"")</f>
        <v>52.587086447368421</v>
      </c>
      <c r="G12" s="71">
        <f t="shared" si="0"/>
        <v>1.7557126687686964</v>
      </c>
      <c r="H12" s="21">
        <f t="shared" si="1"/>
        <v>-16.250866472532138</v>
      </c>
      <c r="I12" s="21">
        <f t="shared" si="2"/>
        <v>-28.531852144293129</v>
      </c>
      <c r="J12" s="21">
        <f t="shared" si="3"/>
        <v>3.0825269752748983</v>
      </c>
      <c r="K12" s="20">
        <f t="shared" si="7"/>
        <v>264.09066110806913</v>
      </c>
      <c r="L12" s="21">
        <f t="shared" si="4"/>
        <v>60.668917304097434</v>
      </c>
      <c r="M12" s="21">
        <f t="shared" si="5"/>
        <v>-8.0818308567290131</v>
      </c>
      <c r="N12" s="108">
        <f t="shared" si="8"/>
        <v>65.315989996777219</v>
      </c>
      <c r="O12" s="7"/>
      <c r="P12" s="7"/>
      <c r="Q12" s="7"/>
      <c r="R12" s="125">
        <f t="shared" si="9"/>
        <v>8.8184210526315798</v>
      </c>
      <c r="S12" s="127">
        <f t="shared" si="9"/>
        <v>52.587086447368421</v>
      </c>
      <c r="T12" s="7"/>
      <c r="U12" s="7"/>
      <c r="V12" s="7"/>
    </row>
    <row r="13" spans="1:22" x14ac:dyDescent="0.25">
      <c r="A13" s="7"/>
      <c r="B13" s="107" t="b">
        <f t="shared" si="6"/>
        <v>1</v>
      </c>
      <c r="C13" s="19">
        <f>Fatture_gas_input!AL18</f>
        <v>67</v>
      </c>
      <c r="D13" s="69" t="str">
        <f>IF($B13,INDEX(Fatture_gas_input!$A$13:$A$89,$C13,1),"")</f>
        <v>Novembre</v>
      </c>
      <c r="E13" s="20">
        <f>IF($B13,INDEX(Fatture_gas_input!$S$13:$S$89,$C13,1),"")</f>
        <v>10.653333333333334</v>
      </c>
      <c r="F13" s="20">
        <f>IF($B13,INDEX(Fatture_gas_input!$N$13:$N$89,$C13,1),"")</f>
        <v>56.041145999999998</v>
      </c>
      <c r="G13" s="71">
        <f t="shared" si="0"/>
        <v>3.5906249494704507</v>
      </c>
      <c r="H13" s="21">
        <f t="shared" si="1"/>
        <v>-12.796806919900561</v>
      </c>
      <c r="I13" s="21">
        <f t="shared" si="2"/>
        <v>-45.948534200151066</v>
      </c>
      <c r="J13" s="21">
        <f t="shared" si="3"/>
        <v>12.892587527759677</v>
      </c>
      <c r="K13" s="20">
        <f t="shared" si="7"/>
        <v>163.75826734521488</v>
      </c>
      <c r="L13" s="21">
        <f t="shared" si="4"/>
        <v>52.131379220807602</v>
      </c>
      <c r="M13" s="21">
        <f t="shared" si="5"/>
        <v>3.9097667791923953</v>
      </c>
      <c r="N13" s="108">
        <f t="shared" si="8"/>
        <v>15.286276267676477</v>
      </c>
      <c r="O13" s="7"/>
      <c r="P13" s="7"/>
      <c r="Q13" s="7"/>
      <c r="R13" s="125">
        <f t="shared" si="9"/>
        <v>10.653333333333334</v>
      </c>
      <c r="S13" s="127">
        <f t="shared" si="9"/>
        <v>56.041145999999998</v>
      </c>
      <c r="T13" s="7"/>
      <c r="U13" s="7"/>
      <c r="V13" s="7"/>
    </row>
    <row r="14" spans="1:22" x14ac:dyDescent="0.25">
      <c r="A14" s="7"/>
      <c r="B14" s="107" t="b">
        <f t="shared" si="6"/>
        <v>1</v>
      </c>
      <c r="C14" s="19">
        <f>Fatture_gas_input!AL19</f>
        <v>68</v>
      </c>
      <c r="D14" s="69" t="str">
        <f>IF($B14,INDEX(Fatture_gas_input!$A$13:$A$89,$C14,1),"")</f>
        <v>Décembre</v>
      </c>
      <c r="E14" s="20">
        <f>IF($B14,INDEX(Fatture_gas_input!$S$13:$S$89,$C14,1),"")</f>
        <v>6.2725806451612902</v>
      </c>
      <c r="F14" s="20">
        <f>IF($B14,INDEX(Fatture_gas_input!$N$13:$N$89,$C14,1),"")</f>
        <v>77.557415080645157</v>
      </c>
      <c r="G14" s="71">
        <f t="shared" si="0"/>
        <v>-0.79012773870159325</v>
      </c>
      <c r="H14" s="21">
        <f t="shared" si="1"/>
        <v>8.7194621607445981</v>
      </c>
      <c r="I14" s="21">
        <f t="shared" si="2"/>
        <v>-6.8894889197632372</v>
      </c>
      <c r="J14" s="21">
        <f t="shared" si="3"/>
        <v>0.62430184346569317</v>
      </c>
      <c r="K14" s="20">
        <f t="shared" si="7"/>
        <v>76.029020372656859</v>
      </c>
      <c r="L14" s="21">
        <f t="shared" si="4"/>
        <v>72.514284334091457</v>
      </c>
      <c r="M14" s="21">
        <f t="shared" si="5"/>
        <v>5.0431307465537003</v>
      </c>
      <c r="N14" s="108">
        <f t="shared" si="8"/>
        <v>25.433167726835283</v>
      </c>
      <c r="O14" s="7"/>
      <c r="P14" s="7"/>
      <c r="Q14" s="7"/>
      <c r="R14" s="125">
        <f t="shared" si="9"/>
        <v>6.2725806451612902</v>
      </c>
      <c r="S14" s="127">
        <f t="shared" si="9"/>
        <v>77.557415080645157</v>
      </c>
      <c r="T14" s="7"/>
      <c r="U14" s="7"/>
      <c r="V14" s="7"/>
    </row>
    <row r="15" spans="1:22" x14ac:dyDescent="0.25">
      <c r="A15" s="7"/>
      <c r="B15" s="107" t="b">
        <f t="shared" si="6"/>
        <v>0</v>
      </c>
      <c r="C15" s="19" t="str">
        <f>Fatture_gas_input!AL20</f>
        <v>-</v>
      </c>
      <c r="D15" s="69" t="str">
        <f>IF($B15,INDEX(Fatture_gas_input!$A$13:$A$89,$C15,1),"")</f>
        <v/>
      </c>
      <c r="E15" s="20" t="str">
        <f>IF($B15,INDEX(Fatture_gas_input!$S$13:$S$89,$C15,1),"")</f>
        <v/>
      </c>
      <c r="F15" s="20" t="str">
        <f>IF($B15,INDEX(Fatture_gas_input!$N$13:$N$89,$C15,1),"")</f>
        <v/>
      </c>
      <c r="G15" s="71" t="str">
        <f t="shared" si="0"/>
        <v/>
      </c>
      <c r="H15" s="21" t="str">
        <f t="shared" si="1"/>
        <v/>
      </c>
      <c r="I15" s="21" t="str">
        <f t="shared" si="2"/>
        <v/>
      </c>
      <c r="J15" s="21" t="str">
        <f t="shared" si="3"/>
        <v/>
      </c>
      <c r="K15" s="20" t="str">
        <f t="shared" si="7"/>
        <v/>
      </c>
      <c r="L15" s="21" t="str">
        <f t="shared" si="4"/>
        <v/>
      </c>
      <c r="M15" s="21" t="str">
        <f t="shared" si="5"/>
        <v/>
      </c>
      <c r="N15" s="108" t="str">
        <f t="shared" si="8"/>
        <v/>
      </c>
      <c r="O15" s="7"/>
      <c r="P15" s="7"/>
      <c r="Q15" s="7"/>
      <c r="R15" s="125" t="e">
        <f t="shared" si="9"/>
        <v>#N/A</v>
      </c>
      <c r="S15" s="127" t="e">
        <f t="shared" si="9"/>
        <v>#N/A</v>
      </c>
      <c r="T15" s="7"/>
      <c r="U15" s="7"/>
      <c r="V15" s="7"/>
    </row>
    <row r="16" spans="1:22" x14ac:dyDescent="0.25">
      <c r="A16" s="7"/>
      <c r="B16" s="107" t="b">
        <f t="shared" si="6"/>
        <v>0</v>
      </c>
      <c r="C16" s="19" t="str">
        <f>Fatture_gas_input!AL21</f>
        <v>-</v>
      </c>
      <c r="D16" s="69" t="str">
        <f>IF($B16,INDEX(Fatture_gas_input!$A$13:$A$89,$C16,1),"")</f>
        <v/>
      </c>
      <c r="E16" s="20" t="str">
        <f>IF($B16,INDEX(Fatture_gas_input!$S$13:$S$89,$C16,1),"")</f>
        <v/>
      </c>
      <c r="F16" s="20" t="str">
        <f>IF($B16,INDEX(Fatture_gas_input!$N$13:$N$89,$C16,1),"")</f>
        <v/>
      </c>
      <c r="G16" s="71" t="str">
        <f t="shared" si="0"/>
        <v/>
      </c>
      <c r="H16" s="21" t="str">
        <f t="shared" si="1"/>
        <v/>
      </c>
      <c r="I16" s="21" t="str">
        <f t="shared" si="2"/>
        <v/>
      </c>
      <c r="J16" s="21" t="str">
        <f t="shared" si="3"/>
        <v/>
      </c>
      <c r="K16" s="20" t="str">
        <f t="shared" si="7"/>
        <v/>
      </c>
      <c r="L16" s="21" t="str">
        <f t="shared" si="4"/>
        <v/>
      </c>
      <c r="M16" s="21" t="str">
        <f t="shared" si="5"/>
        <v/>
      </c>
      <c r="N16" s="108" t="str">
        <f t="shared" si="8"/>
        <v/>
      </c>
      <c r="O16" s="7"/>
      <c r="P16" s="7"/>
      <c r="Q16" s="7"/>
      <c r="R16" s="125" t="e">
        <f t="shared" si="9"/>
        <v>#N/A</v>
      </c>
      <c r="S16" s="127" t="e">
        <f t="shared" si="9"/>
        <v>#N/A</v>
      </c>
      <c r="T16" s="7"/>
      <c r="U16" s="7"/>
      <c r="V16" s="7"/>
    </row>
    <row r="17" spans="1:22" x14ac:dyDescent="0.25">
      <c r="A17" s="7"/>
      <c r="B17" s="107" t="b">
        <f t="shared" si="6"/>
        <v>0</v>
      </c>
      <c r="C17" s="19" t="str">
        <f>Fatture_gas_input!AL22</f>
        <v>-</v>
      </c>
      <c r="D17" s="69" t="str">
        <f>IF($B17,INDEX(Fatture_gas_input!$A$13:$A$89,$C17,1),"")</f>
        <v/>
      </c>
      <c r="E17" s="20" t="str">
        <f>IF($B17,INDEX(Fatture_gas_input!$S$13:$S$89,$C17,1),"")</f>
        <v/>
      </c>
      <c r="F17" s="20" t="str">
        <f>IF($B17,INDEX(Fatture_gas_input!$N$13:$N$89,$C17,1),"")</f>
        <v/>
      </c>
      <c r="G17" s="71" t="str">
        <f t="shared" si="0"/>
        <v/>
      </c>
      <c r="H17" s="21" t="str">
        <f t="shared" si="1"/>
        <v/>
      </c>
      <c r="I17" s="21" t="str">
        <f t="shared" si="2"/>
        <v/>
      </c>
      <c r="J17" s="21" t="str">
        <f t="shared" si="3"/>
        <v/>
      </c>
      <c r="K17" s="20" t="str">
        <f t="shared" si="7"/>
        <v/>
      </c>
      <c r="L17" s="21" t="str">
        <f t="shared" si="4"/>
        <v/>
      </c>
      <c r="M17" s="21" t="str">
        <f t="shared" si="5"/>
        <v/>
      </c>
      <c r="N17" s="108" t="str">
        <f t="shared" si="8"/>
        <v/>
      </c>
      <c r="O17" s="7"/>
      <c r="P17" s="7"/>
      <c r="Q17" s="7"/>
      <c r="R17" s="125" t="e">
        <f t="shared" si="9"/>
        <v>#N/A</v>
      </c>
      <c r="S17" s="127" t="e">
        <f t="shared" si="9"/>
        <v>#N/A</v>
      </c>
      <c r="T17" s="7"/>
      <c r="U17" s="7"/>
      <c r="V17" s="7"/>
    </row>
    <row r="18" spans="1:22" x14ac:dyDescent="0.25">
      <c r="A18" s="7"/>
      <c r="B18" s="107" t="b">
        <f t="shared" si="6"/>
        <v>0</v>
      </c>
      <c r="C18" s="19" t="str">
        <f>Fatture_gas_input!AL23</f>
        <v>-</v>
      </c>
      <c r="D18" s="69" t="str">
        <f>IF($B18,INDEX(Fatture_gas_input!$A$13:$A$89,$C18,1),"")</f>
        <v/>
      </c>
      <c r="E18" s="20" t="str">
        <f>IF($B18,INDEX(Fatture_gas_input!$S$13:$S$89,$C18,1),"")</f>
        <v/>
      </c>
      <c r="F18" s="20" t="str">
        <f>IF($B18,INDEX(Fatture_gas_input!$N$13:$N$89,$C18,1),"")</f>
        <v/>
      </c>
      <c r="G18" s="71" t="str">
        <f t="shared" si="0"/>
        <v/>
      </c>
      <c r="H18" s="21" t="str">
        <f t="shared" si="1"/>
        <v/>
      </c>
      <c r="I18" s="21" t="str">
        <f t="shared" si="2"/>
        <v/>
      </c>
      <c r="J18" s="21" t="str">
        <f t="shared" si="3"/>
        <v/>
      </c>
      <c r="K18" s="20" t="str">
        <f t="shared" si="7"/>
        <v/>
      </c>
      <c r="L18" s="21" t="str">
        <f t="shared" si="4"/>
        <v/>
      </c>
      <c r="M18" s="21" t="str">
        <f t="shared" si="5"/>
        <v/>
      </c>
      <c r="N18" s="108" t="str">
        <f t="shared" si="8"/>
        <v/>
      </c>
      <c r="O18" s="7"/>
      <c r="P18" s="7"/>
      <c r="Q18" s="7"/>
      <c r="R18" s="125" t="e">
        <f t="shared" si="9"/>
        <v>#N/A</v>
      </c>
      <c r="S18" s="127" t="e">
        <f t="shared" si="9"/>
        <v>#N/A</v>
      </c>
      <c r="T18" s="7"/>
      <c r="U18" s="7"/>
      <c r="V18" s="7"/>
    </row>
    <row r="19" spans="1:22" x14ac:dyDescent="0.25">
      <c r="A19" s="7"/>
      <c r="B19" s="107" t="b">
        <f t="shared" si="6"/>
        <v>0</v>
      </c>
      <c r="C19" s="19" t="str">
        <f>Fatture_gas_input!AL24</f>
        <v>-</v>
      </c>
      <c r="D19" s="69" t="str">
        <f>IF($B19,INDEX(Fatture_gas_input!$A$13:$A$89,$C19,1),"")</f>
        <v/>
      </c>
      <c r="E19" s="20" t="str">
        <f>IF($B19,INDEX(Fatture_gas_input!$S$13:$S$89,$C19,1),"")</f>
        <v/>
      </c>
      <c r="F19" s="20" t="str">
        <f>IF($B19,INDEX(Fatture_gas_input!$N$13:$N$89,$C19,1),"")</f>
        <v/>
      </c>
      <c r="G19" s="71" t="str">
        <f t="shared" si="0"/>
        <v/>
      </c>
      <c r="H19" s="21" t="str">
        <f t="shared" si="1"/>
        <v/>
      </c>
      <c r="I19" s="21" t="str">
        <f t="shared" si="2"/>
        <v/>
      </c>
      <c r="J19" s="21" t="str">
        <f t="shared" si="3"/>
        <v/>
      </c>
      <c r="K19" s="20" t="str">
        <f t="shared" si="7"/>
        <v/>
      </c>
      <c r="L19" s="21" t="str">
        <f t="shared" si="4"/>
        <v/>
      </c>
      <c r="M19" s="21" t="str">
        <f t="shared" si="5"/>
        <v/>
      </c>
      <c r="N19" s="108" t="str">
        <f t="shared" si="8"/>
        <v/>
      </c>
      <c r="O19" s="7"/>
      <c r="P19" s="7"/>
      <c r="Q19" s="7"/>
      <c r="R19" s="125" t="e">
        <f t="shared" si="9"/>
        <v>#N/A</v>
      </c>
      <c r="S19" s="127" t="e">
        <f t="shared" si="9"/>
        <v>#N/A</v>
      </c>
      <c r="T19" s="7"/>
      <c r="U19" s="7"/>
      <c r="V19" s="7"/>
    </row>
    <row r="20" spans="1:22" x14ac:dyDescent="0.25">
      <c r="A20" s="7"/>
      <c r="B20" s="107" t="b">
        <f t="shared" si="6"/>
        <v>0</v>
      </c>
      <c r="C20" s="19" t="str">
        <f>Fatture_gas_input!AL25</f>
        <v>-</v>
      </c>
      <c r="D20" s="69" t="str">
        <f>IF($B20,INDEX(Fatture_gas_input!$A$13:$A$89,$C20,1),"")</f>
        <v/>
      </c>
      <c r="E20" s="20" t="str">
        <f>IF($B20,INDEX(Fatture_gas_input!$S$13:$S$89,$C20,1),"")</f>
        <v/>
      </c>
      <c r="F20" s="20" t="str">
        <f>IF($B20,INDEX(Fatture_gas_input!$N$13:$N$89,$C20,1),"")</f>
        <v/>
      </c>
      <c r="G20" s="71" t="str">
        <f t="shared" si="0"/>
        <v/>
      </c>
      <c r="H20" s="21" t="str">
        <f t="shared" si="1"/>
        <v/>
      </c>
      <c r="I20" s="21" t="str">
        <f t="shared" si="2"/>
        <v/>
      </c>
      <c r="J20" s="21" t="str">
        <f t="shared" si="3"/>
        <v/>
      </c>
      <c r="K20" s="20" t="str">
        <f t="shared" si="7"/>
        <v/>
      </c>
      <c r="L20" s="21" t="str">
        <f t="shared" si="4"/>
        <v/>
      </c>
      <c r="M20" s="21" t="str">
        <f t="shared" si="5"/>
        <v/>
      </c>
      <c r="N20" s="108" t="str">
        <f t="shared" si="8"/>
        <v/>
      </c>
      <c r="O20" s="7"/>
      <c r="P20" s="7"/>
      <c r="Q20" s="7"/>
      <c r="R20" s="125" t="e">
        <f t="shared" si="9"/>
        <v>#N/A</v>
      </c>
      <c r="S20" s="127" t="e">
        <f t="shared" si="9"/>
        <v>#N/A</v>
      </c>
      <c r="T20" s="7"/>
      <c r="U20" s="7"/>
      <c r="V20" s="7"/>
    </row>
    <row r="21" spans="1:22" x14ac:dyDescent="0.25">
      <c r="A21" s="7"/>
      <c r="B21" s="107" t="b">
        <f t="shared" si="6"/>
        <v>0</v>
      </c>
      <c r="C21" s="19" t="str">
        <f>Fatture_gas_input!AL26</f>
        <v>-</v>
      </c>
      <c r="D21" s="69" t="str">
        <f>IF($B21,INDEX(Fatture_gas_input!$A$13:$A$89,$C21,1),"")</f>
        <v/>
      </c>
      <c r="E21" s="20" t="str">
        <f>IF($B21,INDEX(Fatture_gas_input!$S$13:$S$89,$C21,1),"")</f>
        <v/>
      </c>
      <c r="F21" s="20" t="str">
        <f>IF($B21,INDEX(Fatture_gas_input!$N$13:$N$89,$C21,1),"")</f>
        <v/>
      </c>
      <c r="G21" s="71" t="str">
        <f t="shared" si="0"/>
        <v/>
      </c>
      <c r="H21" s="21" t="str">
        <f t="shared" si="1"/>
        <v/>
      </c>
      <c r="I21" s="21" t="str">
        <f t="shared" si="2"/>
        <v/>
      </c>
      <c r="J21" s="21" t="str">
        <f t="shared" si="3"/>
        <v/>
      </c>
      <c r="K21" s="20" t="str">
        <f t="shared" si="7"/>
        <v/>
      </c>
      <c r="L21" s="21" t="str">
        <f t="shared" si="4"/>
        <v/>
      </c>
      <c r="M21" s="21" t="str">
        <f t="shared" si="5"/>
        <v/>
      </c>
      <c r="N21" s="108" t="str">
        <f t="shared" si="8"/>
        <v/>
      </c>
      <c r="O21" s="7"/>
      <c r="P21" s="7"/>
      <c r="Q21" s="7"/>
      <c r="R21" s="125" t="e">
        <f t="shared" si="9"/>
        <v>#N/A</v>
      </c>
      <c r="S21" s="127" t="e">
        <f t="shared" si="9"/>
        <v>#N/A</v>
      </c>
      <c r="T21" s="7"/>
      <c r="U21" s="7"/>
      <c r="V21" s="7"/>
    </row>
    <row r="22" spans="1:22" x14ac:dyDescent="0.25">
      <c r="A22" s="7"/>
      <c r="B22" s="107" t="b">
        <f t="shared" si="6"/>
        <v>0</v>
      </c>
      <c r="C22" s="19" t="str">
        <f>Fatture_gas_input!AL27</f>
        <v>-</v>
      </c>
      <c r="D22" s="69" t="str">
        <f>IF($B22,INDEX(Fatture_gas_input!$A$13:$A$89,$C22,1),"")</f>
        <v/>
      </c>
      <c r="E22" s="20" t="str">
        <f>IF($B22,INDEX(Fatture_gas_input!$S$13:$S$89,$C22,1),"")</f>
        <v/>
      </c>
      <c r="F22" s="20" t="str">
        <f>IF($B22,INDEX(Fatture_gas_input!$N$13:$N$89,$C22,1),"")</f>
        <v/>
      </c>
      <c r="G22" s="71" t="str">
        <f t="shared" si="0"/>
        <v/>
      </c>
      <c r="H22" s="21" t="str">
        <f t="shared" si="1"/>
        <v/>
      </c>
      <c r="I22" s="21" t="str">
        <f t="shared" si="2"/>
        <v/>
      </c>
      <c r="J22" s="21" t="str">
        <f t="shared" si="3"/>
        <v/>
      </c>
      <c r="K22" s="20" t="str">
        <f t="shared" si="7"/>
        <v/>
      </c>
      <c r="L22" s="21" t="str">
        <f t="shared" si="4"/>
        <v/>
      </c>
      <c r="M22" s="21" t="str">
        <f t="shared" si="5"/>
        <v/>
      </c>
      <c r="N22" s="108" t="str">
        <f t="shared" si="8"/>
        <v/>
      </c>
      <c r="O22" s="7"/>
      <c r="P22" s="7"/>
      <c r="Q22" s="7"/>
      <c r="R22" s="125" t="e">
        <f t="shared" si="9"/>
        <v>#N/A</v>
      </c>
      <c r="S22" s="127" t="e">
        <f t="shared" si="9"/>
        <v>#N/A</v>
      </c>
      <c r="T22" s="7"/>
      <c r="U22" s="7"/>
      <c r="V22" s="7"/>
    </row>
    <row r="23" spans="1:22" x14ac:dyDescent="0.25">
      <c r="A23" s="7"/>
      <c r="B23" s="107" t="b">
        <f t="shared" si="6"/>
        <v>0</v>
      </c>
      <c r="C23" s="19" t="str">
        <f>Fatture_gas_input!AL28</f>
        <v>-</v>
      </c>
      <c r="D23" s="69" t="str">
        <f>IF($B23,INDEX(Fatture_gas_input!$A$13:$A$89,$C23,1),"")</f>
        <v/>
      </c>
      <c r="E23" s="20" t="str">
        <f>IF($B23,INDEX(Fatture_gas_input!$S$13:$S$89,$C23,1),"")</f>
        <v/>
      </c>
      <c r="F23" s="20" t="str">
        <f>IF($B23,INDEX(Fatture_gas_input!$N$13:$N$89,$C23,1),"")</f>
        <v/>
      </c>
      <c r="G23" s="71" t="str">
        <f t="shared" si="0"/>
        <v/>
      </c>
      <c r="H23" s="21" t="str">
        <f t="shared" si="1"/>
        <v/>
      </c>
      <c r="I23" s="21" t="str">
        <f t="shared" si="2"/>
        <v/>
      </c>
      <c r="J23" s="21" t="str">
        <f t="shared" si="3"/>
        <v/>
      </c>
      <c r="K23" s="20" t="str">
        <f t="shared" si="7"/>
        <v/>
      </c>
      <c r="L23" s="21" t="str">
        <f t="shared" si="4"/>
        <v/>
      </c>
      <c r="M23" s="21" t="str">
        <f t="shared" si="5"/>
        <v/>
      </c>
      <c r="N23" s="108" t="str">
        <f t="shared" si="8"/>
        <v/>
      </c>
      <c r="O23" s="7"/>
      <c r="P23" s="7"/>
      <c r="Q23" s="7"/>
      <c r="R23" s="125" t="e">
        <f t="shared" si="9"/>
        <v>#N/A</v>
      </c>
      <c r="S23" s="127" t="e">
        <f t="shared" si="9"/>
        <v>#N/A</v>
      </c>
      <c r="T23" s="7"/>
      <c r="U23" s="7"/>
      <c r="V23" s="7"/>
    </row>
    <row r="24" spans="1:22" x14ac:dyDescent="0.25">
      <c r="A24" s="7"/>
      <c r="B24" s="107" t="b">
        <f t="shared" si="6"/>
        <v>0</v>
      </c>
      <c r="C24" s="19" t="str">
        <f>Fatture_gas_input!AL29</f>
        <v>-</v>
      </c>
      <c r="D24" s="69" t="str">
        <f>IF($B24,INDEX(Fatture_gas_input!$A$13:$A$89,$C24,1),"")</f>
        <v/>
      </c>
      <c r="E24" s="20" t="str">
        <f>IF($B24,INDEX(Fatture_gas_input!$S$13:$S$89,$C24,1),"")</f>
        <v/>
      </c>
      <c r="F24" s="20" t="str">
        <f>IF($B24,INDEX(Fatture_gas_input!$N$13:$N$89,$C24,1),"")</f>
        <v/>
      </c>
      <c r="G24" s="71" t="str">
        <f t="shared" si="0"/>
        <v/>
      </c>
      <c r="H24" s="21" t="str">
        <f t="shared" si="1"/>
        <v/>
      </c>
      <c r="I24" s="21" t="str">
        <f t="shared" si="2"/>
        <v/>
      </c>
      <c r="J24" s="21" t="str">
        <f t="shared" si="3"/>
        <v/>
      </c>
      <c r="K24" s="20" t="str">
        <f t="shared" si="7"/>
        <v/>
      </c>
      <c r="L24" s="21" t="str">
        <f t="shared" si="4"/>
        <v/>
      </c>
      <c r="M24" s="21" t="str">
        <f t="shared" si="5"/>
        <v/>
      </c>
      <c r="N24" s="108" t="str">
        <f t="shared" si="8"/>
        <v/>
      </c>
      <c r="O24" s="7"/>
      <c r="P24" s="7"/>
      <c r="Q24" s="7"/>
      <c r="R24" s="125" t="e">
        <f t="shared" si="9"/>
        <v>#N/A</v>
      </c>
      <c r="S24" s="127" t="e">
        <f t="shared" si="9"/>
        <v>#N/A</v>
      </c>
      <c r="T24" s="7"/>
      <c r="U24" s="7"/>
      <c r="V24" s="7"/>
    </row>
    <row r="25" spans="1:22" x14ac:dyDescent="0.25">
      <c r="A25" s="7"/>
      <c r="B25" s="107" t="b">
        <f t="shared" si="6"/>
        <v>0</v>
      </c>
      <c r="C25" s="19" t="str">
        <f>Fatture_gas_input!AL30</f>
        <v>-</v>
      </c>
      <c r="D25" s="69" t="str">
        <f>IF($B25,INDEX(Fatture_gas_input!$A$13:$A$89,$C25,1),"")</f>
        <v/>
      </c>
      <c r="E25" s="20" t="str">
        <f>IF($B25,INDEX(Fatture_gas_input!$S$13:$S$89,$C25,1),"")</f>
        <v/>
      </c>
      <c r="F25" s="20" t="str">
        <f>IF($B25,INDEX(Fatture_gas_input!$N$13:$N$89,$C25,1),"")</f>
        <v/>
      </c>
      <c r="G25" s="71" t="str">
        <f t="shared" si="0"/>
        <v/>
      </c>
      <c r="H25" s="21" t="str">
        <f t="shared" si="1"/>
        <v/>
      </c>
      <c r="I25" s="21" t="str">
        <f t="shared" si="2"/>
        <v/>
      </c>
      <c r="J25" s="21" t="str">
        <f t="shared" si="3"/>
        <v/>
      </c>
      <c r="K25" s="20" t="str">
        <f t="shared" si="7"/>
        <v/>
      </c>
      <c r="L25" s="21" t="str">
        <f t="shared" si="4"/>
        <v/>
      </c>
      <c r="M25" s="21" t="str">
        <f t="shared" si="5"/>
        <v/>
      </c>
      <c r="N25" s="108" t="str">
        <f t="shared" si="8"/>
        <v/>
      </c>
      <c r="O25" s="7"/>
      <c r="P25" s="7"/>
      <c r="Q25" s="7"/>
      <c r="R25" s="125" t="e">
        <f t="shared" si="9"/>
        <v>#N/A</v>
      </c>
      <c r="S25" s="127" t="e">
        <f t="shared" si="9"/>
        <v>#N/A</v>
      </c>
      <c r="T25" s="7"/>
      <c r="U25" s="7"/>
      <c r="V25" s="7"/>
    </row>
    <row r="26" spans="1:22" x14ac:dyDescent="0.25">
      <c r="A26" s="7"/>
      <c r="B26" s="107" t="b">
        <f t="shared" si="6"/>
        <v>0</v>
      </c>
      <c r="C26" s="19" t="str">
        <f>Fatture_gas_input!AL31</f>
        <v>-</v>
      </c>
      <c r="D26" s="69" t="str">
        <f>IF($B26,INDEX(Fatture_gas_input!$A$13:$A$89,$C26,1),"")</f>
        <v/>
      </c>
      <c r="E26" s="20" t="str">
        <f>IF($B26,INDEX(Fatture_gas_input!$S$13:$S$89,$C26,1),"")</f>
        <v/>
      </c>
      <c r="F26" s="20" t="str">
        <f>IF($B26,INDEX(Fatture_gas_input!$N$13:$N$89,$C26,1),"")</f>
        <v/>
      </c>
      <c r="G26" s="71" t="str">
        <f t="shared" si="0"/>
        <v/>
      </c>
      <c r="H26" s="21" t="str">
        <f t="shared" si="1"/>
        <v/>
      </c>
      <c r="I26" s="21" t="str">
        <f t="shared" si="2"/>
        <v/>
      </c>
      <c r="J26" s="21" t="str">
        <f t="shared" si="3"/>
        <v/>
      </c>
      <c r="K26" s="20" t="str">
        <f t="shared" si="7"/>
        <v/>
      </c>
      <c r="L26" s="21" t="str">
        <f t="shared" si="4"/>
        <v/>
      </c>
      <c r="M26" s="21" t="str">
        <f t="shared" si="5"/>
        <v/>
      </c>
      <c r="N26" s="108" t="str">
        <f t="shared" si="8"/>
        <v/>
      </c>
      <c r="O26" s="7"/>
      <c r="P26" s="7"/>
      <c r="Q26" s="7"/>
      <c r="R26" s="125" t="e">
        <f t="shared" si="9"/>
        <v>#N/A</v>
      </c>
      <c r="S26" s="127" t="e">
        <f t="shared" si="9"/>
        <v>#N/A</v>
      </c>
      <c r="T26" s="7"/>
      <c r="U26" s="7"/>
      <c r="V26" s="7"/>
    </row>
    <row r="27" spans="1:22" x14ac:dyDescent="0.25">
      <c r="A27" s="7"/>
      <c r="B27" s="107" t="b">
        <f t="shared" si="6"/>
        <v>0</v>
      </c>
      <c r="C27" s="19" t="str">
        <f>Fatture_gas_input!AL32</f>
        <v>-</v>
      </c>
      <c r="D27" s="69" t="str">
        <f>IF($B27,INDEX(Fatture_gas_input!$A$13:$A$89,$C27,1),"")</f>
        <v/>
      </c>
      <c r="E27" s="20" t="str">
        <f>IF($B27,INDEX(Fatture_gas_input!$S$13:$S$89,$C27,1),"")</f>
        <v/>
      </c>
      <c r="F27" s="20" t="str">
        <f>IF($B27,INDEX(Fatture_gas_input!$N$13:$N$89,$C27,1),"")</f>
        <v/>
      </c>
      <c r="G27" s="71" t="str">
        <f t="shared" si="0"/>
        <v/>
      </c>
      <c r="H27" s="21" t="str">
        <f t="shared" si="1"/>
        <v/>
      </c>
      <c r="I27" s="21" t="str">
        <f t="shared" si="2"/>
        <v/>
      </c>
      <c r="J27" s="21" t="str">
        <f t="shared" si="3"/>
        <v/>
      </c>
      <c r="K27" s="20" t="str">
        <f t="shared" si="7"/>
        <v/>
      </c>
      <c r="L27" s="21" t="str">
        <f t="shared" si="4"/>
        <v/>
      </c>
      <c r="M27" s="21" t="str">
        <f t="shared" si="5"/>
        <v/>
      </c>
      <c r="N27" s="108" t="str">
        <f t="shared" si="8"/>
        <v/>
      </c>
      <c r="O27" s="7"/>
      <c r="P27" s="7"/>
      <c r="Q27" s="7"/>
      <c r="R27" s="125" t="e">
        <f t="shared" si="9"/>
        <v>#N/A</v>
      </c>
      <c r="S27" s="127" t="e">
        <f t="shared" si="9"/>
        <v>#N/A</v>
      </c>
      <c r="T27" s="7"/>
      <c r="U27" s="7"/>
      <c r="V27" s="7"/>
    </row>
    <row r="28" spans="1:22" x14ac:dyDescent="0.25">
      <c r="A28" s="7"/>
      <c r="B28" s="107" t="b">
        <f t="shared" si="6"/>
        <v>0</v>
      </c>
      <c r="C28" s="19" t="str">
        <f>Fatture_gas_input!AL33</f>
        <v>-</v>
      </c>
      <c r="D28" s="69" t="str">
        <f>IF($B28,INDEX(Fatture_gas_input!$A$13:$A$89,$C28,1),"")</f>
        <v/>
      </c>
      <c r="E28" s="20" t="str">
        <f>IF($B28,INDEX(Fatture_gas_input!$S$13:$S$89,$C28,1),"")</f>
        <v/>
      </c>
      <c r="F28" s="20" t="str">
        <f>IF($B28,INDEX(Fatture_gas_input!$N$13:$N$89,$C28,1),"")</f>
        <v/>
      </c>
      <c r="G28" s="71" t="str">
        <f t="shared" si="0"/>
        <v/>
      </c>
      <c r="H28" s="21" t="str">
        <f t="shared" si="1"/>
        <v/>
      </c>
      <c r="I28" s="21" t="str">
        <f t="shared" si="2"/>
        <v/>
      </c>
      <c r="J28" s="21" t="str">
        <f t="shared" si="3"/>
        <v/>
      </c>
      <c r="K28" s="20" t="str">
        <f t="shared" si="7"/>
        <v/>
      </c>
      <c r="L28" s="21" t="str">
        <f t="shared" si="4"/>
        <v/>
      </c>
      <c r="M28" s="21" t="str">
        <f t="shared" si="5"/>
        <v/>
      </c>
      <c r="N28" s="108" t="str">
        <f t="shared" si="8"/>
        <v/>
      </c>
      <c r="O28" s="7"/>
      <c r="P28" s="7"/>
      <c r="Q28" s="7"/>
      <c r="R28" s="125" t="e">
        <f t="shared" si="9"/>
        <v>#N/A</v>
      </c>
      <c r="S28" s="127" t="e">
        <f t="shared" si="9"/>
        <v>#N/A</v>
      </c>
      <c r="T28" s="7"/>
      <c r="U28" s="7"/>
      <c r="V28" s="7"/>
    </row>
    <row r="29" spans="1:22" x14ac:dyDescent="0.25">
      <c r="A29" s="7"/>
      <c r="B29" s="107" t="b">
        <f t="shared" si="6"/>
        <v>0</v>
      </c>
      <c r="C29" s="19" t="str">
        <f>Fatture_gas_input!AL34</f>
        <v>-</v>
      </c>
      <c r="D29" s="69" t="str">
        <f>IF($B29,INDEX(Fatture_gas_input!$A$13:$A$89,$C29,1),"")</f>
        <v/>
      </c>
      <c r="E29" s="20" t="str">
        <f>IF($B29,INDEX(Fatture_gas_input!$S$13:$S$89,$C29,1),"")</f>
        <v/>
      </c>
      <c r="F29" s="20" t="str">
        <f>IF($B29,INDEX(Fatture_gas_input!$N$13:$N$89,$C29,1),"")</f>
        <v/>
      </c>
      <c r="G29" s="71" t="str">
        <f t="shared" si="0"/>
        <v/>
      </c>
      <c r="H29" s="21" t="str">
        <f t="shared" si="1"/>
        <v/>
      </c>
      <c r="I29" s="21" t="str">
        <f t="shared" si="2"/>
        <v/>
      </c>
      <c r="J29" s="21" t="str">
        <f t="shared" si="3"/>
        <v/>
      </c>
      <c r="K29" s="20" t="str">
        <f t="shared" si="7"/>
        <v/>
      </c>
      <c r="L29" s="21" t="str">
        <f t="shared" si="4"/>
        <v/>
      </c>
      <c r="M29" s="21" t="str">
        <f t="shared" si="5"/>
        <v/>
      </c>
      <c r="N29" s="108" t="str">
        <f t="shared" si="8"/>
        <v/>
      </c>
      <c r="O29" s="7"/>
      <c r="P29" s="7"/>
      <c r="Q29" s="7"/>
      <c r="R29" s="125" t="e">
        <f t="shared" si="9"/>
        <v>#N/A</v>
      </c>
      <c r="S29" s="127" t="e">
        <f t="shared" si="9"/>
        <v>#N/A</v>
      </c>
      <c r="T29" s="7"/>
      <c r="U29" s="7"/>
      <c r="V29" s="7"/>
    </row>
    <row r="30" spans="1:22" x14ac:dyDescent="0.25">
      <c r="A30" s="7"/>
      <c r="B30" s="107" t="b">
        <f t="shared" si="6"/>
        <v>0</v>
      </c>
      <c r="C30" s="19" t="str">
        <f>Fatture_gas_input!AL35</f>
        <v>-</v>
      </c>
      <c r="D30" s="69" t="str">
        <f>IF($B30,INDEX(Fatture_gas_input!$A$13:$A$89,$C30,1),"")</f>
        <v/>
      </c>
      <c r="E30" s="20" t="str">
        <f>IF($B30,INDEX(Fatture_gas_input!$S$13:$S$89,$C30,1),"")</f>
        <v/>
      </c>
      <c r="F30" s="20" t="str">
        <f>IF($B30,INDEX(Fatture_gas_input!$N$13:$N$89,$C30,1),"")</f>
        <v/>
      </c>
      <c r="G30" s="71" t="str">
        <f t="shared" si="0"/>
        <v/>
      </c>
      <c r="H30" s="21" t="str">
        <f t="shared" si="1"/>
        <v/>
      </c>
      <c r="I30" s="21" t="str">
        <f t="shared" si="2"/>
        <v/>
      </c>
      <c r="J30" s="21" t="str">
        <f t="shared" si="3"/>
        <v/>
      </c>
      <c r="K30" s="20" t="str">
        <f t="shared" si="7"/>
        <v/>
      </c>
      <c r="L30" s="21" t="str">
        <f t="shared" si="4"/>
        <v/>
      </c>
      <c r="M30" s="21" t="str">
        <f t="shared" si="5"/>
        <v/>
      </c>
      <c r="N30" s="108" t="str">
        <f t="shared" si="8"/>
        <v/>
      </c>
      <c r="O30" s="7"/>
      <c r="P30" s="7"/>
      <c r="Q30" s="7"/>
      <c r="R30" s="125" t="e">
        <f t="shared" si="9"/>
        <v>#N/A</v>
      </c>
      <c r="S30" s="127" t="e">
        <f t="shared" si="9"/>
        <v>#N/A</v>
      </c>
      <c r="T30" s="7"/>
      <c r="U30" s="7"/>
      <c r="V30" s="7"/>
    </row>
    <row r="31" spans="1:22" x14ac:dyDescent="0.25">
      <c r="A31" s="7"/>
      <c r="B31" s="107" t="b">
        <f t="shared" si="6"/>
        <v>0</v>
      </c>
      <c r="C31" s="19" t="str">
        <f>Fatture_gas_input!AL36</f>
        <v>-</v>
      </c>
      <c r="D31" s="69" t="str">
        <f>IF($B31,INDEX(Fatture_gas_input!$A$13:$A$89,$C31,1),"")</f>
        <v/>
      </c>
      <c r="E31" s="20" t="str">
        <f>IF($B31,INDEX(Fatture_gas_input!$S$13:$S$89,$C31,1),"")</f>
        <v/>
      </c>
      <c r="F31" s="20" t="str">
        <f>IF($B31,INDEX(Fatture_gas_input!$N$13:$N$89,$C31,1),"")</f>
        <v/>
      </c>
      <c r="G31" s="71" t="str">
        <f t="shared" si="0"/>
        <v/>
      </c>
      <c r="H31" s="21" t="str">
        <f t="shared" si="1"/>
        <v/>
      </c>
      <c r="I31" s="21" t="str">
        <f t="shared" si="2"/>
        <v/>
      </c>
      <c r="J31" s="21" t="str">
        <f t="shared" si="3"/>
        <v/>
      </c>
      <c r="K31" s="20" t="str">
        <f t="shared" si="7"/>
        <v/>
      </c>
      <c r="L31" s="21" t="str">
        <f t="shared" si="4"/>
        <v/>
      </c>
      <c r="M31" s="21" t="str">
        <f t="shared" si="5"/>
        <v/>
      </c>
      <c r="N31" s="108" t="str">
        <f t="shared" si="8"/>
        <v/>
      </c>
      <c r="O31" s="7"/>
      <c r="P31" s="7"/>
      <c r="Q31" s="7"/>
      <c r="R31" s="125" t="e">
        <f t="shared" si="9"/>
        <v>#N/A</v>
      </c>
      <c r="S31" s="127" t="e">
        <f t="shared" si="9"/>
        <v>#N/A</v>
      </c>
      <c r="T31" s="7"/>
      <c r="U31" s="7"/>
      <c r="V31" s="7"/>
    </row>
    <row r="32" spans="1:22" x14ac:dyDescent="0.25">
      <c r="A32" s="7"/>
      <c r="B32" s="107" t="b">
        <f t="shared" si="6"/>
        <v>0</v>
      </c>
      <c r="C32" s="19" t="str">
        <f>Fatture_gas_input!AL37</f>
        <v>-</v>
      </c>
      <c r="D32" s="69" t="str">
        <f>IF($B32,INDEX(Fatture_gas_input!$A$13:$A$89,$C32,1),"")</f>
        <v/>
      </c>
      <c r="E32" s="20" t="str">
        <f>IF($B32,INDEX(Fatture_gas_input!$S$13:$S$89,$C32,1),"")</f>
        <v/>
      </c>
      <c r="F32" s="20" t="str">
        <f>IF($B32,INDEX(Fatture_gas_input!$N$13:$N$89,$C32,1),"")</f>
        <v/>
      </c>
      <c r="G32" s="71" t="str">
        <f t="shared" si="0"/>
        <v/>
      </c>
      <c r="H32" s="21" t="str">
        <f t="shared" si="1"/>
        <v/>
      </c>
      <c r="I32" s="21" t="str">
        <f t="shared" si="2"/>
        <v/>
      </c>
      <c r="J32" s="21" t="str">
        <f t="shared" si="3"/>
        <v/>
      </c>
      <c r="K32" s="20" t="str">
        <f t="shared" si="7"/>
        <v/>
      </c>
      <c r="L32" s="21" t="str">
        <f t="shared" si="4"/>
        <v/>
      </c>
      <c r="M32" s="21" t="str">
        <f t="shared" si="5"/>
        <v/>
      </c>
      <c r="N32" s="108" t="str">
        <f t="shared" si="8"/>
        <v/>
      </c>
      <c r="O32" s="7"/>
      <c r="P32" s="7"/>
      <c r="Q32" s="7"/>
      <c r="R32" s="125" t="e">
        <f t="shared" si="9"/>
        <v>#N/A</v>
      </c>
      <c r="S32" s="127" t="e">
        <f t="shared" si="9"/>
        <v>#N/A</v>
      </c>
      <c r="T32" s="7"/>
      <c r="U32" s="7"/>
      <c r="V32" s="7"/>
    </row>
    <row r="33" spans="1:22" x14ac:dyDescent="0.25">
      <c r="A33" s="7"/>
      <c r="B33" s="107" t="b">
        <f t="shared" si="6"/>
        <v>0</v>
      </c>
      <c r="C33" s="19" t="str">
        <f>Fatture_gas_input!AL38</f>
        <v>-</v>
      </c>
      <c r="D33" s="69" t="str">
        <f>IF($B33,INDEX(Fatture_gas_input!$A$13:$A$89,$C33,1),"")</f>
        <v/>
      </c>
      <c r="E33" s="20" t="str">
        <f>IF($B33,INDEX(Fatture_gas_input!$S$13:$S$89,$C33,1),"")</f>
        <v/>
      </c>
      <c r="F33" s="20" t="str">
        <f>IF($B33,INDEX(Fatture_gas_input!$N$13:$N$89,$C33,1),"")</f>
        <v/>
      </c>
      <c r="G33" s="71" t="str">
        <f t="shared" si="0"/>
        <v/>
      </c>
      <c r="H33" s="21" t="str">
        <f t="shared" si="1"/>
        <v/>
      </c>
      <c r="I33" s="21" t="str">
        <f t="shared" si="2"/>
        <v/>
      </c>
      <c r="J33" s="21" t="str">
        <f t="shared" si="3"/>
        <v/>
      </c>
      <c r="K33" s="20" t="str">
        <f t="shared" si="7"/>
        <v/>
      </c>
      <c r="L33" s="21" t="str">
        <f t="shared" si="4"/>
        <v/>
      </c>
      <c r="M33" s="21" t="str">
        <f t="shared" si="5"/>
        <v/>
      </c>
      <c r="N33" s="108" t="str">
        <f t="shared" si="8"/>
        <v/>
      </c>
      <c r="O33" s="7"/>
      <c r="P33" s="7"/>
      <c r="Q33" s="7"/>
      <c r="R33" s="125" t="e">
        <f t="shared" si="9"/>
        <v>#N/A</v>
      </c>
      <c r="S33" s="127" t="e">
        <f t="shared" si="9"/>
        <v>#N/A</v>
      </c>
      <c r="T33" s="7"/>
      <c r="U33" s="7"/>
      <c r="V33" s="7"/>
    </row>
    <row r="34" spans="1:22" x14ac:dyDescent="0.25">
      <c r="A34" s="7"/>
      <c r="B34" s="107" t="b">
        <f t="shared" si="6"/>
        <v>0</v>
      </c>
      <c r="C34" s="19" t="str">
        <f>Fatture_gas_input!AL39</f>
        <v>-</v>
      </c>
      <c r="D34" s="69" t="str">
        <f>IF($B34,INDEX(Fatture_gas_input!$A$13:$A$89,$C34,1),"")</f>
        <v/>
      </c>
      <c r="E34" s="20" t="str">
        <f>IF($B34,INDEX(Fatture_gas_input!$S$13:$S$89,$C34,1),"")</f>
        <v/>
      </c>
      <c r="F34" s="20" t="str">
        <f>IF($B34,INDEX(Fatture_gas_input!$N$13:$N$89,$C34,1),"")</f>
        <v/>
      </c>
      <c r="G34" s="71" t="str">
        <f t="shared" si="0"/>
        <v/>
      </c>
      <c r="H34" s="21" t="str">
        <f t="shared" si="1"/>
        <v/>
      </c>
      <c r="I34" s="21" t="str">
        <f t="shared" si="2"/>
        <v/>
      </c>
      <c r="J34" s="21" t="str">
        <f t="shared" si="3"/>
        <v/>
      </c>
      <c r="K34" s="20" t="str">
        <f t="shared" si="7"/>
        <v/>
      </c>
      <c r="L34" s="21" t="str">
        <f t="shared" si="4"/>
        <v/>
      </c>
      <c r="M34" s="21" t="str">
        <f t="shared" si="5"/>
        <v/>
      </c>
      <c r="N34" s="108" t="str">
        <f t="shared" si="8"/>
        <v/>
      </c>
      <c r="O34" s="7"/>
      <c r="P34" s="7"/>
      <c r="Q34" s="7"/>
      <c r="R34" s="125" t="e">
        <f t="shared" si="9"/>
        <v>#N/A</v>
      </c>
      <c r="S34" s="127" t="e">
        <f t="shared" si="9"/>
        <v>#N/A</v>
      </c>
      <c r="T34" s="7"/>
      <c r="U34" s="7"/>
      <c r="V34" s="7"/>
    </row>
    <row r="35" spans="1:22" x14ac:dyDescent="0.25">
      <c r="A35" s="7"/>
      <c r="B35" s="107" t="b">
        <f t="shared" si="6"/>
        <v>0</v>
      </c>
      <c r="C35" s="19" t="str">
        <f>Fatture_gas_input!AL40</f>
        <v>-</v>
      </c>
      <c r="D35" s="69" t="str">
        <f>IF($B35,INDEX(Fatture_gas_input!$A$13:$A$89,$C35,1),"")</f>
        <v/>
      </c>
      <c r="E35" s="20" t="str">
        <f>IF($B35,INDEX(Fatture_gas_input!$S$13:$S$89,$C35,1),"")</f>
        <v/>
      </c>
      <c r="F35" s="20" t="str">
        <f>IF($B35,INDEX(Fatture_gas_input!$N$13:$N$89,$C35,1),"")</f>
        <v/>
      </c>
      <c r="G35" s="71" t="str">
        <f t="shared" si="0"/>
        <v/>
      </c>
      <c r="H35" s="21" t="str">
        <f t="shared" si="1"/>
        <v/>
      </c>
      <c r="I35" s="21" t="str">
        <f t="shared" si="2"/>
        <v/>
      </c>
      <c r="J35" s="21" t="str">
        <f t="shared" si="3"/>
        <v/>
      </c>
      <c r="K35" s="20" t="str">
        <f t="shared" si="7"/>
        <v/>
      </c>
      <c r="L35" s="21" t="str">
        <f t="shared" si="4"/>
        <v/>
      </c>
      <c r="M35" s="21" t="str">
        <f t="shared" si="5"/>
        <v/>
      </c>
      <c r="N35" s="108" t="str">
        <f t="shared" si="8"/>
        <v/>
      </c>
      <c r="O35" s="7"/>
      <c r="P35" s="7"/>
      <c r="Q35" s="7"/>
      <c r="R35" s="125" t="e">
        <f t="shared" si="9"/>
        <v>#N/A</v>
      </c>
      <c r="S35" s="127" t="e">
        <f t="shared" si="9"/>
        <v>#N/A</v>
      </c>
      <c r="T35" s="7"/>
      <c r="U35" s="7"/>
      <c r="V35" s="7"/>
    </row>
    <row r="36" spans="1:22" x14ac:dyDescent="0.25">
      <c r="A36" s="7"/>
      <c r="B36" s="107" t="b">
        <f t="shared" si="6"/>
        <v>0</v>
      </c>
      <c r="C36" s="19" t="str">
        <f>Fatture_gas_input!AL41</f>
        <v>-</v>
      </c>
      <c r="D36" s="69" t="str">
        <f>IF($B36,INDEX(Fatture_gas_input!$A$13:$A$89,$C36,1),"")</f>
        <v/>
      </c>
      <c r="E36" s="20" t="str">
        <f>IF($B36,INDEX(Fatture_gas_input!$S$13:$S$89,$C36,1),"")</f>
        <v/>
      </c>
      <c r="F36" s="20" t="str">
        <f>IF($B36,INDEX(Fatture_gas_input!$N$13:$N$89,$C36,1),"")</f>
        <v/>
      </c>
      <c r="G36" s="71" t="str">
        <f t="shared" si="0"/>
        <v/>
      </c>
      <c r="H36" s="21" t="str">
        <f t="shared" si="1"/>
        <v/>
      </c>
      <c r="I36" s="21" t="str">
        <f t="shared" si="2"/>
        <v/>
      </c>
      <c r="J36" s="21" t="str">
        <f t="shared" si="3"/>
        <v/>
      </c>
      <c r="K36" s="20" t="str">
        <f t="shared" si="7"/>
        <v/>
      </c>
      <c r="L36" s="21" t="str">
        <f t="shared" si="4"/>
        <v/>
      </c>
      <c r="M36" s="21" t="str">
        <f t="shared" si="5"/>
        <v/>
      </c>
      <c r="N36" s="108" t="str">
        <f t="shared" si="8"/>
        <v/>
      </c>
      <c r="O36" s="7"/>
      <c r="P36" s="7"/>
      <c r="Q36" s="7"/>
      <c r="R36" s="125" t="e">
        <f t="shared" si="9"/>
        <v>#N/A</v>
      </c>
      <c r="S36" s="127" t="e">
        <f t="shared" si="9"/>
        <v>#N/A</v>
      </c>
      <c r="T36" s="7"/>
      <c r="U36" s="7"/>
      <c r="V36" s="7"/>
    </row>
    <row r="37" spans="1:22" x14ac:dyDescent="0.25">
      <c r="A37" s="7"/>
      <c r="B37" s="107" t="b">
        <f t="shared" si="6"/>
        <v>0</v>
      </c>
      <c r="C37" s="19" t="str">
        <f>Fatture_gas_input!AL42</f>
        <v>-</v>
      </c>
      <c r="D37" s="69" t="str">
        <f>IF($B37,INDEX(Fatture_gas_input!$A$13:$A$89,$C37,1),"")</f>
        <v/>
      </c>
      <c r="E37" s="20" t="str">
        <f>IF($B37,INDEX(Fatture_gas_input!$S$13:$S$89,$C37,1),"")</f>
        <v/>
      </c>
      <c r="F37" s="20" t="str">
        <f>IF($B37,INDEX(Fatture_gas_input!$N$13:$N$89,$C37,1),"")</f>
        <v/>
      </c>
      <c r="G37" s="71" t="str">
        <f t="shared" si="0"/>
        <v/>
      </c>
      <c r="H37" s="21" t="str">
        <f t="shared" si="1"/>
        <v/>
      </c>
      <c r="I37" s="21" t="str">
        <f t="shared" si="2"/>
        <v/>
      </c>
      <c r="J37" s="21" t="str">
        <f t="shared" si="3"/>
        <v/>
      </c>
      <c r="K37" s="20" t="str">
        <f t="shared" si="7"/>
        <v/>
      </c>
      <c r="L37" s="21" t="str">
        <f t="shared" si="4"/>
        <v/>
      </c>
      <c r="M37" s="21" t="str">
        <f t="shared" si="5"/>
        <v/>
      </c>
      <c r="N37" s="108" t="str">
        <f t="shared" si="8"/>
        <v/>
      </c>
      <c r="O37" s="7"/>
      <c r="P37" s="7"/>
      <c r="Q37" s="7"/>
      <c r="R37" s="125" t="e">
        <f t="shared" si="9"/>
        <v>#N/A</v>
      </c>
      <c r="S37" s="127" t="e">
        <f t="shared" si="9"/>
        <v>#N/A</v>
      </c>
      <c r="T37" s="7"/>
      <c r="U37" s="7"/>
      <c r="V37" s="7"/>
    </row>
    <row r="38" spans="1:22" x14ac:dyDescent="0.25">
      <c r="A38" s="7"/>
      <c r="B38" s="107" t="b">
        <f t="shared" si="6"/>
        <v>0</v>
      </c>
      <c r="C38" s="19" t="str">
        <f>Fatture_gas_input!AL43</f>
        <v>-</v>
      </c>
      <c r="D38" s="69" t="str">
        <f>IF($B38,INDEX(Fatture_gas_input!$A$13:$A$89,$C38,1),"")</f>
        <v/>
      </c>
      <c r="E38" s="20" t="str">
        <f>IF($B38,INDEX(Fatture_gas_input!$S$13:$S$89,$C38,1),"")</f>
        <v/>
      </c>
      <c r="F38" s="20" t="str">
        <f>IF($B38,INDEX(Fatture_gas_input!$N$13:$N$89,$C38,1),"")</f>
        <v/>
      </c>
      <c r="G38" s="71" t="str">
        <f t="shared" si="0"/>
        <v/>
      </c>
      <c r="H38" s="21" t="str">
        <f t="shared" si="1"/>
        <v/>
      </c>
      <c r="I38" s="21" t="str">
        <f t="shared" si="2"/>
        <v/>
      </c>
      <c r="J38" s="21" t="str">
        <f t="shared" si="3"/>
        <v/>
      </c>
      <c r="K38" s="20" t="str">
        <f t="shared" si="7"/>
        <v/>
      </c>
      <c r="L38" s="21" t="str">
        <f t="shared" si="4"/>
        <v/>
      </c>
      <c r="M38" s="21" t="str">
        <f t="shared" si="5"/>
        <v/>
      </c>
      <c r="N38" s="108" t="str">
        <f t="shared" si="8"/>
        <v/>
      </c>
      <c r="O38" s="7"/>
      <c r="P38" s="7"/>
      <c r="Q38" s="7"/>
      <c r="R38" s="125" t="e">
        <f t="shared" si="9"/>
        <v>#N/A</v>
      </c>
      <c r="S38" s="127" t="e">
        <f t="shared" si="9"/>
        <v>#N/A</v>
      </c>
      <c r="T38" s="7"/>
      <c r="U38" s="7"/>
      <c r="V38" s="7"/>
    </row>
    <row r="39" spans="1:22" x14ac:dyDescent="0.25">
      <c r="A39" s="7"/>
      <c r="B39" s="107" t="b">
        <f t="shared" si="6"/>
        <v>0</v>
      </c>
      <c r="C39" s="19" t="str">
        <f>Fatture_gas_input!AL44</f>
        <v>-</v>
      </c>
      <c r="D39" s="69" t="str">
        <f>IF($B39,INDEX(Fatture_gas_input!$A$13:$A$89,$C39,1),"")</f>
        <v/>
      </c>
      <c r="E39" s="20" t="str">
        <f>IF($B39,INDEX(Fatture_gas_input!$S$13:$S$89,$C39,1),"")</f>
        <v/>
      </c>
      <c r="F39" s="20" t="str">
        <f>IF($B39,INDEX(Fatture_gas_input!$N$13:$N$89,$C39,1),"")</f>
        <v/>
      </c>
      <c r="G39" s="71" t="str">
        <f t="shared" si="0"/>
        <v/>
      </c>
      <c r="H39" s="21" t="str">
        <f t="shared" si="1"/>
        <v/>
      </c>
      <c r="I39" s="21" t="str">
        <f t="shared" si="2"/>
        <v/>
      </c>
      <c r="J39" s="21" t="str">
        <f t="shared" si="3"/>
        <v/>
      </c>
      <c r="K39" s="20" t="str">
        <f t="shared" si="7"/>
        <v/>
      </c>
      <c r="L39" s="21" t="str">
        <f t="shared" si="4"/>
        <v/>
      </c>
      <c r="M39" s="21" t="str">
        <f t="shared" si="5"/>
        <v/>
      </c>
      <c r="N39" s="108" t="str">
        <f t="shared" si="8"/>
        <v/>
      </c>
      <c r="O39" s="7"/>
      <c r="P39" s="7"/>
      <c r="Q39" s="7"/>
      <c r="R39" s="125" t="e">
        <f t="shared" si="9"/>
        <v>#N/A</v>
      </c>
      <c r="S39" s="127" t="e">
        <f t="shared" si="9"/>
        <v>#N/A</v>
      </c>
      <c r="T39" s="7"/>
      <c r="U39" s="7"/>
      <c r="V39" s="7"/>
    </row>
    <row r="40" spans="1:22" x14ac:dyDescent="0.25">
      <c r="A40" s="7"/>
      <c r="B40" s="107" t="b">
        <f t="shared" si="6"/>
        <v>0</v>
      </c>
      <c r="C40" s="19" t="str">
        <f>Fatture_gas_input!AL45</f>
        <v>-</v>
      </c>
      <c r="D40" s="69" t="str">
        <f>IF($B40,INDEX(Fatture_gas_input!$A$13:$A$89,$C40,1),"")</f>
        <v/>
      </c>
      <c r="E40" s="20" t="str">
        <f>IF($B40,INDEX(Fatture_gas_input!$S$13:$S$89,$C40,1),"")</f>
        <v/>
      </c>
      <c r="F40" s="20" t="str">
        <f>IF($B40,INDEX(Fatture_gas_input!$N$13:$N$89,$C40,1),"")</f>
        <v/>
      </c>
      <c r="G40" s="71" t="str">
        <f t="shared" si="0"/>
        <v/>
      </c>
      <c r="H40" s="21" t="str">
        <f t="shared" si="1"/>
        <v/>
      </c>
      <c r="I40" s="21" t="str">
        <f t="shared" si="2"/>
        <v/>
      </c>
      <c r="J40" s="21" t="str">
        <f t="shared" si="3"/>
        <v/>
      </c>
      <c r="K40" s="20" t="str">
        <f t="shared" si="7"/>
        <v/>
      </c>
      <c r="L40" s="21" t="str">
        <f t="shared" si="4"/>
        <v/>
      </c>
      <c r="M40" s="21" t="str">
        <f t="shared" si="5"/>
        <v/>
      </c>
      <c r="N40" s="108" t="str">
        <f t="shared" si="8"/>
        <v/>
      </c>
      <c r="O40" s="7"/>
      <c r="P40" s="7"/>
      <c r="Q40" s="7"/>
      <c r="R40" s="125" t="e">
        <f t="shared" si="9"/>
        <v>#N/A</v>
      </c>
      <c r="S40" s="127" t="e">
        <f t="shared" si="9"/>
        <v>#N/A</v>
      </c>
      <c r="T40" s="7"/>
      <c r="U40" s="7"/>
      <c r="V40" s="7"/>
    </row>
    <row r="41" spans="1:22" x14ac:dyDescent="0.25">
      <c r="A41" s="7"/>
      <c r="B41" s="107" t="b">
        <f t="shared" si="6"/>
        <v>0</v>
      </c>
      <c r="C41" s="19" t="str">
        <f>Fatture_gas_input!AL46</f>
        <v>-</v>
      </c>
      <c r="D41" s="69" t="str">
        <f>IF($B41,INDEX(Fatture_gas_input!$A$13:$A$89,$C41,1),"")</f>
        <v/>
      </c>
      <c r="E41" s="20" t="str">
        <f>IF($B41,INDEX(Fatture_gas_input!$S$13:$S$89,$C41,1),"")</f>
        <v/>
      </c>
      <c r="F41" s="20" t="str">
        <f>IF($B41,INDEX(Fatture_gas_input!$N$13:$N$89,$C41,1),"")</f>
        <v/>
      </c>
      <c r="G41" s="71" t="str">
        <f t="shared" si="0"/>
        <v/>
      </c>
      <c r="H41" s="21" t="str">
        <f t="shared" si="1"/>
        <v/>
      </c>
      <c r="I41" s="21" t="str">
        <f t="shared" si="2"/>
        <v/>
      </c>
      <c r="J41" s="21" t="str">
        <f t="shared" si="3"/>
        <v/>
      </c>
      <c r="K41" s="20" t="str">
        <f t="shared" si="7"/>
        <v/>
      </c>
      <c r="L41" s="21" t="str">
        <f t="shared" si="4"/>
        <v/>
      </c>
      <c r="M41" s="21" t="str">
        <f t="shared" si="5"/>
        <v/>
      </c>
      <c r="N41" s="108" t="str">
        <f t="shared" si="8"/>
        <v/>
      </c>
      <c r="O41" s="7"/>
      <c r="P41" s="7"/>
      <c r="Q41" s="7"/>
      <c r="R41" s="125" t="e">
        <f t="shared" si="9"/>
        <v>#N/A</v>
      </c>
      <c r="S41" s="127" t="e">
        <f t="shared" si="9"/>
        <v>#N/A</v>
      </c>
      <c r="T41" s="7"/>
      <c r="U41" s="7"/>
      <c r="V41" s="7"/>
    </row>
    <row r="42" spans="1:22" x14ac:dyDescent="0.25">
      <c r="A42" s="7"/>
      <c r="B42" s="107" t="b">
        <f t="shared" si="6"/>
        <v>0</v>
      </c>
      <c r="C42" s="19" t="str">
        <f>Fatture_gas_input!AL47</f>
        <v>-</v>
      </c>
      <c r="D42" s="69" t="str">
        <f>IF($B42,INDEX(Fatture_gas_input!$A$13:$A$89,$C42,1),"")</f>
        <v/>
      </c>
      <c r="E42" s="20" t="str">
        <f>IF($B42,INDEX(Fatture_gas_input!$S$13:$S$89,$C42,1),"")</f>
        <v/>
      </c>
      <c r="F42" s="20" t="str">
        <f>IF($B42,INDEX(Fatture_gas_input!$N$13:$N$89,$C42,1),"")</f>
        <v/>
      </c>
      <c r="G42" s="71" t="str">
        <f t="shared" si="0"/>
        <v/>
      </c>
      <c r="H42" s="21" t="str">
        <f t="shared" si="1"/>
        <v/>
      </c>
      <c r="I42" s="21" t="str">
        <f t="shared" si="2"/>
        <v/>
      </c>
      <c r="J42" s="21" t="str">
        <f t="shared" si="3"/>
        <v/>
      </c>
      <c r="K42" s="20" t="str">
        <f t="shared" si="7"/>
        <v/>
      </c>
      <c r="L42" s="21" t="str">
        <f t="shared" si="4"/>
        <v/>
      </c>
      <c r="M42" s="21" t="str">
        <f t="shared" si="5"/>
        <v/>
      </c>
      <c r="N42" s="108" t="str">
        <f t="shared" si="8"/>
        <v/>
      </c>
      <c r="O42" s="7"/>
      <c r="P42" s="7"/>
      <c r="Q42" s="7"/>
      <c r="R42" s="125" t="e">
        <f t="shared" si="9"/>
        <v>#N/A</v>
      </c>
      <c r="S42" s="127" t="e">
        <f t="shared" si="9"/>
        <v>#N/A</v>
      </c>
      <c r="T42" s="7"/>
      <c r="U42" s="7"/>
      <c r="V42" s="7"/>
    </row>
    <row r="43" spans="1:22" x14ac:dyDescent="0.25">
      <c r="A43" s="7"/>
      <c r="B43" s="107" t="b">
        <f t="shared" si="6"/>
        <v>0</v>
      </c>
      <c r="C43" s="19" t="str">
        <f>Fatture_gas_input!AL48</f>
        <v>-</v>
      </c>
      <c r="D43" s="69" t="str">
        <f>IF($B43,INDEX(Fatture_gas_input!$A$13:$A$89,$C43,1),"")</f>
        <v/>
      </c>
      <c r="E43" s="20" t="str">
        <f>IF($B43,INDEX(Fatture_gas_input!$S$13:$S$89,$C43,1),"")</f>
        <v/>
      </c>
      <c r="F43" s="20" t="str">
        <f>IF($B43,INDEX(Fatture_gas_input!$N$13:$N$89,$C43,1),"")</f>
        <v/>
      </c>
      <c r="G43" s="71" t="str">
        <f t="shared" si="0"/>
        <v/>
      </c>
      <c r="H43" s="21" t="str">
        <f t="shared" si="1"/>
        <v/>
      </c>
      <c r="I43" s="21" t="str">
        <f t="shared" si="2"/>
        <v/>
      </c>
      <c r="J43" s="21" t="str">
        <f t="shared" si="3"/>
        <v/>
      </c>
      <c r="K43" s="20" t="str">
        <f t="shared" si="7"/>
        <v/>
      </c>
      <c r="L43" s="21" t="str">
        <f t="shared" si="4"/>
        <v/>
      </c>
      <c r="M43" s="21" t="str">
        <f t="shared" si="5"/>
        <v/>
      </c>
      <c r="N43" s="108" t="str">
        <f t="shared" si="8"/>
        <v/>
      </c>
      <c r="O43" s="7"/>
      <c r="P43" s="7"/>
      <c r="Q43" s="7"/>
      <c r="R43" s="125" t="e">
        <f t="shared" si="9"/>
        <v>#N/A</v>
      </c>
      <c r="S43" s="127" t="e">
        <f t="shared" si="9"/>
        <v>#N/A</v>
      </c>
      <c r="T43" s="7"/>
      <c r="U43" s="7"/>
      <c r="V43" s="7"/>
    </row>
    <row r="44" spans="1:22" ht="13.8" thickBot="1" x14ac:dyDescent="0.3">
      <c r="A44" s="7"/>
      <c r="B44" s="109" t="b">
        <f t="shared" si="6"/>
        <v>0</v>
      </c>
      <c r="C44" s="25" t="str">
        <f>Fatture_gas_input!AL49</f>
        <v>-</v>
      </c>
      <c r="D44" s="70" t="str">
        <f>IF($B44,INDEX(Fatture_gas_input!$A$13:$A$89,$C44,1),"")</f>
        <v/>
      </c>
      <c r="E44" s="26" t="str">
        <f>IF($B44,INDEX(Fatture_gas_input!$S$13:$S$89,$C44,1),"")</f>
        <v/>
      </c>
      <c r="F44" s="26" t="str">
        <f>IF($B44,INDEX(Fatture_gas_input!$N$13:$N$89,$C44,1),"")</f>
        <v/>
      </c>
      <c r="G44" s="92" t="str">
        <f t="shared" si="0"/>
        <v/>
      </c>
      <c r="H44" s="27" t="str">
        <f t="shared" si="1"/>
        <v/>
      </c>
      <c r="I44" s="27" t="str">
        <f t="shared" si="2"/>
        <v/>
      </c>
      <c r="J44" s="27" t="str">
        <f t="shared" si="3"/>
        <v/>
      </c>
      <c r="K44" s="26" t="str">
        <f t="shared" si="7"/>
        <v/>
      </c>
      <c r="L44" s="27" t="str">
        <f t="shared" si="4"/>
        <v/>
      </c>
      <c r="M44" s="27" t="str">
        <f t="shared" si="5"/>
        <v/>
      </c>
      <c r="N44" s="110" t="str">
        <f t="shared" si="8"/>
        <v/>
      </c>
      <c r="O44" s="7"/>
      <c r="P44" s="7"/>
      <c r="Q44" s="7"/>
      <c r="R44" s="126" t="e">
        <f t="shared" si="9"/>
        <v>#N/A</v>
      </c>
      <c r="S44" s="115" t="e">
        <f t="shared" si="9"/>
        <v>#N/A</v>
      </c>
      <c r="T44" s="7"/>
      <c r="U44" s="7"/>
      <c r="V44" s="7"/>
    </row>
    <row r="45" spans="1:22" x14ac:dyDescent="0.25">
      <c r="A45" s="7"/>
      <c r="B45" s="93" t="str">
        <f>+Language!B126</f>
        <v>Numero dati</v>
      </c>
      <c r="C45" s="94"/>
      <c r="D45" s="95">
        <f>COUNTIF(B8:B44,TRUE)</f>
        <v>7</v>
      </c>
      <c r="E45" s="96"/>
      <c r="F45" s="96"/>
      <c r="G45" s="96"/>
      <c r="H45" s="96"/>
      <c r="I45" s="96"/>
      <c r="J45" s="96"/>
      <c r="K45" s="96"/>
      <c r="L45" s="96"/>
      <c r="M45" s="96"/>
      <c r="N45" s="111"/>
      <c r="O45" s="7"/>
      <c r="P45" s="7"/>
      <c r="Q45" s="7"/>
      <c r="R45" s="7"/>
      <c r="S45" s="7"/>
      <c r="T45" s="7"/>
      <c r="U45" s="7"/>
      <c r="V45" s="7"/>
    </row>
    <row r="46" spans="1:22" x14ac:dyDescent="0.25">
      <c r="A46" s="7"/>
      <c r="B46" s="112" t="str">
        <f>+Language!B127</f>
        <v>Somma</v>
      </c>
      <c r="C46" s="79"/>
      <c r="D46" s="80"/>
      <c r="E46" s="83"/>
      <c r="F46" s="84"/>
      <c r="G46" s="85">
        <f>SUM(G8:G44)</f>
        <v>-2.6645352591003757E-15</v>
      </c>
      <c r="H46" s="85">
        <f>SUM(H8:H44)</f>
        <v>-2.8421709430404007E-14</v>
      </c>
      <c r="I46" s="85">
        <f>SUM(I8:I44)</f>
        <v>-296.65091425611155</v>
      </c>
      <c r="J46" s="85">
        <f>SUM(J8:J44)</f>
        <v>63.757069115197673</v>
      </c>
      <c r="K46" s="97">
        <f>SUM(K8:K44)</f>
        <v>1487.0246275186826</v>
      </c>
      <c r="L46" s="84"/>
      <c r="M46" s="85">
        <f>SUM(M8:M44)</f>
        <v>-4.2632564145606011E-14</v>
      </c>
      <c r="N46" s="113">
        <f>SUM(N8:N44)</f>
        <v>106.75784063135998</v>
      </c>
      <c r="O46" s="7"/>
      <c r="P46" s="7"/>
      <c r="Q46" s="7"/>
      <c r="R46" s="7"/>
      <c r="S46" s="7"/>
      <c r="T46" s="7"/>
      <c r="U46" s="7"/>
      <c r="V46" s="7"/>
    </row>
    <row r="47" spans="1:22" x14ac:dyDescent="0.25">
      <c r="A47" s="7"/>
      <c r="B47" s="114" t="str">
        <f>+Language!B128</f>
        <v>Media</v>
      </c>
      <c r="C47" s="81"/>
      <c r="D47" s="82"/>
      <c r="E47" s="74">
        <f>SUM(E8:E44)/$D$45</f>
        <v>7.0627083838628835</v>
      </c>
      <c r="F47" s="74">
        <f>SUM(F8:F44)/D45</f>
        <v>68.837952919900559</v>
      </c>
      <c r="G47" s="73"/>
      <c r="H47" s="72"/>
      <c r="I47" s="86"/>
      <c r="J47" s="72"/>
      <c r="K47" s="72"/>
      <c r="L47" s="75">
        <f>AVERAGE(L8:L44)</f>
        <v>68.837952919900559</v>
      </c>
      <c r="M47" s="72"/>
      <c r="N47" s="115">
        <f>AVERAGE(N8:N44)</f>
        <v>15.251120090194282</v>
      </c>
      <c r="O47" s="7"/>
      <c r="P47" s="7"/>
      <c r="Q47" s="7"/>
      <c r="R47" s="7"/>
      <c r="S47" s="7"/>
      <c r="T47" s="7"/>
      <c r="U47" s="7"/>
      <c r="V47" s="7"/>
    </row>
    <row r="48" spans="1:22" ht="15" customHeight="1" x14ac:dyDescent="0.25">
      <c r="A48" s="7"/>
      <c r="B48" s="116" t="str">
        <f>+Language!B129</f>
        <v>Coefficienti della retta di regressione</v>
      </c>
      <c r="C48" s="3"/>
      <c r="D48" s="2"/>
      <c r="E48" s="17"/>
      <c r="F48" s="177" t="s">
        <v>110</v>
      </c>
      <c r="G48" s="76"/>
      <c r="H48" s="7"/>
      <c r="J48" s="7"/>
      <c r="K48" s="7"/>
      <c r="L48" s="17"/>
      <c r="M48" s="7"/>
      <c r="N48" s="6"/>
      <c r="O48" s="7"/>
      <c r="P48" s="7"/>
      <c r="Q48" s="7"/>
      <c r="R48" s="7"/>
      <c r="S48" s="7"/>
      <c r="T48" s="7"/>
      <c r="U48" s="7"/>
      <c r="V48" s="7"/>
    </row>
    <row r="49" spans="1:26" x14ac:dyDescent="0.25">
      <c r="A49" s="7"/>
      <c r="B49" s="117" t="s">
        <v>30</v>
      </c>
      <c r="C49" s="12" t="s">
        <v>86</v>
      </c>
      <c r="D49" s="10">
        <f>+I46/J46</f>
        <v>-4.652831731021327</v>
      </c>
      <c r="E49" s="7"/>
      <c r="F49" s="7"/>
      <c r="G49" s="7"/>
      <c r="H49" s="7"/>
      <c r="I49" s="7"/>
      <c r="J49" s="7"/>
      <c r="K49" s="7"/>
      <c r="L49" s="7"/>
      <c r="M49" s="7"/>
      <c r="N49" s="8"/>
      <c r="O49" s="7"/>
      <c r="P49" s="7"/>
      <c r="Q49" s="7"/>
      <c r="R49" s="7"/>
      <c r="S49" s="7"/>
      <c r="T49" s="7"/>
      <c r="U49" s="7"/>
      <c r="V49" s="7"/>
    </row>
    <row r="50" spans="1:26" x14ac:dyDescent="0.25">
      <c r="A50" s="7"/>
      <c r="B50" s="118" t="s">
        <v>24</v>
      </c>
      <c r="C50" s="90" t="s">
        <v>16</v>
      </c>
      <c r="D50" s="91">
        <f>+F47-D49*E47</f>
        <v>101.69954659528814</v>
      </c>
      <c r="E50" s="4"/>
      <c r="F50" s="4"/>
      <c r="G50" s="4"/>
      <c r="H50" s="4"/>
      <c r="I50" s="4"/>
      <c r="J50" s="4"/>
      <c r="K50" s="4"/>
      <c r="L50" s="4"/>
      <c r="M50" s="4"/>
      <c r="N50" s="35"/>
      <c r="O50" s="7"/>
      <c r="P50" s="7"/>
      <c r="Q50" s="7"/>
      <c r="R50" s="7"/>
      <c r="S50" s="7"/>
      <c r="T50" s="7"/>
      <c r="U50" s="7"/>
      <c r="V50" s="7"/>
      <c r="W50" s="7"/>
      <c r="X50" s="7"/>
      <c r="Y50" s="7"/>
      <c r="Z50" s="7"/>
    </row>
    <row r="51" spans="1:26" x14ac:dyDescent="0.25">
      <c r="A51" s="7"/>
      <c r="B51" s="116" t="str">
        <f>+Language!B130</f>
        <v>Coefficienti di correlazione</v>
      </c>
      <c r="C51" s="64"/>
      <c r="D51" s="32"/>
      <c r="E51" s="5"/>
      <c r="F51" s="5"/>
      <c r="G51" s="5"/>
      <c r="H51" s="5"/>
      <c r="I51" s="5"/>
      <c r="J51" s="5"/>
      <c r="K51" s="5"/>
      <c r="L51" s="5"/>
      <c r="M51" s="5"/>
      <c r="N51" s="6"/>
      <c r="O51" s="7"/>
      <c r="P51" s="7"/>
      <c r="Q51" s="7"/>
      <c r="R51" s="7"/>
      <c r="S51" s="7"/>
      <c r="T51" s="7"/>
      <c r="U51" s="7"/>
      <c r="V51" s="7"/>
      <c r="W51" s="7"/>
      <c r="X51" s="7"/>
      <c r="Y51" s="7"/>
      <c r="Z51" s="7"/>
    </row>
    <row r="52" spans="1:26" x14ac:dyDescent="0.25">
      <c r="A52" s="7"/>
      <c r="B52" s="37" t="s">
        <v>87</v>
      </c>
      <c r="C52" s="7"/>
      <c r="D52" s="7">
        <f>I46/SQRT(J46*K46)</f>
        <v>-0.96343504174236527</v>
      </c>
      <c r="E52" s="7"/>
      <c r="F52" s="7"/>
      <c r="G52" s="76"/>
      <c r="H52" s="7"/>
      <c r="I52" s="7"/>
      <c r="J52" s="7"/>
      <c r="K52" s="7"/>
      <c r="L52" s="7"/>
      <c r="M52" s="7"/>
      <c r="N52" s="8"/>
      <c r="O52" s="7"/>
      <c r="P52" s="7"/>
      <c r="Q52" s="7"/>
      <c r="R52" s="7"/>
      <c r="S52" s="7"/>
      <c r="T52" s="7"/>
      <c r="U52" s="7"/>
      <c r="V52" s="7"/>
      <c r="W52" s="7"/>
      <c r="X52" s="7"/>
      <c r="Y52" s="7"/>
      <c r="Z52" s="7"/>
    </row>
    <row r="53" spans="1:26" x14ac:dyDescent="0.25">
      <c r="A53" s="7"/>
      <c r="B53" s="119" t="s">
        <v>90</v>
      </c>
      <c r="C53" s="99"/>
      <c r="D53" s="99">
        <f>+D52*D52</f>
        <v>0.92820707965711313</v>
      </c>
      <c r="E53" s="4"/>
      <c r="F53" s="4"/>
      <c r="G53" s="88"/>
      <c r="H53" s="4"/>
      <c r="I53" s="4"/>
      <c r="J53" s="4"/>
      <c r="K53" s="4"/>
      <c r="L53" s="4"/>
      <c r="M53" s="4"/>
      <c r="N53" s="35"/>
      <c r="O53" s="7"/>
      <c r="P53" s="7"/>
      <c r="Q53" s="7"/>
      <c r="R53" s="7"/>
      <c r="S53"/>
      <c r="T53" s="7"/>
      <c r="U53" s="7"/>
      <c r="V53" s="7"/>
      <c r="W53" s="7"/>
      <c r="X53" s="7"/>
      <c r="Y53" s="7"/>
      <c r="Z53" s="7"/>
    </row>
    <row r="54" spans="1:26" x14ac:dyDescent="0.25">
      <c r="A54" s="7"/>
      <c r="B54" s="116" t="str">
        <f>+Language!B131</f>
        <v>Rumore</v>
      </c>
      <c r="C54" s="5"/>
      <c r="D54" s="5"/>
      <c r="E54" s="5"/>
      <c r="F54" s="5"/>
      <c r="G54" s="30"/>
      <c r="H54" s="5"/>
      <c r="I54" s="5"/>
      <c r="J54" s="173" t="str">
        <f>+Language!B216</f>
        <v>Livello di confidenza</v>
      </c>
      <c r="K54" s="5"/>
      <c r="L54" s="5"/>
      <c r="M54" s="396">
        <f>+Fatture_gas_input!$H$6</f>
        <v>0.9</v>
      </c>
      <c r="N54" s="6"/>
      <c r="O54" s="7"/>
      <c r="P54" s="7"/>
      <c r="Q54" s="7"/>
      <c r="R54" s="7"/>
      <c r="S54" s="7"/>
      <c r="T54" s="7"/>
      <c r="U54" s="7"/>
      <c r="V54" s="7"/>
      <c r="W54" s="7"/>
      <c r="X54" s="7"/>
      <c r="Y54" s="7"/>
      <c r="Z54" s="7"/>
    </row>
    <row r="55" spans="1:26" ht="13.8" x14ac:dyDescent="0.3">
      <c r="A55" s="7"/>
      <c r="B55" s="120" t="str">
        <f>+Language!B132</f>
        <v>Varianza</v>
      </c>
      <c r="C55" s="28"/>
      <c r="D55" s="28"/>
      <c r="E55" s="28"/>
      <c r="F55" s="28"/>
      <c r="G55" s="100" t="s">
        <v>42</v>
      </c>
      <c r="H55" s="101">
        <f>+N47</f>
        <v>15.251120090194282</v>
      </c>
      <c r="I55" s="7"/>
      <c r="J55" s="62" t="s">
        <v>553</v>
      </c>
      <c r="K55" s="7"/>
      <c r="L55" s="7"/>
      <c r="M55" s="10">
        <f>_xlfn.T.INV.2T(1-M54,D45-1)</f>
        <v>1.9431802805153033</v>
      </c>
      <c r="N55" s="8"/>
      <c r="O55" s="7"/>
      <c r="P55" s="7"/>
      <c r="Q55" s="7"/>
      <c r="R55" s="7"/>
      <c r="S55" s="7"/>
      <c r="T55" s="7"/>
      <c r="U55" s="7"/>
      <c r="V55" s="7"/>
      <c r="W55" s="7"/>
      <c r="X55" s="7"/>
      <c r="Y55" s="7"/>
      <c r="Z55" s="7"/>
    </row>
    <row r="56" spans="1:26" ht="13.8" x14ac:dyDescent="0.3">
      <c r="A56" s="7"/>
      <c r="B56" s="120" t="str">
        <f>+Language!B133</f>
        <v>Deviazione standard</v>
      </c>
      <c r="C56" s="28"/>
      <c r="D56" s="28"/>
      <c r="E56" s="28"/>
      <c r="F56" s="28"/>
      <c r="G56" s="100" t="s">
        <v>41</v>
      </c>
      <c r="H56" s="101">
        <f>SQRT(H55)</f>
        <v>3.905268248173777</v>
      </c>
      <c r="I56" s="7"/>
      <c r="J56" s="62" t="str">
        <f>+Language!B218</f>
        <v>Errore medio</v>
      </c>
      <c r="K56" s="7"/>
      <c r="L56" s="12" t="s">
        <v>2</v>
      </c>
      <c r="M56" s="10">
        <f>+H56*M55/SQRT(D45)</f>
        <v>2.8682364129379678</v>
      </c>
      <c r="N56" s="8"/>
      <c r="O56" s="7"/>
      <c r="P56" s="7"/>
      <c r="Q56" s="7"/>
      <c r="R56" s="7"/>
      <c r="S56" s="7"/>
      <c r="T56" s="7"/>
      <c r="U56" s="7"/>
      <c r="V56" s="7"/>
      <c r="W56" s="7"/>
      <c r="X56" s="7"/>
      <c r="Y56" s="7"/>
      <c r="Z56" s="7"/>
    </row>
    <row r="57" spans="1:26" ht="13.8" x14ac:dyDescent="0.3">
      <c r="A57" s="7"/>
      <c r="B57" s="121" t="str">
        <f>+Language!B134</f>
        <v>Coefficiente di variazione CVRMSE</v>
      </c>
      <c r="C57" s="102"/>
      <c r="D57" s="102"/>
      <c r="E57" s="102"/>
      <c r="F57" s="102"/>
      <c r="G57" s="103" t="s">
        <v>43</v>
      </c>
      <c r="H57" s="104">
        <f>+H56/F47</f>
        <v>5.6731324545892942E-2</v>
      </c>
      <c r="I57" s="4"/>
      <c r="J57" s="4"/>
      <c r="K57" s="4"/>
      <c r="L57" s="90" t="s">
        <v>37</v>
      </c>
      <c r="M57" s="175">
        <f>+M56/L47</f>
        <v>4.1666497786118521E-2</v>
      </c>
      <c r="N57" s="35"/>
      <c r="O57" s="7"/>
      <c r="P57" s="7"/>
      <c r="Q57" s="7"/>
      <c r="R57" s="7"/>
      <c r="S57" s="7"/>
      <c r="T57" s="7"/>
      <c r="U57" s="7"/>
      <c r="V57" s="7"/>
      <c r="W57" s="7"/>
      <c r="X57" s="7"/>
      <c r="Y57" s="7"/>
      <c r="Z57" s="7"/>
    </row>
    <row r="58" spans="1:26" ht="13.8" x14ac:dyDescent="0.3">
      <c r="A58" s="7"/>
      <c r="B58" s="120"/>
      <c r="C58" s="28"/>
      <c r="D58" s="28"/>
      <c r="E58" s="28"/>
      <c r="F58" s="28"/>
      <c r="G58" s="100"/>
      <c r="H58" s="123"/>
      <c r="I58" s="7"/>
      <c r="J58" s="7"/>
      <c r="K58" s="7"/>
      <c r="L58" s="7"/>
      <c r="M58" s="7"/>
      <c r="N58" s="8"/>
      <c r="O58" s="7"/>
      <c r="P58" s="7"/>
      <c r="Q58" s="7"/>
      <c r="R58" s="7"/>
      <c r="S58" s="7"/>
      <c r="T58" s="7"/>
      <c r="U58" s="7"/>
      <c r="V58" s="7"/>
      <c r="W58" s="7"/>
      <c r="X58" s="7"/>
      <c r="Y58" s="7"/>
      <c r="Z58" s="7"/>
    </row>
    <row r="59" spans="1:26" ht="13.8" x14ac:dyDescent="0.3">
      <c r="A59" s="7"/>
      <c r="B59" s="120"/>
      <c r="C59" s="28"/>
      <c r="D59" s="28"/>
      <c r="E59" s="28"/>
      <c r="F59" s="28"/>
      <c r="G59" s="100"/>
      <c r="H59" s="123"/>
      <c r="I59" s="7"/>
      <c r="J59" s="7"/>
      <c r="K59" s="7"/>
      <c r="L59" s="7"/>
      <c r="M59" s="7"/>
      <c r="N59" s="8"/>
      <c r="O59" s="7"/>
      <c r="P59" s="7"/>
      <c r="Q59" s="7"/>
      <c r="R59" s="7"/>
      <c r="S59" s="7"/>
      <c r="T59" s="7"/>
      <c r="U59" s="7"/>
      <c r="V59" s="7"/>
      <c r="W59" s="7"/>
      <c r="X59" s="7"/>
      <c r="Y59" s="7"/>
      <c r="Z59" s="7"/>
    </row>
    <row r="60" spans="1:26" ht="13.8" x14ac:dyDescent="0.3">
      <c r="A60" s="7"/>
      <c r="B60" s="120"/>
      <c r="C60" s="28"/>
      <c r="D60" s="28"/>
      <c r="E60" s="28"/>
      <c r="F60" s="28"/>
      <c r="G60" s="100"/>
      <c r="H60" s="123"/>
      <c r="I60" s="7"/>
      <c r="J60" s="7"/>
      <c r="K60" s="7"/>
      <c r="L60" s="7"/>
      <c r="M60" s="7"/>
      <c r="N60" s="8"/>
      <c r="O60" s="7"/>
      <c r="P60" s="7"/>
      <c r="Q60" s="7"/>
      <c r="R60" s="7"/>
      <c r="S60" s="7"/>
      <c r="T60" s="7"/>
      <c r="U60" s="7"/>
      <c r="V60" s="7"/>
      <c r="W60" s="7"/>
      <c r="X60" s="7"/>
      <c r="Y60" s="7"/>
      <c r="Z60" s="7"/>
    </row>
    <row r="61" spans="1:26" ht="13.8" x14ac:dyDescent="0.3">
      <c r="A61" s="7"/>
      <c r="B61" s="120"/>
      <c r="C61" s="28"/>
      <c r="D61" s="28"/>
      <c r="E61" s="28"/>
      <c r="F61" s="28"/>
      <c r="G61" s="100"/>
      <c r="H61" s="123"/>
      <c r="I61" s="7"/>
      <c r="J61" s="7"/>
      <c r="K61" s="7"/>
      <c r="L61" s="7"/>
      <c r="M61" s="7"/>
      <c r="N61" s="8"/>
      <c r="O61" s="7"/>
      <c r="P61" s="7"/>
      <c r="Q61" s="7"/>
      <c r="R61" s="7"/>
      <c r="S61" s="7"/>
      <c r="T61" s="7"/>
      <c r="U61" s="7"/>
      <c r="V61" s="7"/>
      <c r="W61" s="7"/>
      <c r="X61" s="7"/>
      <c r="Y61" s="7"/>
      <c r="Z61" s="7"/>
    </row>
    <row r="62" spans="1:26" ht="13.8" x14ac:dyDescent="0.3">
      <c r="A62" s="7"/>
      <c r="B62" s="120"/>
      <c r="C62" s="28"/>
      <c r="D62" s="28"/>
      <c r="E62" s="28"/>
      <c r="F62" s="28"/>
      <c r="G62" s="100"/>
      <c r="H62" s="123"/>
      <c r="I62" s="7"/>
      <c r="J62" s="7"/>
      <c r="K62" s="7"/>
      <c r="L62" s="7"/>
      <c r="M62" s="7"/>
      <c r="N62" s="8"/>
      <c r="O62" s="7"/>
      <c r="P62" s="7"/>
      <c r="Q62" s="7"/>
      <c r="R62" s="7"/>
      <c r="S62" s="7"/>
      <c r="T62" s="7"/>
      <c r="U62" s="7"/>
      <c r="V62" s="7"/>
      <c r="W62" s="7"/>
      <c r="X62" s="7"/>
      <c r="Y62" s="7"/>
      <c r="Z62" s="7"/>
    </row>
    <row r="63" spans="1:26" ht="13.8" x14ac:dyDescent="0.3">
      <c r="A63" s="7"/>
      <c r="B63" s="120"/>
      <c r="C63" s="28"/>
      <c r="D63" s="28"/>
      <c r="E63" s="28"/>
      <c r="F63" s="28"/>
      <c r="G63" s="100"/>
      <c r="H63" s="123"/>
      <c r="I63" s="7"/>
      <c r="J63" s="7"/>
      <c r="K63" s="7"/>
      <c r="L63" s="7"/>
      <c r="M63" s="7"/>
      <c r="N63" s="8"/>
      <c r="O63" s="7"/>
      <c r="P63" s="7"/>
      <c r="Q63" s="7"/>
      <c r="R63" s="7"/>
      <c r="S63" s="7"/>
      <c r="T63" s="7"/>
      <c r="U63" s="7"/>
      <c r="V63" s="7"/>
      <c r="W63" s="7"/>
      <c r="X63" s="7"/>
      <c r="Y63" s="7"/>
      <c r="Z63" s="7"/>
    </row>
    <row r="64" spans="1:26" ht="13.8" x14ac:dyDescent="0.3">
      <c r="A64" s="7"/>
      <c r="B64" s="120"/>
      <c r="C64" s="28"/>
      <c r="D64" s="28"/>
      <c r="E64" s="28"/>
      <c r="F64" s="28"/>
      <c r="G64" s="100"/>
      <c r="H64" s="123"/>
      <c r="I64" s="7"/>
      <c r="J64" s="7"/>
      <c r="K64" s="7"/>
      <c r="L64" s="7"/>
      <c r="M64" s="7"/>
      <c r="N64" s="8"/>
      <c r="O64" s="7"/>
      <c r="P64" s="7"/>
      <c r="Q64" s="7"/>
      <c r="R64" s="7"/>
      <c r="S64" s="7"/>
      <c r="T64" s="7"/>
      <c r="U64" s="7"/>
      <c r="V64" s="7"/>
      <c r="W64" s="7"/>
      <c r="X64" s="7"/>
      <c r="Y64" s="7"/>
      <c r="Z64" s="7"/>
    </row>
    <row r="65" spans="1:26" ht="13.8" x14ac:dyDescent="0.3">
      <c r="A65" s="7"/>
      <c r="B65" s="120"/>
      <c r="C65" s="28"/>
      <c r="D65" s="28"/>
      <c r="E65" s="28"/>
      <c r="F65" s="28"/>
      <c r="G65" s="100"/>
      <c r="H65" s="123"/>
      <c r="I65" s="7"/>
      <c r="J65" s="7"/>
      <c r="K65" s="7"/>
      <c r="L65" s="7"/>
      <c r="M65" s="7"/>
      <c r="N65" s="8"/>
      <c r="O65" s="7"/>
      <c r="P65" s="7"/>
      <c r="Q65" s="7"/>
      <c r="R65" s="7"/>
      <c r="S65" s="7"/>
      <c r="T65" s="7"/>
      <c r="U65" s="7"/>
      <c r="V65" s="7"/>
      <c r="W65" s="7"/>
      <c r="X65" s="7"/>
      <c r="Y65" s="7"/>
      <c r="Z65" s="7"/>
    </row>
    <row r="66" spans="1:26" ht="13.8" x14ac:dyDescent="0.3">
      <c r="A66" s="7"/>
      <c r="B66" s="120"/>
      <c r="C66" s="28"/>
      <c r="D66" s="28"/>
      <c r="E66" s="28"/>
      <c r="F66" s="28"/>
      <c r="G66" s="100"/>
      <c r="H66" s="123"/>
      <c r="I66" s="7"/>
      <c r="J66" s="7"/>
      <c r="K66" s="7"/>
      <c r="L66" s="7"/>
      <c r="M66" s="7"/>
      <c r="N66" s="8"/>
      <c r="O66" s="7"/>
      <c r="P66" s="7"/>
      <c r="Q66" s="7"/>
      <c r="R66" s="7"/>
      <c r="S66" s="7"/>
      <c r="T66" s="7"/>
      <c r="U66" s="7"/>
      <c r="V66" s="7"/>
      <c r="W66" s="7"/>
      <c r="X66" s="7"/>
      <c r="Y66" s="7"/>
      <c r="Z66" s="7"/>
    </row>
    <row r="67" spans="1:26" ht="13.8" x14ac:dyDescent="0.3">
      <c r="A67" s="7"/>
      <c r="B67" s="120"/>
      <c r="C67" s="28"/>
      <c r="D67" s="28"/>
      <c r="E67" s="28"/>
      <c r="F67" s="28"/>
      <c r="G67" s="100"/>
      <c r="H67" s="123"/>
      <c r="I67" s="7"/>
      <c r="J67" s="7"/>
      <c r="K67" s="7"/>
      <c r="L67" s="7"/>
      <c r="M67" s="7"/>
      <c r="N67" s="8"/>
      <c r="O67" s="7"/>
      <c r="P67" s="7"/>
      <c r="Q67" s="7"/>
      <c r="R67" s="7"/>
      <c r="S67" s="7"/>
      <c r="T67" s="7"/>
      <c r="U67" s="7"/>
      <c r="V67" s="7"/>
      <c r="W67" s="7"/>
      <c r="X67" s="7"/>
      <c r="Y67" s="7"/>
      <c r="Z67" s="7"/>
    </row>
    <row r="68" spans="1:26" ht="13.8" x14ac:dyDescent="0.3">
      <c r="A68" s="7"/>
      <c r="B68" s="120"/>
      <c r="C68" s="28"/>
      <c r="D68" s="28"/>
      <c r="E68" s="28"/>
      <c r="F68" s="28"/>
      <c r="G68" s="100"/>
      <c r="H68" s="123"/>
      <c r="I68" s="7"/>
      <c r="J68" s="7"/>
      <c r="K68" s="7"/>
      <c r="L68" s="7"/>
      <c r="M68" s="7"/>
      <c r="N68" s="8"/>
      <c r="O68" s="7"/>
      <c r="P68" s="7"/>
      <c r="Q68" s="7"/>
      <c r="R68" s="7"/>
      <c r="S68" s="7"/>
      <c r="T68" s="7"/>
      <c r="U68" s="7"/>
      <c r="V68" s="7"/>
      <c r="W68" s="7"/>
      <c r="X68" s="7"/>
      <c r="Y68" s="7"/>
      <c r="Z68" s="7"/>
    </row>
    <row r="69" spans="1:26" ht="13.8" x14ac:dyDescent="0.3">
      <c r="A69" s="7"/>
      <c r="B69" s="120"/>
      <c r="C69" s="28"/>
      <c r="D69" s="28"/>
      <c r="E69" s="28"/>
      <c r="F69" s="28"/>
      <c r="G69" s="100"/>
      <c r="H69" s="123"/>
      <c r="I69" s="7"/>
      <c r="J69" s="7"/>
      <c r="K69" s="7"/>
      <c r="L69" s="7"/>
      <c r="M69" s="7"/>
      <c r="N69" s="8"/>
      <c r="O69" s="7"/>
      <c r="P69" s="7"/>
      <c r="Q69" s="7"/>
      <c r="R69" s="7"/>
      <c r="S69" s="7"/>
      <c r="T69" s="7"/>
      <c r="U69" s="7"/>
      <c r="V69" s="7"/>
      <c r="W69" s="7"/>
      <c r="X69" s="7"/>
      <c r="Y69" s="7"/>
      <c r="Z69" s="7"/>
    </row>
    <row r="70" spans="1:26" ht="13.8" x14ac:dyDescent="0.3">
      <c r="A70" s="7"/>
      <c r="B70" s="120"/>
      <c r="C70" s="28"/>
      <c r="D70" s="28"/>
      <c r="E70" s="28"/>
      <c r="F70" s="28"/>
      <c r="G70" s="100"/>
      <c r="H70" s="123"/>
      <c r="I70" s="7"/>
      <c r="J70" s="7"/>
      <c r="K70" s="7"/>
      <c r="L70" s="7"/>
      <c r="M70" s="7"/>
      <c r="N70" s="8"/>
      <c r="O70" s="7"/>
      <c r="P70" s="7"/>
      <c r="Q70" s="7"/>
      <c r="R70" s="7"/>
      <c r="S70" s="7"/>
      <c r="T70" s="7"/>
      <c r="U70" s="7"/>
      <c r="V70" s="7"/>
      <c r="W70" s="7"/>
      <c r="X70" s="7"/>
      <c r="Y70" s="7"/>
      <c r="Z70" s="7"/>
    </row>
    <row r="71" spans="1:26" ht="13.8" x14ac:dyDescent="0.3">
      <c r="A71" s="7"/>
      <c r="B71" s="120"/>
      <c r="C71" s="28"/>
      <c r="D71" s="28"/>
      <c r="E71" s="28"/>
      <c r="F71" s="28"/>
      <c r="G71" s="100"/>
      <c r="H71" s="123"/>
      <c r="I71" s="7"/>
      <c r="J71" s="7"/>
      <c r="K71" s="7"/>
      <c r="L71" s="7"/>
      <c r="M71" s="7"/>
      <c r="N71" s="8"/>
      <c r="O71" s="7"/>
      <c r="P71" s="7"/>
      <c r="Q71" s="7"/>
      <c r="R71" s="7"/>
      <c r="S71" s="7"/>
      <c r="T71" s="7"/>
      <c r="U71" s="7"/>
      <c r="V71" s="7"/>
      <c r="W71" s="7"/>
      <c r="X71" s="7"/>
      <c r="Y71" s="7"/>
      <c r="Z71" s="7"/>
    </row>
    <row r="72" spans="1:26" ht="13.8" x14ac:dyDescent="0.3">
      <c r="A72" s="7"/>
      <c r="B72" s="120"/>
      <c r="C72" s="28"/>
      <c r="D72" s="28"/>
      <c r="E72" s="28"/>
      <c r="F72" s="28"/>
      <c r="G72" s="100"/>
      <c r="H72" s="123"/>
      <c r="I72" s="7"/>
      <c r="J72" s="7"/>
      <c r="K72" s="7"/>
      <c r="L72" s="7"/>
      <c r="M72" s="7"/>
      <c r="N72" s="8"/>
      <c r="O72" s="7"/>
      <c r="P72" s="7"/>
      <c r="Q72" s="7"/>
      <c r="R72" s="7"/>
      <c r="S72" s="7"/>
      <c r="T72" s="7"/>
      <c r="U72" s="7"/>
      <c r="V72" s="7"/>
      <c r="W72" s="7"/>
      <c r="X72" s="7"/>
      <c r="Y72" s="7"/>
      <c r="Z72" s="7"/>
    </row>
    <row r="73" spans="1:26" ht="13.8" x14ac:dyDescent="0.3">
      <c r="A73" s="7"/>
      <c r="B73" s="120"/>
      <c r="C73" s="28"/>
      <c r="D73" s="28"/>
      <c r="E73" s="28"/>
      <c r="F73" s="28"/>
      <c r="G73" s="100"/>
      <c r="H73" s="123"/>
      <c r="I73" s="7"/>
      <c r="J73" s="7"/>
      <c r="K73" s="7"/>
      <c r="L73" s="7"/>
      <c r="M73" s="7"/>
      <c r="N73" s="8"/>
      <c r="O73" s="7"/>
      <c r="P73" s="7"/>
      <c r="Q73" s="7"/>
      <c r="R73" s="7"/>
      <c r="S73" s="7"/>
      <c r="T73" s="7"/>
      <c r="U73" s="7"/>
      <c r="V73" s="7"/>
      <c r="W73" s="7"/>
      <c r="X73" s="7"/>
      <c r="Y73" s="7"/>
      <c r="Z73" s="7"/>
    </row>
    <row r="74" spans="1:26" ht="13.8" x14ac:dyDescent="0.3">
      <c r="A74" s="7"/>
      <c r="B74" s="120"/>
      <c r="C74" s="28"/>
      <c r="D74" s="28"/>
      <c r="E74" s="28"/>
      <c r="F74" s="28"/>
      <c r="G74" s="100"/>
      <c r="H74" s="123"/>
      <c r="I74" s="7"/>
      <c r="J74" s="7"/>
      <c r="K74" s="7"/>
      <c r="L74" s="7"/>
      <c r="M74" s="7"/>
      <c r="N74" s="8"/>
      <c r="O74" s="7"/>
      <c r="P74" s="7"/>
      <c r="Q74" s="7"/>
      <c r="R74" s="7"/>
      <c r="S74" s="7"/>
      <c r="T74" s="7"/>
      <c r="U74" s="7"/>
      <c r="V74" s="7"/>
      <c r="W74" s="7"/>
      <c r="X74" s="7"/>
      <c r="Y74" s="7"/>
      <c r="Z74" s="7"/>
    </row>
    <row r="75" spans="1:26" ht="13.8" x14ac:dyDescent="0.3">
      <c r="A75" s="7"/>
      <c r="B75" s="120"/>
      <c r="C75" s="28"/>
      <c r="D75" s="28"/>
      <c r="E75" s="28"/>
      <c r="F75" s="28"/>
      <c r="G75" s="100"/>
      <c r="H75" s="123"/>
      <c r="I75" s="7"/>
      <c r="J75" s="7"/>
      <c r="K75" s="7"/>
      <c r="L75" s="7"/>
      <c r="M75" s="7"/>
      <c r="N75" s="8"/>
      <c r="O75" s="7"/>
      <c r="P75" s="7"/>
      <c r="Q75" s="7"/>
      <c r="R75" s="7"/>
      <c r="S75" s="7"/>
      <c r="T75" s="7"/>
      <c r="U75" s="7"/>
      <c r="V75" s="7"/>
      <c r="W75" s="7"/>
      <c r="X75" s="7"/>
      <c r="Y75" s="7"/>
      <c r="Z75" s="7"/>
    </row>
    <row r="76" spans="1:26" ht="13.8" x14ac:dyDescent="0.3">
      <c r="A76" s="7"/>
      <c r="B76" s="120"/>
      <c r="C76" s="28"/>
      <c r="D76" s="28"/>
      <c r="E76" s="28"/>
      <c r="F76" s="28"/>
      <c r="G76" s="100"/>
      <c r="H76" s="123"/>
      <c r="I76" s="7"/>
      <c r="J76" s="7"/>
      <c r="K76" s="7"/>
      <c r="L76" s="7"/>
      <c r="M76" s="7"/>
      <c r="N76" s="8"/>
      <c r="O76" s="7"/>
      <c r="P76" s="7"/>
      <c r="Q76" s="7"/>
      <c r="R76" s="7"/>
      <c r="S76" s="7"/>
      <c r="T76" s="7"/>
      <c r="U76" s="7"/>
      <c r="V76" s="7"/>
      <c r="W76" s="7"/>
      <c r="X76" s="7"/>
      <c r="Y76" s="7"/>
      <c r="Z76" s="7"/>
    </row>
    <row r="77" spans="1:26" ht="13.8" x14ac:dyDescent="0.3">
      <c r="A77" s="7"/>
      <c r="B77" s="120"/>
      <c r="C77" s="28"/>
      <c r="D77" s="28"/>
      <c r="E77" s="28"/>
      <c r="F77" s="28"/>
      <c r="G77" s="100"/>
      <c r="H77" s="123"/>
      <c r="I77" s="7"/>
      <c r="J77" s="7"/>
      <c r="K77" s="7"/>
      <c r="L77" s="7"/>
      <c r="M77" s="7"/>
      <c r="N77" s="8"/>
      <c r="O77" s="7"/>
      <c r="P77" s="7"/>
      <c r="Q77" s="7"/>
      <c r="R77" s="7"/>
      <c r="S77" s="7"/>
      <c r="T77" s="7"/>
      <c r="U77" s="7"/>
      <c r="V77" s="7"/>
      <c r="W77" s="7"/>
      <c r="X77" s="7"/>
      <c r="Y77" s="7"/>
      <c r="Z77" s="7"/>
    </row>
    <row r="78" spans="1:26" x14ac:dyDescent="0.25">
      <c r="A78" s="7"/>
      <c r="B78" s="31"/>
      <c r="C78" s="5"/>
      <c r="D78" s="5"/>
      <c r="E78" s="5"/>
      <c r="F78" s="5"/>
      <c r="G78" s="30"/>
      <c r="H78" s="5"/>
      <c r="I78" s="5"/>
      <c r="J78" s="5"/>
      <c r="K78" s="5"/>
      <c r="L78" s="5"/>
      <c r="M78" s="5"/>
      <c r="N78" s="6"/>
      <c r="O78" s="7"/>
      <c r="P78" s="7"/>
      <c r="Q78" s="7"/>
      <c r="R78" s="7"/>
      <c r="S78" s="7"/>
      <c r="T78" s="7"/>
      <c r="U78" s="7"/>
      <c r="V78" s="7"/>
      <c r="W78" s="7"/>
      <c r="X78" s="7"/>
      <c r="Y78" s="7"/>
      <c r="Z78" s="7"/>
    </row>
    <row r="79" spans="1:26" x14ac:dyDescent="0.25">
      <c r="A79" s="7"/>
      <c r="B79" s="33"/>
      <c r="C79" s="7"/>
      <c r="D79" s="7"/>
      <c r="E79" s="7"/>
      <c r="F79" s="7"/>
      <c r="G79" s="76"/>
      <c r="H79" s="7"/>
      <c r="I79" s="7"/>
      <c r="J79" s="7"/>
      <c r="K79" s="7"/>
      <c r="L79" s="7"/>
      <c r="M79" s="7"/>
      <c r="N79" s="8"/>
      <c r="O79" s="7"/>
      <c r="P79" s="7"/>
      <c r="Q79" s="7"/>
      <c r="R79" s="7"/>
      <c r="S79" s="7"/>
      <c r="T79" s="7"/>
      <c r="U79" s="7"/>
      <c r="V79" s="7"/>
      <c r="W79" s="7"/>
      <c r="X79" s="7"/>
      <c r="Y79" s="7"/>
      <c r="Z79" s="7"/>
    </row>
    <row r="80" spans="1:26" x14ac:dyDescent="0.25">
      <c r="A80" s="7"/>
      <c r="B80" s="33"/>
      <c r="C80" s="7"/>
      <c r="D80" s="7"/>
      <c r="E80" s="7"/>
      <c r="F80" s="7"/>
      <c r="G80" s="76"/>
      <c r="H80" s="7"/>
      <c r="I80" s="7"/>
      <c r="J80" s="7"/>
      <c r="K80" s="7"/>
      <c r="L80" s="7"/>
      <c r="M80" s="7"/>
      <c r="N80" s="8"/>
      <c r="O80" s="7"/>
      <c r="P80" s="7"/>
      <c r="Q80" s="7"/>
      <c r="R80" s="7"/>
      <c r="S80" s="7"/>
      <c r="T80" s="7"/>
      <c r="U80" s="7"/>
      <c r="V80" s="7"/>
      <c r="W80" s="7"/>
      <c r="X80" s="7"/>
      <c r="Y80" s="7"/>
      <c r="Z80" s="7"/>
    </row>
    <row r="81" spans="1:26" x14ac:dyDescent="0.25">
      <c r="A81" s="7"/>
      <c r="B81" s="33"/>
      <c r="C81" s="7"/>
      <c r="D81" s="7"/>
      <c r="E81" s="7"/>
      <c r="F81" s="7"/>
      <c r="G81" s="7"/>
      <c r="H81" s="7"/>
      <c r="I81" s="7"/>
      <c r="J81" s="7"/>
      <c r="K81" s="7"/>
      <c r="L81" s="7"/>
      <c r="M81" s="7"/>
      <c r="N81" s="8"/>
      <c r="O81" s="7"/>
      <c r="P81" s="7"/>
      <c r="Q81" s="7"/>
      <c r="R81" s="7"/>
      <c r="S81" s="7"/>
      <c r="T81" s="7"/>
      <c r="U81" s="7"/>
      <c r="V81" s="7"/>
      <c r="W81" s="7"/>
      <c r="X81" s="7"/>
      <c r="Y81" s="7"/>
      <c r="Z81" s="7"/>
    </row>
    <row r="82" spans="1:26" x14ac:dyDescent="0.25">
      <c r="A82" s="7"/>
      <c r="B82" s="33"/>
      <c r="C82" s="7"/>
      <c r="D82" s="7"/>
      <c r="E82" s="7"/>
      <c r="F82" s="7"/>
      <c r="G82" s="7"/>
      <c r="H82" s="7"/>
      <c r="I82" s="7"/>
      <c r="J82" s="7"/>
      <c r="K82" s="7"/>
      <c r="L82" s="7"/>
      <c r="M82" s="7"/>
      <c r="N82" s="8"/>
      <c r="O82" s="7"/>
      <c r="P82" s="7"/>
      <c r="Q82" s="7"/>
      <c r="R82" s="7"/>
      <c r="S82" s="7"/>
      <c r="T82" s="7"/>
      <c r="U82" s="7"/>
      <c r="V82" s="7"/>
      <c r="W82" s="7"/>
      <c r="X82" s="7"/>
      <c r="Y82" s="7"/>
      <c r="Z82" s="7"/>
    </row>
    <row r="83" spans="1:26" x14ac:dyDescent="0.25">
      <c r="A83" s="7"/>
      <c r="B83" s="33"/>
      <c r="C83" s="7"/>
      <c r="D83" s="7"/>
      <c r="E83" s="7"/>
      <c r="F83" s="7"/>
      <c r="G83" s="7"/>
      <c r="H83" s="7"/>
      <c r="I83" s="7"/>
      <c r="J83" s="7"/>
      <c r="K83" s="7"/>
      <c r="L83" s="7"/>
      <c r="M83" s="7"/>
      <c r="N83" s="8"/>
      <c r="O83" s="7"/>
      <c r="P83" s="7"/>
      <c r="Q83" s="7"/>
      <c r="R83" s="7"/>
      <c r="S83" s="7"/>
      <c r="T83" s="7"/>
      <c r="U83" s="7"/>
      <c r="V83" s="7"/>
      <c r="W83" s="7"/>
      <c r="X83" s="7"/>
      <c r="Y83" s="7"/>
      <c r="Z83" s="7"/>
    </row>
    <row r="84" spans="1:26" x14ac:dyDescent="0.25">
      <c r="A84" s="7"/>
      <c r="B84" s="33"/>
      <c r="C84" s="7"/>
      <c r="D84" s="7"/>
      <c r="E84" s="7"/>
      <c r="F84" s="7"/>
      <c r="G84" s="7"/>
      <c r="H84" s="7"/>
      <c r="I84" s="7"/>
      <c r="J84" s="7"/>
      <c r="K84" s="7"/>
      <c r="L84" s="7"/>
      <c r="M84" s="7"/>
      <c r="N84" s="8"/>
      <c r="O84" s="7"/>
      <c r="P84" s="7"/>
      <c r="Q84" s="7"/>
      <c r="R84" s="7"/>
      <c r="S84" s="7"/>
      <c r="T84" s="7"/>
      <c r="U84" s="7"/>
      <c r="V84" s="7"/>
      <c r="W84" s="7"/>
      <c r="X84" s="7"/>
      <c r="Y84" s="7"/>
      <c r="Z84" s="7"/>
    </row>
    <row r="85" spans="1:26" x14ac:dyDescent="0.25">
      <c r="A85" s="7"/>
      <c r="B85" s="33"/>
      <c r="C85" s="7"/>
      <c r="D85" s="7"/>
      <c r="E85" s="7"/>
      <c r="F85" s="7"/>
      <c r="G85" s="7"/>
      <c r="H85" s="7"/>
      <c r="I85" s="7"/>
      <c r="J85" s="7"/>
      <c r="K85" s="7"/>
      <c r="L85" s="7"/>
      <c r="M85" s="7"/>
      <c r="N85" s="8"/>
      <c r="O85" s="7"/>
      <c r="P85" s="7"/>
      <c r="Q85" s="7"/>
      <c r="R85" s="7"/>
      <c r="S85" s="7"/>
      <c r="T85" s="7"/>
      <c r="U85" s="7"/>
      <c r="V85" s="7"/>
      <c r="W85" s="7"/>
      <c r="X85" s="7"/>
      <c r="Y85" s="7"/>
      <c r="Z85" s="7"/>
    </row>
    <row r="86" spans="1:26" x14ac:dyDescent="0.25">
      <c r="A86" s="7"/>
      <c r="B86" s="33"/>
      <c r="C86" s="7"/>
      <c r="D86" s="7"/>
      <c r="E86" s="7"/>
      <c r="F86" s="7"/>
      <c r="G86" s="7"/>
      <c r="H86" s="7"/>
      <c r="I86" s="7"/>
      <c r="J86" s="7"/>
      <c r="K86" s="7"/>
      <c r="L86" s="7"/>
      <c r="M86" s="7"/>
      <c r="N86" s="8"/>
      <c r="O86" s="7"/>
      <c r="P86" s="7"/>
      <c r="Q86" s="7"/>
      <c r="R86" s="7"/>
      <c r="S86" s="7"/>
      <c r="T86" s="7"/>
      <c r="U86" s="7"/>
      <c r="V86" s="7"/>
      <c r="W86" s="7"/>
      <c r="X86" s="7"/>
      <c r="Y86" s="7"/>
      <c r="Z86" s="7"/>
    </row>
    <row r="87" spans="1:26" x14ac:dyDescent="0.25">
      <c r="A87" s="7"/>
      <c r="B87" s="33"/>
      <c r="C87" s="7"/>
      <c r="D87" s="7"/>
      <c r="E87" s="7"/>
      <c r="F87" s="7"/>
      <c r="G87" s="7"/>
      <c r="H87" s="7"/>
      <c r="I87" s="7"/>
      <c r="J87" s="7"/>
      <c r="K87" s="7"/>
      <c r="L87" s="7"/>
      <c r="M87" s="7"/>
      <c r="N87" s="8"/>
      <c r="O87" s="7"/>
      <c r="P87" s="7"/>
      <c r="Q87" s="7"/>
      <c r="R87" s="7"/>
      <c r="S87" s="7"/>
      <c r="T87" s="7"/>
      <c r="U87" s="7"/>
      <c r="V87" s="7"/>
      <c r="W87" s="7"/>
      <c r="X87" s="7"/>
      <c r="Y87" s="7"/>
      <c r="Z87" s="7"/>
    </row>
    <row r="88" spans="1:26" x14ac:dyDescent="0.25">
      <c r="A88" s="7"/>
      <c r="B88" s="33"/>
      <c r="C88" s="7"/>
      <c r="D88" s="7"/>
      <c r="E88" s="7"/>
      <c r="F88" s="7"/>
      <c r="G88" s="7"/>
      <c r="H88" s="7"/>
      <c r="I88" s="7"/>
      <c r="J88" s="7"/>
      <c r="K88" s="7"/>
      <c r="L88" s="7"/>
      <c r="M88" s="7"/>
      <c r="N88" s="8"/>
      <c r="O88" s="7"/>
      <c r="P88" s="7"/>
      <c r="Q88" s="7"/>
      <c r="R88" s="7"/>
      <c r="S88" s="7"/>
      <c r="T88" s="7"/>
      <c r="U88" s="7"/>
      <c r="V88" s="7"/>
      <c r="W88" s="7"/>
      <c r="X88" s="7"/>
      <c r="Y88" s="7"/>
      <c r="Z88" s="7"/>
    </row>
    <row r="89" spans="1:26" x14ac:dyDescent="0.25">
      <c r="A89" s="7"/>
      <c r="B89" s="33"/>
      <c r="C89" s="7"/>
      <c r="D89" s="7"/>
      <c r="E89" s="7"/>
      <c r="F89" s="7"/>
      <c r="G89" s="7"/>
      <c r="H89" s="7"/>
      <c r="I89" s="7"/>
      <c r="J89" s="7"/>
      <c r="K89" s="7"/>
      <c r="L89" s="7"/>
      <c r="M89" s="7"/>
      <c r="N89" s="8"/>
      <c r="O89" s="7"/>
      <c r="P89" s="7"/>
      <c r="Q89" s="7"/>
      <c r="R89" s="7"/>
      <c r="S89" s="7"/>
      <c r="T89" s="7"/>
      <c r="U89" s="7"/>
      <c r="V89" s="7"/>
      <c r="W89" s="7"/>
      <c r="X89" s="7"/>
      <c r="Y89" s="7"/>
      <c r="Z89" s="7"/>
    </row>
    <row r="90" spans="1:26" x14ac:dyDescent="0.25">
      <c r="A90" s="7"/>
      <c r="B90" s="33"/>
      <c r="C90" s="7"/>
      <c r="D90" s="7"/>
      <c r="E90" s="7"/>
      <c r="F90" s="7"/>
      <c r="G90" s="7"/>
      <c r="H90" s="7"/>
      <c r="I90" s="7"/>
      <c r="J90" s="7"/>
      <c r="K90" s="7"/>
      <c r="L90" s="7"/>
      <c r="M90" s="7"/>
      <c r="N90" s="8"/>
      <c r="O90" s="7"/>
      <c r="P90" s="7"/>
      <c r="Q90" s="7"/>
      <c r="R90" s="7"/>
      <c r="S90" s="7"/>
      <c r="T90" s="7"/>
      <c r="U90" s="7"/>
      <c r="V90" s="7"/>
      <c r="W90" s="7"/>
      <c r="X90" s="7"/>
      <c r="Y90" s="7"/>
      <c r="Z90" s="7"/>
    </row>
    <row r="91" spans="1:26" x14ac:dyDescent="0.25">
      <c r="A91" s="7"/>
      <c r="B91" s="33"/>
      <c r="C91" s="7"/>
      <c r="D91" s="7"/>
      <c r="E91" s="7"/>
      <c r="F91" s="7"/>
      <c r="G91" s="7"/>
      <c r="H91" s="7"/>
      <c r="I91" s="7"/>
      <c r="J91" s="7"/>
      <c r="K91" s="7"/>
      <c r="L91" s="7"/>
      <c r="M91" s="7"/>
      <c r="N91" s="8"/>
      <c r="O91" s="7"/>
      <c r="P91" s="7"/>
      <c r="Q91" s="7"/>
      <c r="R91" s="7"/>
      <c r="S91" s="7"/>
      <c r="T91" s="7"/>
      <c r="U91" s="7"/>
      <c r="V91" s="7"/>
      <c r="W91" s="7"/>
      <c r="X91" s="7"/>
      <c r="Y91" s="7"/>
      <c r="Z91" s="7"/>
    </row>
    <row r="92" spans="1:26" x14ac:dyDescent="0.25">
      <c r="A92" s="7"/>
      <c r="B92" s="33"/>
      <c r="C92" s="7"/>
      <c r="D92" s="7"/>
      <c r="E92" s="7"/>
      <c r="F92" s="7"/>
      <c r="G92" s="7"/>
      <c r="H92" s="7"/>
      <c r="I92" s="7"/>
      <c r="J92" s="7"/>
      <c r="K92" s="7"/>
      <c r="L92" s="7"/>
      <c r="M92" s="7"/>
      <c r="N92" s="8"/>
      <c r="O92" s="7"/>
      <c r="P92" s="7"/>
      <c r="Q92" s="7"/>
      <c r="R92" s="7"/>
      <c r="S92" s="7"/>
      <c r="T92" s="7"/>
      <c r="U92" s="7"/>
      <c r="V92" s="7"/>
      <c r="W92" s="7"/>
      <c r="X92" s="7"/>
      <c r="Y92" s="7"/>
      <c r="Z92" s="7"/>
    </row>
    <row r="93" spans="1:26" x14ac:dyDescent="0.25">
      <c r="A93" s="7"/>
      <c r="B93" s="33"/>
      <c r="C93" s="7"/>
      <c r="D93" s="7"/>
      <c r="E93" s="7"/>
      <c r="F93" s="7"/>
      <c r="G93" s="7"/>
      <c r="H93" s="7"/>
      <c r="I93" s="7"/>
      <c r="J93" s="7"/>
      <c r="K93" s="7"/>
      <c r="L93" s="7"/>
      <c r="M93" s="7"/>
      <c r="N93" s="8"/>
      <c r="O93" s="7"/>
      <c r="P93" s="7"/>
      <c r="Q93" s="7"/>
      <c r="R93" s="7"/>
      <c r="S93" s="7"/>
      <c r="T93" s="7"/>
      <c r="U93" s="7"/>
      <c r="V93" s="7"/>
      <c r="W93" s="7"/>
      <c r="X93" s="7"/>
      <c r="Y93" s="7"/>
      <c r="Z93" s="7"/>
    </row>
    <row r="94" spans="1:26" x14ac:dyDescent="0.25">
      <c r="A94" s="7"/>
      <c r="B94" s="33"/>
      <c r="C94" s="7"/>
      <c r="D94" s="7"/>
      <c r="E94" s="7"/>
      <c r="F94" s="7"/>
      <c r="G94" s="7"/>
      <c r="H94" s="7"/>
      <c r="I94" s="7"/>
      <c r="J94" s="7"/>
      <c r="K94" s="7"/>
      <c r="L94" s="7"/>
      <c r="M94" s="7"/>
      <c r="N94" s="8"/>
      <c r="O94" s="7"/>
      <c r="P94" s="7"/>
      <c r="Q94" s="7"/>
      <c r="R94" s="7"/>
      <c r="S94" s="7"/>
      <c r="T94" s="7"/>
      <c r="U94" s="7"/>
      <c r="V94" s="7"/>
      <c r="W94" s="7"/>
      <c r="X94" s="7"/>
      <c r="Y94" s="7"/>
      <c r="Z94" s="7"/>
    </row>
    <row r="95" spans="1:26" x14ac:dyDescent="0.25">
      <c r="A95" s="7"/>
      <c r="B95" s="33"/>
      <c r="C95" s="7"/>
      <c r="D95" s="7"/>
      <c r="E95" s="7"/>
      <c r="F95" s="7"/>
      <c r="G95" s="7"/>
      <c r="H95" s="7"/>
      <c r="I95" s="7"/>
      <c r="J95" s="7"/>
      <c r="K95" s="7"/>
      <c r="L95" s="7"/>
      <c r="M95" s="7"/>
      <c r="N95" s="8"/>
      <c r="O95" s="7"/>
      <c r="P95" s="7"/>
      <c r="Q95" s="7"/>
      <c r="R95" s="7"/>
      <c r="S95" s="7"/>
      <c r="T95" s="7"/>
      <c r="U95" s="7"/>
      <c r="V95" s="7"/>
      <c r="W95" s="7"/>
      <c r="X95" s="7"/>
      <c r="Y95" s="7"/>
      <c r="Z95" s="7"/>
    </row>
    <row r="96" spans="1:26" x14ac:dyDescent="0.25">
      <c r="A96" s="7"/>
      <c r="B96" s="33"/>
      <c r="C96" s="7"/>
      <c r="D96" s="7"/>
      <c r="E96" s="7"/>
      <c r="F96" s="7"/>
      <c r="G96" s="7"/>
      <c r="H96" s="7"/>
      <c r="I96" s="7"/>
      <c r="J96" s="7"/>
      <c r="K96" s="7"/>
      <c r="L96" s="7"/>
      <c r="M96" s="7"/>
      <c r="N96" s="8"/>
      <c r="O96" s="7"/>
      <c r="P96" s="7"/>
      <c r="Q96" s="7"/>
      <c r="R96" s="7"/>
      <c r="S96" s="7"/>
      <c r="T96" s="7"/>
      <c r="U96" s="7"/>
      <c r="V96" s="7"/>
      <c r="W96" s="7"/>
      <c r="X96" s="7"/>
      <c r="Y96" s="7"/>
      <c r="Z96" s="7"/>
    </row>
    <row r="97" spans="1:26" x14ac:dyDescent="0.25">
      <c r="A97" s="7"/>
      <c r="B97" s="34"/>
      <c r="C97" s="4"/>
      <c r="D97" s="4"/>
      <c r="E97" s="4"/>
      <c r="F97" s="4"/>
      <c r="G97" s="4"/>
      <c r="H97" s="4"/>
      <c r="I97" s="4"/>
      <c r="J97" s="4"/>
      <c r="K97" s="4"/>
      <c r="L97" s="4"/>
      <c r="M97" s="4"/>
      <c r="N97" s="35"/>
      <c r="O97" s="7"/>
      <c r="P97" s="7"/>
      <c r="Q97" s="7"/>
      <c r="R97" s="7"/>
      <c r="S97" s="7"/>
      <c r="T97" s="7"/>
      <c r="U97" s="7"/>
      <c r="V97" s="7"/>
      <c r="W97" s="7"/>
      <c r="X97" s="7"/>
      <c r="Y97" s="7"/>
      <c r="Z97" s="7"/>
    </row>
    <row r="98" spans="1:26" x14ac:dyDescent="0.25">
      <c r="A98" s="7"/>
      <c r="B98" s="116" t="s">
        <v>93</v>
      </c>
      <c r="C98" s="5"/>
      <c r="D98" s="5"/>
      <c r="E98" s="5"/>
      <c r="F98" s="5"/>
      <c r="G98" s="5"/>
      <c r="H98" s="5"/>
      <c r="I98" s="5"/>
      <c r="J98" s="5"/>
      <c r="K98" s="5"/>
      <c r="L98" s="5"/>
      <c r="M98" s="5"/>
      <c r="N98" s="6"/>
      <c r="O98" s="7"/>
      <c r="P98" s="7"/>
      <c r="Q98" s="7"/>
      <c r="R98" s="7"/>
      <c r="S98" s="7"/>
      <c r="T98" s="7"/>
      <c r="U98" s="7"/>
      <c r="V98" s="7"/>
      <c r="W98" s="7"/>
      <c r="X98" s="7"/>
      <c r="Y98" s="7"/>
      <c r="Z98" s="7"/>
    </row>
    <row r="99" spans="1:26" x14ac:dyDescent="0.25">
      <c r="A99" s="7"/>
      <c r="B99" s="33"/>
      <c r="C99" s="7"/>
      <c r="D99" s="7"/>
      <c r="E99" s="7"/>
      <c r="F99" s="7"/>
      <c r="G99" s="7"/>
      <c r="H99" s="7"/>
      <c r="I99" s="7"/>
      <c r="J99" s="7"/>
      <c r="K99" s="7"/>
      <c r="L99" s="7"/>
      <c r="M99" s="7"/>
      <c r="N99" s="8"/>
      <c r="O99" s="7"/>
      <c r="P99" s="7"/>
      <c r="Q99" s="7"/>
      <c r="R99" s="7"/>
      <c r="S99" s="7"/>
      <c r="T99" s="7"/>
      <c r="U99" s="7"/>
      <c r="V99" s="7"/>
      <c r="W99" s="7"/>
      <c r="X99" s="7"/>
      <c r="Y99" s="7"/>
      <c r="Z99" s="7"/>
    </row>
    <row r="100" spans="1:26" x14ac:dyDescent="0.25">
      <c r="A100" s="7"/>
      <c r="B100" s="33"/>
      <c r="C100" s="7"/>
      <c r="D100" s="7"/>
      <c r="E100" s="7"/>
      <c r="F100" s="7"/>
      <c r="G100" s="7"/>
      <c r="H100" s="7"/>
      <c r="I100" s="7"/>
      <c r="J100" s="7"/>
      <c r="K100" s="7"/>
      <c r="L100" s="7"/>
      <c r="M100" s="7"/>
      <c r="N100" s="8"/>
      <c r="O100" s="7"/>
      <c r="P100" s="7"/>
      <c r="Q100" s="7"/>
      <c r="R100" s="7"/>
      <c r="S100" s="7"/>
      <c r="T100" s="7"/>
      <c r="U100" s="7"/>
      <c r="V100" s="7"/>
      <c r="W100" s="7"/>
      <c r="X100" s="7"/>
      <c r="Y100" s="7"/>
      <c r="Z100" s="7"/>
    </row>
    <row r="101" spans="1:26" x14ac:dyDescent="0.25">
      <c r="A101" s="7"/>
      <c r="B101" s="33"/>
      <c r="C101" s="7"/>
      <c r="D101" s="7"/>
      <c r="E101" s="7"/>
      <c r="F101" s="7"/>
      <c r="G101" s="7"/>
      <c r="H101" s="7"/>
      <c r="I101" s="7"/>
      <c r="J101" s="7"/>
      <c r="K101" s="7"/>
      <c r="L101" s="7"/>
      <c r="M101" s="7"/>
      <c r="N101" s="8"/>
      <c r="O101" s="7"/>
      <c r="P101" s="7"/>
      <c r="Q101" s="7"/>
      <c r="R101" s="7"/>
      <c r="S101" s="7"/>
      <c r="T101" s="7"/>
      <c r="U101" s="7"/>
      <c r="V101" s="7"/>
      <c r="W101" s="7"/>
      <c r="X101" s="7"/>
      <c r="Y101" s="7"/>
      <c r="Z101" s="7"/>
    </row>
    <row r="102" spans="1:26" x14ac:dyDescent="0.25">
      <c r="A102" s="7"/>
      <c r="B102" s="33"/>
      <c r="C102" s="7"/>
      <c r="D102" s="7"/>
      <c r="E102" s="7"/>
      <c r="F102" s="7"/>
      <c r="G102" s="7"/>
      <c r="H102" s="7"/>
      <c r="I102" s="7"/>
      <c r="J102" s="7"/>
      <c r="K102" s="7"/>
      <c r="L102" s="7"/>
      <c r="M102" s="7"/>
      <c r="N102" s="8"/>
      <c r="O102" s="7"/>
      <c r="P102" s="7"/>
      <c r="Q102" s="7"/>
      <c r="R102" s="7"/>
      <c r="S102" s="7"/>
      <c r="T102" s="7"/>
      <c r="U102" s="7"/>
      <c r="V102" s="7"/>
      <c r="W102" s="7"/>
      <c r="X102" s="7"/>
      <c r="Y102" s="7"/>
      <c r="Z102" s="7"/>
    </row>
    <row r="103" spans="1:26" x14ac:dyDescent="0.25">
      <c r="A103" s="7"/>
      <c r="B103" s="33"/>
      <c r="C103" s="7"/>
      <c r="D103" s="7"/>
      <c r="E103" s="7"/>
      <c r="F103" s="7"/>
      <c r="G103" s="7"/>
      <c r="H103" s="7"/>
      <c r="I103" s="7"/>
      <c r="J103" s="7"/>
      <c r="K103" s="7"/>
      <c r="L103" s="7"/>
      <c r="M103" s="7"/>
      <c r="N103" s="8"/>
      <c r="O103" s="7"/>
      <c r="P103" s="7"/>
      <c r="Q103" s="7"/>
      <c r="R103" s="7"/>
      <c r="S103" s="7"/>
      <c r="T103" s="7"/>
      <c r="U103" s="7"/>
      <c r="V103" s="7"/>
      <c r="W103" s="7"/>
      <c r="X103" s="7"/>
      <c r="Y103" s="7"/>
      <c r="Z103" s="7"/>
    </row>
    <row r="104" spans="1:26" x14ac:dyDescent="0.25">
      <c r="A104" s="7"/>
      <c r="B104" s="34"/>
      <c r="C104" s="4"/>
      <c r="D104" s="4"/>
      <c r="E104" s="4"/>
      <c r="F104" s="4"/>
      <c r="G104" s="4"/>
      <c r="H104" s="4"/>
      <c r="I104" s="4"/>
      <c r="J104" s="4"/>
      <c r="K104" s="4"/>
      <c r="L104" s="4"/>
      <c r="M104" s="4"/>
      <c r="N104" s="35"/>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378" t="str">
        <f>+Language!$B$139</f>
        <v>Testi per il grafico</v>
      </c>
      <c r="C109" s="379"/>
      <c r="D109" s="379"/>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t="str">
        <f>+Language!B135</f>
        <v>Potenza [kW]</v>
      </c>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t="str">
        <f>+Language!$B$136</f>
        <v>Temperatura esterna  [°C]</v>
      </c>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t="str">
        <f>+Language!B137</f>
        <v>Résidui in funzione di X</v>
      </c>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D192" s="7"/>
      <c r="E192" s="7"/>
      <c r="F192" s="7"/>
      <c r="G192" s="7"/>
      <c r="H192" s="7"/>
      <c r="I192" s="7"/>
      <c r="J192" s="7"/>
      <c r="K192" s="7"/>
      <c r="L192" s="7"/>
      <c r="M192" s="7"/>
      <c r="N192" s="7"/>
      <c r="O192" s="7"/>
      <c r="P192" s="7"/>
      <c r="Q192" s="7"/>
      <c r="R192" s="7"/>
      <c r="S192" s="7"/>
      <c r="T192" s="7"/>
      <c r="U192" s="7"/>
      <c r="V192" s="7"/>
      <c r="W192" s="7"/>
      <c r="X192" s="7"/>
      <c r="Y192" s="7"/>
      <c r="Z192" s="7"/>
    </row>
    <row r="193" spans="4:26" x14ac:dyDescent="0.25">
      <c r="D193" s="7"/>
      <c r="E193" s="7"/>
      <c r="F193" s="7"/>
      <c r="G193" s="7"/>
      <c r="H193" s="7"/>
      <c r="I193" s="7"/>
      <c r="J193" s="7"/>
      <c r="K193" s="7"/>
      <c r="L193" s="7"/>
      <c r="M193" s="7"/>
      <c r="N193" s="7"/>
      <c r="O193" s="7"/>
      <c r="P193" s="7"/>
      <c r="Q193" s="7"/>
      <c r="R193" s="7"/>
      <c r="S193" s="7"/>
      <c r="T193" s="7"/>
      <c r="U193" s="7"/>
      <c r="V193" s="7"/>
      <c r="W193" s="7"/>
      <c r="X193" s="7"/>
      <c r="Y193" s="7"/>
      <c r="Z193" s="7"/>
    </row>
    <row r="194" spans="4:26" x14ac:dyDescent="0.25">
      <c r="D194" s="7"/>
      <c r="E194" s="7"/>
      <c r="F194" s="7"/>
      <c r="G194" s="7"/>
      <c r="H194" s="7"/>
      <c r="I194" s="7"/>
      <c r="J194" s="7"/>
      <c r="K194" s="7"/>
      <c r="L194" s="7"/>
      <c r="M194" s="7"/>
      <c r="N194" s="7"/>
      <c r="O194" s="7"/>
      <c r="P194" s="7"/>
      <c r="Q194" s="7"/>
      <c r="R194" s="7"/>
      <c r="S194" s="7"/>
      <c r="T194" s="7"/>
      <c r="U194" s="7"/>
      <c r="V194" s="7"/>
      <c r="W194" s="7"/>
      <c r="X194" s="7"/>
      <c r="Y194" s="7"/>
      <c r="Z194" s="7"/>
    </row>
    <row r="195" spans="4:26" x14ac:dyDescent="0.25">
      <c r="D195" s="7"/>
      <c r="E195" s="7"/>
      <c r="F195" s="7"/>
      <c r="G195" s="7"/>
      <c r="H195" s="7"/>
      <c r="I195" s="7"/>
      <c r="J195" s="7"/>
      <c r="K195" s="7"/>
      <c r="L195" s="7"/>
      <c r="M195" s="7"/>
      <c r="N195" s="7"/>
      <c r="O195" s="7"/>
      <c r="P195" s="7"/>
      <c r="Q195" s="7"/>
      <c r="R195" s="7"/>
      <c r="S195" s="7"/>
      <c r="T195" s="7"/>
      <c r="U195" s="7"/>
      <c r="V195" s="7"/>
      <c r="W195" s="7"/>
      <c r="X195" s="7"/>
      <c r="Y195" s="7"/>
      <c r="Z195" s="7"/>
    </row>
    <row r="196" spans="4:26" x14ac:dyDescent="0.25">
      <c r="D196" s="7"/>
      <c r="E196" s="7"/>
      <c r="F196" s="7"/>
      <c r="G196" s="7"/>
      <c r="H196" s="7"/>
      <c r="I196" s="7"/>
      <c r="J196" s="7"/>
      <c r="K196" s="7"/>
      <c r="L196" s="7"/>
      <c r="M196" s="7"/>
      <c r="N196" s="7"/>
      <c r="O196" s="7"/>
      <c r="P196" s="7"/>
      <c r="Q196" s="7"/>
      <c r="R196" s="7"/>
      <c r="S196" s="7"/>
      <c r="T196" s="7"/>
      <c r="U196" s="7"/>
      <c r="V196" s="7"/>
      <c r="W196" s="7"/>
      <c r="X196" s="7"/>
      <c r="Y196" s="7"/>
      <c r="Z196" s="7"/>
    </row>
    <row r="197" spans="4:26" x14ac:dyDescent="0.25">
      <c r="D197" s="7"/>
      <c r="E197" s="7"/>
      <c r="F197" s="7"/>
      <c r="G197" s="7"/>
      <c r="H197" s="7"/>
      <c r="I197" s="7"/>
      <c r="J197" s="7"/>
      <c r="K197" s="7"/>
      <c r="L197" s="7"/>
      <c r="M197" s="7"/>
      <c r="N197" s="7"/>
      <c r="O197" s="7"/>
      <c r="P197" s="7"/>
      <c r="Q197" s="7"/>
      <c r="R197" s="7"/>
      <c r="S197" s="7"/>
      <c r="T197" s="7"/>
      <c r="U197" s="7"/>
      <c r="V197" s="7"/>
      <c r="W197" s="7"/>
      <c r="X197" s="7"/>
      <c r="Y197" s="7"/>
      <c r="Z197" s="7"/>
    </row>
    <row r="198" spans="4:26" x14ac:dyDescent="0.25">
      <c r="D198" s="7"/>
      <c r="E198" s="7"/>
      <c r="F198" s="7"/>
      <c r="G198" s="7"/>
      <c r="H198" s="7"/>
      <c r="I198" s="7"/>
      <c r="J198" s="7"/>
      <c r="K198" s="7"/>
      <c r="L198" s="7"/>
      <c r="M198" s="7"/>
      <c r="N198" s="7"/>
      <c r="O198" s="7"/>
      <c r="P198" s="7"/>
      <c r="Q198" s="7"/>
      <c r="R198" s="7"/>
      <c r="S198" s="7"/>
      <c r="T198" s="7"/>
      <c r="U198" s="7"/>
      <c r="V198" s="7"/>
      <c r="W198" s="7"/>
      <c r="X198" s="7"/>
      <c r="Y198" s="7"/>
      <c r="Z198" s="7"/>
    </row>
    <row r="199" spans="4:26" x14ac:dyDescent="0.25">
      <c r="D199" s="7"/>
      <c r="E199" s="7"/>
      <c r="F199" s="7"/>
      <c r="G199" s="7"/>
      <c r="H199" s="7"/>
      <c r="I199" s="7"/>
      <c r="J199" s="7"/>
      <c r="K199" s="7"/>
      <c r="L199" s="7"/>
      <c r="M199" s="7"/>
      <c r="N199" s="7"/>
      <c r="O199" s="7"/>
      <c r="P199" s="7"/>
      <c r="Q199" s="7"/>
      <c r="R199" s="7"/>
      <c r="S199" s="7"/>
      <c r="T199" s="7"/>
      <c r="U199" s="7"/>
      <c r="V199" s="7"/>
      <c r="W199" s="7"/>
      <c r="X199" s="7"/>
      <c r="Y199" s="7"/>
      <c r="Z199" s="7"/>
    </row>
    <row r="200" spans="4:26" x14ac:dyDescent="0.25">
      <c r="D200" s="7"/>
      <c r="E200" s="7"/>
      <c r="F200" s="7"/>
      <c r="G200" s="7"/>
      <c r="H200" s="7"/>
      <c r="I200" s="7"/>
      <c r="J200" s="7"/>
      <c r="K200" s="7"/>
      <c r="L200" s="7"/>
      <c r="M200" s="7"/>
      <c r="N200" s="7"/>
      <c r="O200" s="7"/>
      <c r="P200" s="7"/>
      <c r="Q200" s="7"/>
      <c r="R200" s="7"/>
      <c r="S200" s="7"/>
      <c r="T200" s="7"/>
      <c r="U200" s="7"/>
      <c r="V200" s="7"/>
      <c r="W200" s="7"/>
      <c r="X200" s="7"/>
      <c r="Y200" s="7"/>
      <c r="Z200" s="7"/>
    </row>
    <row r="201" spans="4:26" x14ac:dyDescent="0.25">
      <c r="D201" s="7"/>
      <c r="E201" s="7"/>
      <c r="F201" s="7"/>
      <c r="G201" s="7"/>
      <c r="H201" s="7"/>
      <c r="I201" s="7"/>
      <c r="J201" s="7"/>
      <c r="K201" s="7"/>
      <c r="L201" s="7"/>
      <c r="M201" s="7"/>
      <c r="N201" s="7"/>
      <c r="O201" s="7"/>
      <c r="P201" s="7"/>
      <c r="Q201" s="7"/>
      <c r="R201" s="7"/>
      <c r="S201" s="7"/>
      <c r="T201" s="7"/>
      <c r="U201" s="7"/>
      <c r="V201" s="7"/>
      <c r="W201" s="7"/>
      <c r="X201" s="7"/>
      <c r="Y201" s="7"/>
      <c r="Z201" s="7"/>
    </row>
    <row r="202" spans="4:26" x14ac:dyDescent="0.25">
      <c r="D202" s="7"/>
      <c r="E202" s="7"/>
      <c r="F202" s="7"/>
      <c r="G202" s="7"/>
      <c r="H202" s="7"/>
      <c r="I202" s="7"/>
      <c r="J202" s="7"/>
      <c r="K202" s="7"/>
      <c r="L202" s="7"/>
      <c r="M202" s="7"/>
      <c r="N202" s="7"/>
      <c r="O202" s="7"/>
      <c r="P202" s="7"/>
      <c r="Q202" s="7"/>
      <c r="R202" s="7"/>
      <c r="S202" s="7"/>
      <c r="T202" s="7"/>
      <c r="U202" s="7"/>
      <c r="V202" s="7"/>
      <c r="W202" s="7"/>
      <c r="X202" s="7"/>
      <c r="Y202" s="7"/>
      <c r="Z202" s="7"/>
    </row>
    <row r="203" spans="4:26" x14ac:dyDescent="0.25">
      <c r="D203" s="7"/>
      <c r="E203" s="7"/>
      <c r="F203" s="7"/>
      <c r="G203" s="7"/>
      <c r="H203" s="7"/>
      <c r="I203" s="7"/>
      <c r="J203" s="7"/>
      <c r="K203" s="7"/>
      <c r="L203" s="7"/>
      <c r="M203" s="7"/>
      <c r="N203" s="7"/>
      <c r="O203" s="7"/>
      <c r="P203" s="7"/>
      <c r="Q203" s="7"/>
      <c r="R203" s="7"/>
      <c r="S203" s="7"/>
      <c r="T203" s="7"/>
      <c r="U203" s="7"/>
      <c r="V203" s="7"/>
      <c r="W203" s="7"/>
      <c r="X203" s="7"/>
      <c r="Y203" s="7"/>
      <c r="Z203" s="7"/>
    </row>
    <row r="204" spans="4:26" x14ac:dyDescent="0.25">
      <c r="D204" s="7"/>
      <c r="E204" s="7"/>
      <c r="F204" s="7"/>
      <c r="G204" s="7"/>
      <c r="H204" s="7"/>
      <c r="I204" s="7"/>
      <c r="J204" s="7"/>
      <c r="K204" s="7"/>
      <c r="L204" s="7"/>
      <c r="M204" s="7"/>
      <c r="N204" s="7"/>
      <c r="O204" s="7"/>
      <c r="P204" s="7"/>
      <c r="Q204" s="7"/>
      <c r="R204" s="7"/>
      <c r="S204" s="7"/>
      <c r="T204" s="7"/>
      <c r="U204" s="7"/>
      <c r="V204" s="7"/>
      <c r="W204" s="7"/>
      <c r="X204" s="7"/>
      <c r="Y204" s="7"/>
      <c r="Z204" s="7"/>
    </row>
    <row r="205" spans="4:26" x14ac:dyDescent="0.25">
      <c r="D205" s="7"/>
      <c r="E205" s="7"/>
      <c r="F205" s="7"/>
      <c r="G205" s="7"/>
      <c r="H205" s="7"/>
      <c r="I205" s="7"/>
      <c r="J205" s="7"/>
      <c r="K205" s="7"/>
      <c r="L205" s="7"/>
      <c r="M205" s="7"/>
      <c r="N205" s="7"/>
      <c r="O205" s="7"/>
      <c r="P205" s="7"/>
      <c r="Q205" s="7"/>
      <c r="R205" s="7"/>
      <c r="S205" s="7"/>
      <c r="T205" s="7"/>
      <c r="U205" s="7"/>
      <c r="V205" s="7"/>
      <c r="W205" s="7"/>
      <c r="X205" s="7"/>
      <c r="Y205" s="7"/>
      <c r="Z205" s="7"/>
    </row>
    <row r="206" spans="4:26" x14ac:dyDescent="0.25">
      <c r="D206" s="7"/>
      <c r="E206" s="7"/>
      <c r="F206" s="7"/>
      <c r="G206" s="7"/>
      <c r="H206" s="7"/>
      <c r="I206" s="7"/>
      <c r="J206" s="7"/>
      <c r="K206" s="7"/>
      <c r="L206" s="7"/>
      <c r="M206" s="7"/>
      <c r="N206" s="7"/>
      <c r="O206" s="7"/>
      <c r="P206" s="7"/>
      <c r="Q206" s="7"/>
      <c r="R206" s="7"/>
      <c r="S206" s="7"/>
      <c r="T206" s="7"/>
      <c r="U206" s="7"/>
      <c r="V206" s="7"/>
      <c r="W206" s="7"/>
      <c r="X206" s="7"/>
      <c r="Y206" s="7"/>
      <c r="Z206" s="7"/>
    </row>
    <row r="207" spans="4:26" x14ac:dyDescent="0.25">
      <c r="D207" s="7"/>
      <c r="E207" s="7"/>
      <c r="F207" s="7"/>
      <c r="G207" s="7"/>
      <c r="H207" s="7"/>
      <c r="I207" s="7"/>
      <c r="J207" s="7"/>
      <c r="K207" s="7"/>
      <c r="L207" s="7"/>
      <c r="M207" s="7"/>
      <c r="N207" s="7"/>
      <c r="O207" s="7"/>
      <c r="P207" s="7"/>
      <c r="Q207" s="7"/>
      <c r="R207" s="7"/>
      <c r="S207" s="7"/>
      <c r="T207" s="7"/>
      <c r="U207" s="7"/>
      <c r="V207" s="7"/>
      <c r="W207" s="7"/>
      <c r="X207" s="7"/>
      <c r="Y207" s="7"/>
      <c r="Z207" s="7"/>
    </row>
    <row r="208" spans="4:26" x14ac:dyDescent="0.25">
      <c r="D208" s="7"/>
      <c r="E208" s="7"/>
      <c r="F208" s="7"/>
      <c r="G208" s="7"/>
      <c r="H208" s="7"/>
      <c r="I208" s="7"/>
      <c r="J208" s="7"/>
      <c r="K208" s="7"/>
      <c r="L208" s="7"/>
      <c r="M208" s="7"/>
      <c r="N208" s="7"/>
      <c r="O208" s="7"/>
      <c r="P208" s="7"/>
      <c r="Q208" s="7"/>
      <c r="R208" s="7"/>
      <c r="S208" s="7"/>
      <c r="T208" s="7"/>
      <c r="U208" s="7"/>
      <c r="V208" s="7"/>
      <c r="W208" s="7"/>
      <c r="X208" s="7"/>
      <c r="Y208" s="7"/>
      <c r="Z208" s="7"/>
    </row>
    <row r="209" spans="4:26" x14ac:dyDescent="0.25">
      <c r="D209" s="7"/>
      <c r="E209" s="7"/>
      <c r="F209" s="7"/>
      <c r="G209" s="7"/>
      <c r="H209" s="7"/>
      <c r="I209" s="7"/>
      <c r="J209" s="7"/>
      <c r="K209" s="7"/>
      <c r="L209" s="7"/>
      <c r="M209" s="7"/>
      <c r="N209" s="7"/>
      <c r="O209" s="7"/>
      <c r="P209" s="7"/>
      <c r="Q209" s="7"/>
      <c r="R209" s="7"/>
      <c r="S209" s="7"/>
      <c r="T209" s="7"/>
      <c r="U209" s="7"/>
      <c r="V209" s="7"/>
      <c r="W209" s="7"/>
      <c r="X209" s="7"/>
      <c r="Y209" s="7"/>
      <c r="Z209" s="7"/>
    </row>
    <row r="210" spans="4:26" x14ac:dyDescent="0.25">
      <c r="D210" s="7"/>
      <c r="E210" s="7"/>
      <c r="F210" s="7"/>
      <c r="G210" s="7"/>
      <c r="H210" s="7"/>
      <c r="I210" s="7"/>
      <c r="J210" s="7"/>
      <c r="K210" s="7"/>
      <c r="L210" s="7"/>
      <c r="M210" s="7"/>
      <c r="N210" s="7"/>
      <c r="O210" s="7"/>
      <c r="P210" s="7"/>
      <c r="Q210" s="7"/>
      <c r="R210" s="7"/>
      <c r="S210" s="7"/>
      <c r="T210" s="7"/>
      <c r="U210" s="7"/>
      <c r="V210" s="7"/>
      <c r="W210" s="7"/>
      <c r="X210" s="7"/>
      <c r="Y210" s="7"/>
      <c r="Z210" s="7"/>
    </row>
    <row r="211" spans="4:26" x14ac:dyDescent="0.25">
      <c r="D211" s="7"/>
      <c r="E211" s="7"/>
      <c r="F211" s="7"/>
      <c r="G211" s="7"/>
      <c r="H211" s="7"/>
      <c r="I211" s="7"/>
      <c r="J211" s="7"/>
      <c r="K211" s="7"/>
      <c r="L211" s="7"/>
      <c r="M211" s="7"/>
      <c r="N211" s="7"/>
      <c r="O211" s="7"/>
      <c r="P211" s="7"/>
      <c r="Q211" s="7"/>
      <c r="R211" s="7"/>
      <c r="S211" s="7"/>
      <c r="T211" s="7"/>
      <c r="U211" s="7"/>
      <c r="V211" s="7"/>
      <c r="W211" s="7"/>
      <c r="X211" s="7"/>
      <c r="Y211" s="7"/>
      <c r="Z211" s="7"/>
    </row>
    <row r="212" spans="4:26" x14ac:dyDescent="0.25">
      <c r="D212" s="7"/>
      <c r="E212" s="7"/>
      <c r="F212" s="7"/>
      <c r="G212" s="7"/>
      <c r="H212" s="7"/>
      <c r="I212" s="7"/>
      <c r="J212" s="7"/>
      <c r="K212" s="7"/>
      <c r="L212" s="7"/>
      <c r="M212" s="7"/>
      <c r="N212" s="7"/>
      <c r="O212" s="7"/>
      <c r="P212" s="7"/>
      <c r="Q212" s="7"/>
      <c r="R212" s="7"/>
      <c r="S212" s="7"/>
      <c r="T212" s="7"/>
      <c r="U212" s="7"/>
      <c r="V212" s="7"/>
      <c r="W212" s="7"/>
      <c r="X212" s="7"/>
      <c r="Y212" s="7"/>
      <c r="Z212" s="7"/>
    </row>
    <row r="213" spans="4:26" x14ac:dyDescent="0.25">
      <c r="D213" s="7"/>
      <c r="E213" s="7"/>
      <c r="F213" s="7"/>
      <c r="G213" s="7"/>
      <c r="H213" s="7"/>
      <c r="I213" s="7"/>
      <c r="J213" s="7"/>
      <c r="K213" s="7"/>
      <c r="L213" s="7"/>
      <c r="M213" s="7"/>
      <c r="N213" s="7"/>
      <c r="O213" s="7"/>
      <c r="P213" s="7"/>
      <c r="Q213" s="7"/>
      <c r="R213" s="7"/>
      <c r="S213" s="7"/>
      <c r="T213" s="7"/>
      <c r="U213" s="7"/>
      <c r="V213" s="7"/>
      <c r="W213" s="7"/>
      <c r="X213" s="7"/>
      <c r="Y213" s="7"/>
      <c r="Z213" s="7"/>
    </row>
    <row r="214" spans="4:26" x14ac:dyDescent="0.25">
      <c r="D214" s="7"/>
      <c r="E214" s="7"/>
      <c r="F214" s="7"/>
      <c r="G214" s="7"/>
      <c r="H214" s="7"/>
      <c r="I214" s="7"/>
      <c r="J214" s="7"/>
      <c r="K214" s="7"/>
      <c r="L214" s="7"/>
      <c r="M214" s="7"/>
      <c r="N214" s="7"/>
      <c r="O214" s="7"/>
      <c r="P214" s="7"/>
      <c r="Q214" s="7"/>
      <c r="R214" s="7"/>
      <c r="S214" s="7"/>
      <c r="T214" s="7"/>
      <c r="U214" s="7"/>
      <c r="V214" s="7"/>
      <c r="W214" s="7"/>
      <c r="X214" s="7"/>
      <c r="Y214" s="7"/>
      <c r="Z214" s="7"/>
    </row>
    <row r="215" spans="4:26" x14ac:dyDescent="0.25">
      <c r="D215" s="7"/>
      <c r="E215" s="7"/>
      <c r="F215" s="7"/>
      <c r="G215" s="7"/>
      <c r="H215" s="7"/>
      <c r="I215" s="7"/>
      <c r="J215" s="7"/>
      <c r="K215" s="7"/>
      <c r="L215" s="7"/>
      <c r="M215" s="7"/>
      <c r="N215" s="7"/>
      <c r="O215" s="7"/>
      <c r="P215" s="7"/>
      <c r="Q215" s="7"/>
      <c r="R215" s="7"/>
      <c r="S215" s="7"/>
      <c r="T215" s="7"/>
      <c r="U215" s="7"/>
      <c r="V215" s="7"/>
      <c r="W215" s="7"/>
      <c r="X215" s="7"/>
      <c r="Y215" s="7"/>
      <c r="Z215" s="7"/>
    </row>
    <row r="216" spans="4:26" x14ac:dyDescent="0.25">
      <c r="D216" s="7"/>
      <c r="E216" s="7"/>
      <c r="F216" s="7"/>
      <c r="G216" s="7"/>
      <c r="H216" s="7"/>
      <c r="I216" s="7"/>
      <c r="J216" s="7"/>
      <c r="K216" s="7"/>
      <c r="L216" s="7"/>
      <c r="M216" s="7"/>
      <c r="N216" s="7"/>
      <c r="O216" s="7"/>
      <c r="P216" s="7"/>
      <c r="Q216" s="7"/>
      <c r="R216" s="7"/>
      <c r="S216" s="7"/>
      <c r="T216" s="7"/>
      <c r="U216" s="7"/>
      <c r="V216" s="7"/>
      <c r="W216" s="7"/>
      <c r="X216" s="7"/>
      <c r="Y216" s="7"/>
      <c r="Z216" s="7"/>
    </row>
    <row r="217" spans="4:26" x14ac:dyDescent="0.25">
      <c r="D217" s="7"/>
      <c r="E217" s="7"/>
      <c r="F217" s="7"/>
      <c r="G217" s="7"/>
      <c r="H217" s="7"/>
      <c r="I217" s="7"/>
      <c r="J217" s="7"/>
      <c r="K217" s="7"/>
      <c r="L217" s="7"/>
      <c r="M217" s="7"/>
      <c r="N217" s="7"/>
      <c r="O217" s="7"/>
      <c r="P217" s="7"/>
      <c r="Q217" s="7"/>
      <c r="R217" s="7"/>
      <c r="S217" s="7"/>
      <c r="T217" s="7"/>
      <c r="U217" s="7"/>
      <c r="V217" s="7"/>
      <c r="W217" s="7"/>
      <c r="X217" s="7"/>
      <c r="Y217" s="7"/>
      <c r="Z217" s="7"/>
    </row>
    <row r="218" spans="4:26" x14ac:dyDescent="0.25">
      <c r="D218" s="7"/>
      <c r="E218" s="7"/>
      <c r="F218" s="7"/>
      <c r="G218" s="7"/>
      <c r="H218" s="7"/>
      <c r="I218" s="7"/>
      <c r="J218" s="7"/>
      <c r="K218" s="7"/>
      <c r="L218" s="7"/>
      <c r="M218" s="7"/>
      <c r="N218" s="7"/>
      <c r="O218" s="7"/>
      <c r="P218" s="7"/>
      <c r="Q218" s="7"/>
      <c r="R218" s="7"/>
      <c r="S218" s="7"/>
      <c r="T218" s="7"/>
      <c r="U218" s="7"/>
      <c r="V218" s="7"/>
      <c r="W218" s="7"/>
      <c r="X218" s="7"/>
      <c r="Y218" s="7"/>
      <c r="Z218" s="7"/>
    </row>
    <row r="219" spans="4:26" x14ac:dyDescent="0.25">
      <c r="D219" s="7"/>
      <c r="E219" s="7"/>
      <c r="F219" s="7"/>
      <c r="G219" s="7"/>
      <c r="H219" s="7"/>
      <c r="I219" s="7"/>
      <c r="J219" s="7"/>
      <c r="K219" s="7"/>
      <c r="L219" s="7"/>
      <c r="M219" s="7"/>
      <c r="N219" s="7"/>
      <c r="O219" s="7"/>
      <c r="P219" s="7"/>
      <c r="Q219" s="7"/>
      <c r="R219" s="7"/>
      <c r="S219" s="7"/>
      <c r="T219" s="7"/>
      <c r="U219" s="7"/>
      <c r="V219" s="7"/>
      <c r="W219" s="7"/>
      <c r="X219" s="7"/>
      <c r="Y219" s="7"/>
      <c r="Z219" s="7"/>
    </row>
    <row r="220" spans="4:26" x14ac:dyDescent="0.25">
      <c r="D220" s="7"/>
      <c r="E220" s="7"/>
      <c r="F220" s="7"/>
      <c r="G220" s="7"/>
      <c r="H220" s="7"/>
      <c r="I220" s="7"/>
      <c r="J220" s="7"/>
      <c r="K220" s="7"/>
      <c r="L220" s="7"/>
      <c r="M220" s="7"/>
      <c r="N220" s="7"/>
      <c r="O220" s="7"/>
      <c r="P220" s="7"/>
      <c r="Q220" s="7"/>
      <c r="R220" s="7"/>
      <c r="S220" s="7"/>
      <c r="T220" s="7"/>
      <c r="U220" s="7"/>
      <c r="V220" s="7"/>
      <c r="W220" s="7"/>
      <c r="X220" s="7"/>
      <c r="Y220" s="7"/>
      <c r="Z220" s="7"/>
    </row>
    <row r="221" spans="4:26" x14ac:dyDescent="0.25">
      <c r="D221" s="7"/>
      <c r="E221" s="7"/>
      <c r="F221" s="7"/>
      <c r="G221" s="7"/>
      <c r="H221" s="7"/>
      <c r="I221" s="7"/>
      <c r="J221" s="7"/>
      <c r="K221" s="7"/>
      <c r="L221" s="7"/>
      <c r="M221" s="7"/>
      <c r="N221" s="7"/>
      <c r="O221" s="7"/>
      <c r="P221" s="7"/>
      <c r="Q221" s="7"/>
      <c r="R221" s="7"/>
      <c r="S221" s="7"/>
      <c r="T221" s="7"/>
      <c r="U221" s="7"/>
      <c r="V221" s="7"/>
      <c r="W221" s="7"/>
      <c r="X221" s="7"/>
      <c r="Y221" s="7"/>
      <c r="Z221" s="7"/>
    </row>
    <row r="222" spans="4:26" x14ac:dyDescent="0.25">
      <c r="D222" s="7"/>
      <c r="E222" s="7"/>
      <c r="F222" s="7"/>
      <c r="G222" s="7"/>
      <c r="H222" s="7"/>
      <c r="I222" s="7"/>
      <c r="J222" s="7"/>
      <c r="K222" s="7"/>
      <c r="L222" s="7"/>
      <c r="M222" s="7"/>
      <c r="N222" s="7"/>
      <c r="O222" s="7"/>
      <c r="P222" s="7"/>
      <c r="Q222" s="7"/>
      <c r="R222" s="7"/>
      <c r="S222" s="7"/>
      <c r="T222" s="7"/>
      <c r="U222" s="7"/>
      <c r="V222" s="7"/>
      <c r="W222" s="7"/>
      <c r="X222" s="7"/>
      <c r="Y222" s="7"/>
      <c r="Z222" s="7"/>
    </row>
    <row r="223" spans="4:26" x14ac:dyDescent="0.25">
      <c r="D223" s="7"/>
      <c r="E223" s="7"/>
      <c r="F223" s="7"/>
      <c r="G223" s="7"/>
      <c r="H223" s="7"/>
      <c r="I223" s="7"/>
      <c r="J223" s="7"/>
      <c r="K223" s="7"/>
      <c r="L223" s="7"/>
      <c r="M223" s="7"/>
      <c r="N223" s="7"/>
      <c r="O223" s="7"/>
      <c r="P223" s="7"/>
      <c r="Q223" s="7"/>
      <c r="R223" s="7"/>
      <c r="S223" s="7"/>
      <c r="T223" s="7"/>
      <c r="U223" s="7"/>
      <c r="V223" s="7"/>
      <c r="W223" s="7"/>
      <c r="X223" s="7"/>
      <c r="Y223" s="7"/>
      <c r="Z223" s="7"/>
    </row>
    <row r="224" spans="4:26" x14ac:dyDescent="0.25">
      <c r="D224" s="7"/>
      <c r="E224" s="7"/>
      <c r="F224" s="7"/>
      <c r="G224" s="7"/>
      <c r="H224" s="7"/>
      <c r="I224" s="7"/>
      <c r="J224" s="7"/>
      <c r="K224" s="7"/>
      <c r="L224" s="7"/>
      <c r="M224" s="7"/>
      <c r="N224" s="7"/>
      <c r="O224" s="7"/>
      <c r="P224" s="7"/>
      <c r="Q224" s="7"/>
      <c r="R224" s="7"/>
      <c r="S224" s="7"/>
      <c r="T224" s="7"/>
      <c r="U224" s="7"/>
      <c r="V224" s="7"/>
      <c r="W224" s="7"/>
      <c r="X224" s="7"/>
      <c r="Y224" s="7"/>
      <c r="Z224" s="7"/>
    </row>
    <row r="225" spans="4:26" x14ac:dyDescent="0.25">
      <c r="D225" s="7"/>
      <c r="E225" s="7"/>
      <c r="F225" s="7"/>
      <c r="G225" s="7"/>
      <c r="H225" s="7"/>
      <c r="I225" s="7"/>
      <c r="J225" s="7"/>
      <c r="K225" s="7"/>
      <c r="L225" s="7"/>
      <c r="M225" s="7"/>
      <c r="N225" s="7"/>
      <c r="O225" s="7"/>
      <c r="P225" s="7"/>
      <c r="Q225" s="7"/>
      <c r="R225" s="7"/>
      <c r="S225" s="7"/>
      <c r="T225" s="7"/>
      <c r="U225" s="7"/>
      <c r="V225" s="7"/>
      <c r="W225" s="7"/>
      <c r="X225" s="7"/>
      <c r="Y225" s="7"/>
      <c r="Z225" s="7"/>
    </row>
    <row r="226" spans="4:26" x14ac:dyDescent="0.25">
      <c r="D226" s="7"/>
      <c r="E226" s="7"/>
      <c r="F226" s="7"/>
      <c r="G226" s="7"/>
      <c r="H226" s="7"/>
      <c r="I226" s="7"/>
      <c r="J226" s="7"/>
      <c r="K226" s="7"/>
      <c r="L226" s="7"/>
      <c r="M226" s="7"/>
      <c r="N226" s="7"/>
      <c r="O226" s="7"/>
      <c r="P226" s="7"/>
      <c r="Q226" s="7"/>
      <c r="R226" s="7"/>
      <c r="S226" s="7"/>
      <c r="T226" s="7"/>
      <c r="U226" s="7"/>
      <c r="V226" s="7"/>
      <c r="W226" s="7"/>
      <c r="X226" s="7"/>
      <c r="Y226" s="7"/>
      <c r="Z226" s="7"/>
    </row>
  </sheetData>
  <sheetProtection sheet="1" objects="1" scenarios="1"/>
  <mergeCells count="1">
    <mergeCell ref="R3:S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7C59A-DFD3-4F02-9E51-9704C227938A}">
  <sheetPr codeName="Foglio9"/>
  <dimension ref="A1:AB226"/>
  <sheetViews>
    <sheetView topLeftCell="A51" zoomScale="130" zoomScaleNormal="130" workbookViewId="0">
      <selection activeCell="H57" sqref="H57"/>
    </sheetView>
  </sheetViews>
  <sheetFormatPr defaultColWidth="9.109375" defaultRowHeight="13.2" x14ac:dyDescent="0.25"/>
  <cols>
    <col min="1" max="4" width="9.109375" style="1"/>
    <col min="5" max="5" width="11.5546875" style="1" customWidth="1"/>
    <col min="6" max="6" width="9.109375" style="1"/>
    <col min="7" max="9" width="9.5546875" style="1" customWidth="1"/>
    <col min="10" max="10" width="11.44140625" style="1" customWidth="1"/>
    <col min="11" max="11" width="8.6640625" style="1" customWidth="1"/>
    <col min="12" max="14" width="10.33203125" style="1" customWidth="1"/>
    <col min="15" max="16" width="9.109375" style="1"/>
    <col min="17" max="17" width="16.88671875" style="1" customWidth="1"/>
    <col min="18" max="19" width="9.33203125" style="1" customWidth="1"/>
    <col min="20" max="16384" width="9.109375" style="1"/>
  </cols>
  <sheetData>
    <row r="1" spans="1:24" x14ac:dyDescent="0.25">
      <c r="A1" s="7"/>
      <c r="B1" s="7"/>
      <c r="C1" s="7"/>
      <c r="D1" s="7"/>
      <c r="E1" s="3"/>
      <c r="F1" s="3"/>
      <c r="G1" s="7"/>
      <c r="H1" s="7"/>
      <c r="I1" s="7"/>
      <c r="J1" s="7"/>
      <c r="K1" s="7"/>
      <c r="L1" s="7"/>
      <c r="M1" s="7"/>
      <c r="N1" s="7"/>
      <c r="O1" s="7"/>
      <c r="P1" s="7"/>
      <c r="Q1" s="7"/>
      <c r="R1" s="7"/>
      <c r="S1" s="7"/>
      <c r="T1" s="7"/>
      <c r="U1" s="7"/>
      <c r="V1" s="7"/>
      <c r="W1" s="7"/>
      <c r="X1" s="7"/>
    </row>
    <row r="2" spans="1:24" x14ac:dyDescent="0.25">
      <c r="A2" s="7"/>
      <c r="B2" s="7"/>
      <c r="C2" s="7"/>
      <c r="D2" s="7"/>
      <c r="E2" s="3"/>
      <c r="F2" s="3"/>
      <c r="G2" s="7"/>
      <c r="H2" s="7"/>
      <c r="I2" s="7"/>
      <c r="J2" s="7"/>
      <c r="K2" s="7"/>
      <c r="L2" s="7"/>
      <c r="M2" s="7"/>
      <c r="N2" s="7"/>
      <c r="O2" s="7"/>
      <c r="P2" s="7"/>
      <c r="Q2" s="7"/>
      <c r="R2" s="7"/>
      <c r="S2" s="7"/>
      <c r="T2" s="7"/>
      <c r="U2" s="7"/>
      <c r="V2" s="7"/>
      <c r="W2" s="7"/>
      <c r="X2" s="7"/>
    </row>
    <row r="3" spans="1:24" ht="16.5" customHeight="1" x14ac:dyDescent="0.25">
      <c r="A3" s="7"/>
      <c r="B3" s="77" t="str">
        <f>+Language!B177</f>
        <v>PERIODO DI RENDICONTAZIONE</v>
      </c>
      <c r="C3" s="14"/>
      <c r="D3" s="14"/>
      <c r="E3" s="14"/>
      <c r="F3" s="14"/>
      <c r="G3" s="14"/>
      <c r="H3" s="14"/>
      <c r="I3" s="14"/>
      <c r="J3" s="14"/>
      <c r="K3" s="14"/>
      <c r="L3" s="14"/>
      <c r="M3" s="14"/>
      <c r="N3" s="15"/>
      <c r="O3" s="7"/>
      <c r="P3" s="7"/>
      <c r="Q3" s="7"/>
      <c r="R3" s="7"/>
      <c r="S3" s="7"/>
      <c r="T3" s="406" t="str">
        <f>+Language!B125</f>
        <v>Colonne ausiliarie per grafico</v>
      </c>
      <c r="U3" s="407"/>
      <c r="V3" s="7"/>
      <c r="W3" s="7"/>
      <c r="X3" s="7"/>
    </row>
    <row r="4" spans="1:24" ht="15.6" x14ac:dyDescent="0.25">
      <c r="A4" s="7"/>
      <c r="B4" s="31"/>
      <c r="C4" s="5"/>
      <c r="D4" s="29" t="str">
        <f>+Language!B119</f>
        <v>Interpolazione dati H</v>
      </c>
      <c r="E4" s="5"/>
      <c r="F4" s="5"/>
      <c r="G4" s="5"/>
      <c r="H4" s="5"/>
      <c r="I4" s="5"/>
      <c r="J4" s="5"/>
      <c r="K4" s="5"/>
      <c r="L4" s="5"/>
      <c r="M4" s="5"/>
      <c r="N4" s="6"/>
      <c r="O4" s="7"/>
      <c r="P4" s="7"/>
      <c r="Q4" s="7"/>
      <c r="R4" s="7"/>
      <c r="S4" s="7"/>
      <c r="T4" s="408"/>
      <c r="U4" s="409"/>
      <c r="V4" s="7"/>
      <c r="W4" s="7"/>
      <c r="X4" s="7"/>
    </row>
    <row r="5" spans="1:24" x14ac:dyDescent="0.25">
      <c r="A5" s="7"/>
      <c r="B5" s="33"/>
      <c r="C5" s="7"/>
      <c r="D5" s="7"/>
      <c r="E5" s="7"/>
      <c r="F5" s="7"/>
      <c r="G5" s="76" t="s">
        <v>111</v>
      </c>
      <c r="H5" s="76" t="s">
        <v>112</v>
      </c>
      <c r="I5" s="3"/>
      <c r="J5" s="3"/>
      <c r="K5" s="3"/>
      <c r="L5" s="7"/>
      <c r="M5" s="98" t="str">
        <f>+Language!B123</f>
        <v>Residui</v>
      </c>
      <c r="N5" s="105" t="str">
        <f>+Language!B124</f>
        <v>Residui²</v>
      </c>
      <c r="O5" s="7"/>
      <c r="P5" s="7"/>
      <c r="Q5" s="7"/>
      <c r="R5" s="7"/>
      <c r="S5" s="7"/>
      <c r="T5" s="410"/>
      <c r="U5" s="411"/>
      <c r="V5" s="7"/>
      <c r="W5" s="7"/>
      <c r="X5" s="7"/>
    </row>
    <row r="6" spans="1:24" x14ac:dyDescent="0.25">
      <c r="A6" s="7"/>
      <c r="B6" s="37" t="str">
        <f>+Language!B120</f>
        <v>Esiste</v>
      </c>
      <c r="C6" s="12" t="str">
        <f>+Language!B121</f>
        <v>Indice</v>
      </c>
      <c r="D6" s="2" t="str">
        <f>+Language!B122</f>
        <v>Mese</v>
      </c>
      <c r="E6" s="12" t="s">
        <v>23</v>
      </c>
      <c r="F6" s="12" t="s">
        <v>21</v>
      </c>
      <c r="G6" s="12" t="s">
        <v>25</v>
      </c>
      <c r="H6" s="12" t="s">
        <v>26</v>
      </c>
      <c r="I6" s="76" t="s">
        <v>27</v>
      </c>
      <c r="J6" s="12" t="s">
        <v>28</v>
      </c>
      <c r="K6" s="12" t="s">
        <v>88</v>
      </c>
      <c r="L6" s="98" t="s">
        <v>31</v>
      </c>
      <c r="M6" s="98" t="s">
        <v>34</v>
      </c>
      <c r="N6" s="106" t="s">
        <v>45</v>
      </c>
      <c r="O6" s="7"/>
      <c r="P6" s="7"/>
      <c r="Q6" s="7"/>
      <c r="R6" s="7"/>
      <c r="S6" s="7"/>
      <c r="T6" s="31"/>
      <c r="U6" s="6"/>
      <c r="V6" s="7"/>
      <c r="W6" s="7"/>
      <c r="X6" s="7"/>
    </row>
    <row r="7" spans="1:24" x14ac:dyDescent="0.25">
      <c r="A7" s="7"/>
      <c r="B7" s="37"/>
      <c r="C7" s="12"/>
      <c r="D7" s="2"/>
      <c r="E7" s="12" t="s">
        <v>18</v>
      </c>
      <c r="F7" s="12" t="s">
        <v>16</v>
      </c>
      <c r="G7" s="12"/>
      <c r="H7" s="12"/>
      <c r="I7" s="76"/>
      <c r="J7" s="12"/>
      <c r="K7" s="12"/>
      <c r="L7" s="98"/>
      <c r="M7" s="98"/>
      <c r="N7" s="105"/>
      <c r="O7" s="7"/>
      <c r="P7" s="7"/>
      <c r="Q7" s="7"/>
      <c r="R7" s="7"/>
      <c r="S7" s="7"/>
      <c r="T7" s="128" t="s">
        <v>23</v>
      </c>
      <c r="U7" s="129" t="s">
        <v>21</v>
      </c>
      <c r="V7" s="7"/>
      <c r="W7" s="7"/>
      <c r="X7" s="7"/>
    </row>
    <row r="8" spans="1:24" x14ac:dyDescent="0.25">
      <c r="A8" s="7"/>
      <c r="B8" s="107" t="b">
        <f>ISNUMBER(C8)</f>
        <v>1</v>
      </c>
      <c r="C8" s="19">
        <f>Fatture_gas_input!AM13</f>
        <v>50</v>
      </c>
      <c r="D8" s="69" t="str">
        <f>IF($B8,INDEX(Fatture_gas_input!$A$13:$A$89,$C8,1),"")</f>
        <v>Juin</v>
      </c>
      <c r="E8" s="20">
        <f>IF($B8,INDEX(Fatture_gas_input!$S$13:$S$89,$C8,1),"")</f>
        <v>23.166666666666664</v>
      </c>
      <c r="F8" s="20">
        <f>IF($B8,INDEX(Fatture_gas_input!$N$13:$N$89,$C8,1),"")</f>
        <v>14.570151749999999</v>
      </c>
      <c r="G8" s="71">
        <f t="shared" ref="G8:G44" si="0">+IF(B8,E8-$E$47,"")</f>
        <v>1.0690537634408592</v>
      </c>
      <c r="H8" s="21">
        <f t="shared" ref="H8:H44" si="1">+IF(B8,F8-$F$47,"")</f>
        <v>-1.3979011572580653</v>
      </c>
      <c r="I8" s="21">
        <f t="shared" ref="I8:I44" si="2">+IF(B8,G8*H8,"")</f>
        <v>-1.4944314930850671</v>
      </c>
      <c r="J8" s="21">
        <f t="shared" ref="J8:J44" si="3">+IF(B8,G8*G8,"")</f>
        <v>1.1428759491270646</v>
      </c>
      <c r="K8" s="20">
        <f>IF(B8,H8*H8,"")</f>
        <v>1.9541276454634382</v>
      </c>
      <c r="L8" s="21">
        <f t="shared" ref="L8:L44" si="4">+IF(B8,$D$50+$D$49*E8,"")</f>
        <v>14.71574989462183</v>
      </c>
      <c r="M8" s="21">
        <f t="shared" ref="M8:M44" si="5">+IF(B8,F8-L8,"")</f>
        <v>-0.14559814462183063</v>
      </c>
      <c r="N8" s="108">
        <f>IF(B8,M8*M8,"")</f>
        <v>2.1198819717319507E-2</v>
      </c>
      <c r="O8" s="7"/>
      <c r="P8" s="7"/>
      <c r="Q8" s="7"/>
      <c r="R8" s="7"/>
      <c r="S8" s="7"/>
      <c r="T8" s="125">
        <f>IF($B8,E8,#N/A)</f>
        <v>23.166666666666664</v>
      </c>
      <c r="U8" s="127">
        <f>IF($B8,F8,#N/A)</f>
        <v>14.570151749999999</v>
      </c>
      <c r="V8" s="7"/>
      <c r="W8" s="7"/>
      <c r="X8" s="7"/>
    </row>
    <row r="9" spans="1:24" x14ac:dyDescent="0.25">
      <c r="A9" s="7"/>
      <c r="B9" s="107" t="b">
        <f t="shared" ref="B9:B44" si="6">ISNUMBER(C9)</f>
        <v>1</v>
      </c>
      <c r="C9" s="19">
        <f>Fatture_gas_input!AM14</f>
        <v>51</v>
      </c>
      <c r="D9" s="69" t="str">
        <f>IF($B9,INDEX(Fatture_gas_input!$A$13:$A$89,$C9,1),"")</f>
        <v>Juillet</v>
      </c>
      <c r="E9" s="20">
        <f>IF($B9,INDEX(Fatture_gas_input!$S$13:$S$89,$C9,1),"")</f>
        <v>24.848387096774189</v>
      </c>
      <c r="F9" s="20">
        <f>IF($B9,INDEX(Fatture_gas_input!$N$13:$N$89,$C9,1),"")</f>
        <v>13.571556532258064</v>
      </c>
      <c r="G9" s="71">
        <f t="shared" si="0"/>
        <v>2.7507741935483843</v>
      </c>
      <c r="H9" s="21">
        <f t="shared" si="1"/>
        <v>-2.3964963749999999</v>
      </c>
      <c r="I9" s="21">
        <f t="shared" si="2"/>
        <v>-6.5922203832822506</v>
      </c>
      <c r="J9" s="21">
        <f t="shared" si="3"/>
        <v>7.5667586638917639</v>
      </c>
      <c r="K9" s="20">
        <f t="shared" ref="K9:K44" si="7">IF(B9,H9*H9,"")</f>
        <v>5.7431948753881406</v>
      </c>
      <c r="L9" s="21">
        <f t="shared" si="4"/>
        <v>12.745761449646803</v>
      </c>
      <c r="M9" s="21">
        <f t="shared" si="5"/>
        <v>0.82579508261126122</v>
      </c>
      <c r="N9" s="108">
        <f t="shared" ref="N9:N44" si="8">IF(B9,M9*M9,"")</f>
        <v>0.68193751846493977</v>
      </c>
      <c r="O9" s="7"/>
      <c r="P9" s="7"/>
      <c r="Q9" s="7"/>
      <c r="R9" s="7"/>
      <c r="S9" s="7"/>
      <c r="T9" s="125">
        <f t="shared" ref="T9:U44" si="9">IF($B9,E9,#N/A)</f>
        <v>24.848387096774189</v>
      </c>
      <c r="U9" s="127">
        <f t="shared" si="9"/>
        <v>13.571556532258064</v>
      </c>
      <c r="V9" s="7"/>
      <c r="W9" s="7"/>
      <c r="X9" s="7"/>
    </row>
    <row r="10" spans="1:24" x14ac:dyDescent="0.25">
      <c r="A10" s="7"/>
      <c r="B10" s="107" t="b">
        <f t="shared" si="6"/>
        <v>1</v>
      </c>
      <c r="C10" s="19">
        <f>Fatture_gas_input!AM15</f>
        <v>52</v>
      </c>
      <c r="D10" s="69" t="str">
        <f>IF($B10,INDEX(Fatture_gas_input!$A$13:$A$89,$C10,1),"")</f>
        <v>Août</v>
      </c>
      <c r="E10" s="20">
        <f>IF($B10,INDEX(Fatture_gas_input!$S$13:$S$89,$C10,1),"")</f>
        <v>25.21935483870968</v>
      </c>
      <c r="F10" s="20">
        <f>IF($B10,INDEX(Fatture_gas_input!$N$13:$N$89,$C10,1),"")</f>
        <v>13.571556532258064</v>
      </c>
      <c r="G10" s="71">
        <f t="shared" si="0"/>
        <v>3.1217419354838754</v>
      </c>
      <c r="H10" s="21">
        <f t="shared" si="1"/>
        <v>-2.3964963749999999</v>
      </c>
      <c r="I10" s="21">
        <f t="shared" si="2"/>
        <v>-7.4812432320725906</v>
      </c>
      <c r="J10" s="21">
        <f t="shared" si="3"/>
        <v>9.7452727117586129</v>
      </c>
      <c r="K10" s="20">
        <f t="shared" si="7"/>
        <v>5.7431948753881406</v>
      </c>
      <c r="L10" s="21">
        <f t="shared" si="4"/>
        <v>12.31120517501995</v>
      </c>
      <c r="M10" s="21">
        <f t="shared" si="5"/>
        <v>1.2603513572381146</v>
      </c>
      <c r="N10" s="108">
        <f t="shared" si="8"/>
        <v>1.5884855436919576</v>
      </c>
      <c r="O10" s="7"/>
      <c r="P10" s="7"/>
      <c r="Q10" s="7"/>
      <c r="R10" s="7"/>
      <c r="S10" s="7"/>
      <c r="T10" s="125">
        <f t="shared" si="9"/>
        <v>25.21935483870968</v>
      </c>
      <c r="U10" s="127">
        <f t="shared" si="9"/>
        <v>13.571556532258064</v>
      </c>
      <c r="V10" s="7"/>
      <c r="W10" s="7"/>
      <c r="X10" s="7"/>
    </row>
    <row r="11" spans="1:24" x14ac:dyDescent="0.25">
      <c r="A11" s="7"/>
      <c r="B11" s="107" t="b">
        <f t="shared" si="6"/>
        <v>1</v>
      </c>
      <c r="C11" s="19">
        <f>Fatture_gas_input!AM16</f>
        <v>53</v>
      </c>
      <c r="D11" s="69" t="str">
        <f>IF($B11,INDEX(Fatture_gas_input!$A$13:$A$89,$C11,1),"")</f>
        <v>Septembre</v>
      </c>
      <c r="E11" s="20">
        <f>IF($B11,INDEX(Fatture_gas_input!$S$13:$S$89,$C11,1),"")</f>
        <v>20.816666666666659</v>
      </c>
      <c r="F11" s="20">
        <f>IF($B11,INDEX(Fatture_gas_input!$N$13:$N$89,$C11,1),"")</f>
        <v>15.826434750000001</v>
      </c>
      <c r="G11" s="71">
        <f t="shared" si="0"/>
        <v>-1.2809462365591457</v>
      </c>
      <c r="H11" s="21">
        <f t="shared" si="1"/>
        <v>-0.1416181572580637</v>
      </c>
      <c r="I11" s="21">
        <f t="shared" si="2"/>
        <v>0.18140524556815799</v>
      </c>
      <c r="J11" s="21">
        <f t="shared" si="3"/>
        <v>1.6408232609550391</v>
      </c>
      <c r="K11" s="20">
        <f t="shared" si="7"/>
        <v>2.0055702465169661E-2</v>
      </c>
      <c r="L11" s="21">
        <f t="shared" si="4"/>
        <v>17.468569425627543</v>
      </c>
      <c r="M11" s="21">
        <f t="shared" si="5"/>
        <v>-1.6421346756275419</v>
      </c>
      <c r="N11" s="108">
        <f t="shared" si="8"/>
        <v>2.6966062928983723</v>
      </c>
      <c r="O11" s="7"/>
      <c r="P11" s="7"/>
      <c r="Q11" s="7"/>
      <c r="R11" s="7"/>
      <c r="S11" s="7"/>
      <c r="T11" s="125">
        <f t="shared" si="9"/>
        <v>20.816666666666659</v>
      </c>
      <c r="U11" s="127">
        <f t="shared" si="9"/>
        <v>15.826434750000001</v>
      </c>
      <c r="V11" s="7"/>
      <c r="W11" s="7"/>
      <c r="X11" s="7"/>
    </row>
    <row r="12" spans="1:24" x14ac:dyDescent="0.25">
      <c r="A12" s="7"/>
      <c r="B12" s="107" t="b">
        <f t="shared" si="6"/>
        <v>1</v>
      </c>
      <c r="C12" s="19">
        <f>Fatture_gas_input!AM17</f>
        <v>61</v>
      </c>
      <c r="D12" s="69" t="str">
        <f>IF($B12,INDEX(Fatture_gas_input!$A$13:$A$89,$C12,1),"")</f>
        <v>Mai</v>
      </c>
      <c r="E12" s="20">
        <f>IF($B12,INDEX(Fatture_gas_input!$S$13:$S$89,$C12,1),"")</f>
        <v>14.982258064516129</v>
      </c>
      <c r="F12" s="20">
        <f>IF($B12,INDEX(Fatture_gas_input!$N$13:$N$89,$C12,1),"")</f>
        <v>30.539305887096774</v>
      </c>
      <c r="G12" s="71">
        <f t="shared" si="0"/>
        <v>-7.1153548387096759</v>
      </c>
      <c r="H12" s="21">
        <f t="shared" si="1"/>
        <v>14.571252979838709</v>
      </c>
      <c r="I12" s="21">
        <f t="shared" si="2"/>
        <v>-103.67963539615815</v>
      </c>
      <c r="J12" s="21">
        <f t="shared" si="3"/>
        <v>50.628274480749198</v>
      </c>
      <c r="K12" s="20">
        <f t="shared" si="7"/>
        <v>212.32141340245846</v>
      </c>
      <c r="L12" s="21">
        <f t="shared" si="4"/>
        <v>24.303068979613791</v>
      </c>
      <c r="M12" s="21">
        <f t="shared" si="5"/>
        <v>6.2362369074829829</v>
      </c>
      <c r="N12" s="108">
        <f t="shared" si="8"/>
        <v>38.890650766252918</v>
      </c>
      <c r="O12" s="7"/>
      <c r="P12" s="7"/>
      <c r="Q12" s="7"/>
      <c r="R12" s="7"/>
      <c r="S12" s="7"/>
      <c r="T12" s="125">
        <f t="shared" si="9"/>
        <v>14.982258064516129</v>
      </c>
      <c r="U12" s="127">
        <f t="shared" si="9"/>
        <v>30.539305887096774</v>
      </c>
      <c r="V12" s="7"/>
      <c r="W12" s="7"/>
      <c r="X12" s="7"/>
    </row>
    <row r="13" spans="1:24" x14ac:dyDescent="0.25">
      <c r="A13" s="7"/>
      <c r="B13" s="107" t="b">
        <f t="shared" si="6"/>
        <v>1</v>
      </c>
      <c r="C13" s="19">
        <f>Fatture_gas_input!AM18</f>
        <v>62</v>
      </c>
      <c r="D13" s="69" t="str">
        <f>IF($B13,INDEX(Fatture_gas_input!$A$13:$A$89,$C13,1),"")</f>
        <v>Juin</v>
      </c>
      <c r="E13" s="20">
        <f>IF($B13,INDEX(Fatture_gas_input!$S$13:$S$89,$C13,1),"")</f>
        <v>25.138333333333328</v>
      </c>
      <c r="F13" s="20">
        <f>IF($B13,INDEX(Fatture_gas_input!$N$13:$N$89,$C13,1),"")</f>
        <v>14.747669999999999</v>
      </c>
      <c r="G13" s="71">
        <f t="shared" si="0"/>
        <v>3.0407204301075232</v>
      </c>
      <c r="H13" s="21">
        <f t="shared" si="1"/>
        <v>-1.220382907258065</v>
      </c>
      <c r="I13" s="21">
        <f t="shared" si="2"/>
        <v>-3.710843238653613</v>
      </c>
      <c r="J13" s="21">
        <f t="shared" si="3"/>
        <v>9.2459807340732816</v>
      </c>
      <c r="K13" s="20">
        <f t="shared" si="7"/>
        <v>1.4893344403276467</v>
      </c>
      <c r="L13" s="21">
        <f t="shared" si="4"/>
        <v>12.406114784565272</v>
      </c>
      <c r="M13" s="21">
        <f t="shared" si="5"/>
        <v>2.3415552154347274</v>
      </c>
      <c r="N13" s="108">
        <f t="shared" si="8"/>
        <v>5.4828808269295726</v>
      </c>
      <c r="O13" s="7"/>
      <c r="P13" s="7"/>
      <c r="Q13" s="7"/>
      <c r="R13" s="7"/>
      <c r="S13" s="7"/>
      <c r="T13" s="125">
        <f t="shared" si="9"/>
        <v>25.138333333333328</v>
      </c>
      <c r="U13" s="127">
        <f t="shared" si="9"/>
        <v>14.747669999999999</v>
      </c>
      <c r="V13" s="7"/>
      <c r="W13" s="7"/>
      <c r="X13" s="7"/>
    </row>
    <row r="14" spans="1:24" x14ac:dyDescent="0.25">
      <c r="A14" s="7"/>
      <c r="B14" s="107" t="b">
        <f t="shared" si="6"/>
        <v>1</v>
      </c>
      <c r="C14" s="19">
        <f>Fatture_gas_input!AM19</f>
        <v>63</v>
      </c>
      <c r="D14" s="69" t="str">
        <f>IF($B14,INDEX(Fatture_gas_input!$A$13:$A$89,$C14,1),"")</f>
        <v>Juillet</v>
      </c>
      <c r="E14" s="20">
        <f>IF($B14,INDEX(Fatture_gas_input!$S$13:$S$89,$C14,1),"")</f>
        <v>25.11774193548387</v>
      </c>
      <c r="F14" s="20">
        <f>IF($B14,INDEX(Fatture_gas_input!$N$13:$N$89,$C14,1),"")</f>
        <v>12.646523467741936</v>
      </c>
      <c r="G14" s="71">
        <f t="shared" si="0"/>
        <v>3.0201290322580654</v>
      </c>
      <c r="H14" s="21">
        <f t="shared" si="1"/>
        <v>-3.3215294395161283</v>
      </c>
      <c r="I14" s="21">
        <f t="shared" si="2"/>
        <v>-10.031447491782519</v>
      </c>
      <c r="J14" s="21">
        <f t="shared" si="3"/>
        <v>9.1211793714880383</v>
      </c>
      <c r="K14" s="20">
        <f t="shared" si="7"/>
        <v>11.032557817572325</v>
      </c>
      <c r="L14" s="21">
        <f t="shared" si="4"/>
        <v>12.43023580676557</v>
      </c>
      <c r="M14" s="21">
        <f t="shared" si="5"/>
        <v>0.21628766097636642</v>
      </c>
      <c r="N14" s="108">
        <f t="shared" si="8"/>
        <v>4.6780352290627616E-2</v>
      </c>
      <c r="O14" s="7"/>
      <c r="P14" s="7"/>
      <c r="Q14" s="7"/>
      <c r="R14" s="7"/>
      <c r="S14" s="7"/>
      <c r="T14" s="125">
        <f t="shared" si="9"/>
        <v>25.11774193548387</v>
      </c>
      <c r="U14" s="127">
        <f t="shared" si="9"/>
        <v>12.646523467741936</v>
      </c>
      <c r="V14" s="7"/>
      <c r="W14" s="7"/>
      <c r="X14" s="7"/>
    </row>
    <row r="15" spans="1:24" x14ac:dyDescent="0.25">
      <c r="A15" s="7"/>
      <c r="B15" s="107" t="b">
        <f t="shared" si="6"/>
        <v>1</v>
      </c>
      <c r="C15" s="19">
        <f>Fatture_gas_input!AM20</f>
        <v>64</v>
      </c>
      <c r="D15" s="69" t="str">
        <f>IF($B15,INDEX(Fatture_gas_input!$A$13:$A$89,$C15,1),"")</f>
        <v>Août</v>
      </c>
      <c r="E15" s="20">
        <f>IF($B15,INDEX(Fatture_gas_input!$S$13:$S$89,$C15,1),"")</f>
        <v>24.783870967741933</v>
      </c>
      <c r="F15" s="20">
        <f>IF($B15,INDEX(Fatture_gas_input!$N$13:$N$89,$C15,1),"")</f>
        <v>12.342584032258063</v>
      </c>
      <c r="G15" s="71">
        <f t="shared" si="0"/>
        <v>2.686258064516128</v>
      </c>
      <c r="H15" s="21">
        <f t="shared" si="1"/>
        <v>-3.625468875000001</v>
      </c>
      <c r="I15" s="21">
        <f t="shared" si="2"/>
        <v>-9.7389450031209677</v>
      </c>
      <c r="J15" s="21">
        <f t="shared" si="3"/>
        <v>7.2159823891779347</v>
      </c>
      <c r="K15" s="20">
        <f t="shared" si="7"/>
        <v>13.144024563593772</v>
      </c>
      <c r="L15" s="21">
        <f t="shared" si="4"/>
        <v>12.821336453929732</v>
      </c>
      <c r="M15" s="21">
        <f t="shared" si="5"/>
        <v>-0.47875242167166832</v>
      </c>
      <c r="N15" s="108">
        <f t="shared" si="8"/>
        <v>0.22920388125648691</v>
      </c>
      <c r="O15" s="7"/>
      <c r="P15" s="7"/>
      <c r="Q15" s="7"/>
      <c r="R15" s="7"/>
      <c r="S15" s="7"/>
      <c r="T15" s="125">
        <f t="shared" si="9"/>
        <v>24.783870967741933</v>
      </c>
      <c r="U15" s="127">
        <f t="shared" si="9"/>
        <v>12.342584032258063</v>
      </c>
      <c r="V15" s="7"/>
      <c r="W15" s="7"/>
      <c r="X15" s="7"/>
    </row>
    <row r="16" spans="1:24" x14ac:dyDescent="0.25">
      <c r="A16" s="7"/>
      <c r="B16" s="107" t="b">
        <f t="shared" si="6"/>
        <v>1</v>
      </c>
      <c r="C16" s="19">
        <f>Fatture_gas_input!AM21</f>
        <v>65</v>
      </c>
      <c r="D16" s="69" t="str">
        <f>IF($B16,INDEX(Fatture_gas_input!$A$13:$A$89,$C16,1),"")</f>
        <v>Septembre</v>
      </c>
      <c r="E16" s="20">
        <f>IF($B16,INDEX(Fatture_gas_input!$S$13:$S$89,$C16,1),"")</f>
        <v>18.938333333333329</v>
      </c>
      <c r="F16" s="20">
        <f>IF($B16,INDEX(Fatture_gas_input!$N$13:$N$89,$C16,1),"")</f>
        <v>13.641594749999998</v>
      </c>
      <c r="G16" s="71">
        <f t="shared" si="0"/>
        <v>-3.159279569892476</v>
      </c>
      <c r="H16" s="21">
        <f t="shared" si="1"/>
        <v>-2.3264581572580667</v>
      </c>
      <c r="I16" s="21">
        <f t="shared" si="2"/>
        <v>7.3499317264351074</v>
      </c>
      <c r="J16" s="21">
        <f t="shared" si="3"/>
        <v>9.981047400739989</v>
      </c>
      <c r="K16" s="20">
        <f t="shared" si="7"/>
        <v>5.4124075574725996</v>
      </c>
      <c r="L16" s="21">
        <f t="shared" si="4"/>
        <v>19.668872696154793</v>
      </c>
      <c r="M16" s="21">
        <f t="shared" si="5"/>
        <v>-6.0272779461547952</v>
      </c>
      <c r="N16" s="108">
        <f t="shared" si="8"/>
        <v>36.328079440203965</v>
      </c>
      <c r="O16" s="7"/>
      <c r="P16" s="7"/>
      <c r="Q16" s="7"/>
      <c r="R16" s="7"/>
      <c r="S16" s="7"/>
      <c r="T16" s="125">
        <f t="shared" si="9"/>
        <v>18.938333333333329</v>
      </c>
      <c r="U16" s="127">
        <f t="shared" si="9"/>
        <v>13.641594749999998</v>
      </c>
      <c r="V16" s="7"/>
      <c r="W16" s="7"/>
      <c r="X16" s="7"/>
    </row>
    <row r="17" spans="1:24" x14ac:dyDescent="0.25">
      <c r="A17" s="7"/>
      <c r="B17" s="107" t="b">
        <f t="shared" si="6"/>
        <v>1</v>
      </c>
      <c r="C17" s="19">
        <f>Fatture_gas_input!AM22</f>
        <v>70</v>
      </c>
      <c r="D17" s="69" t="str">
        <f>IF($B17,INDEX(Fatture_gas_input!$A$13:$A$89,$C17,1),"")</f>
        <v>Mai</v>
      </c>
      <c r="E17" s="20">
        <f>IF($B17,INDEX(Fatture_gas_input!$S$13:$S$89,$C17,1),"")</f>
        <v>17.964516129032258</v>
      </c>
      <c r="F17" s="20">
        <f>IF($B17,INDEX(Fatture_gas_input!$N$13:$N$89,$C17,1),"")</f>
        <v>18.223151370967738</v>
      </c>
      <c r="G17" s="71">
        <f t="shared" si="0"/>
        <v>-4.1330967741935467</v>
      </c>
      <c r="H17" s="21">
        <f t="shared" si="1"/>
        <v>2.2550984637096736</v>
      </c>
      <c r="I17" s="21">
        <f t="shared" si="2"/>
        <v>-9.3205401858472747</v>
      </c>
      <c r="J17" s="21">
        <f t="shared" si="3"/>
        <v>17.0824889448491</v>
      </c>
      <c r="K17" s="20">
        <f t="shared" si="7"/>
        <v>5.0854690810257299</v>
      </c>
      <c r="L17" s="21">
        <f t="shared" si="4"/>
        <v>20.809614406635372</v>
      </c>
      <c r="M17" s="21">
        <f t="shared" si="5"/>
        <v>-2.5864630356676344</v>
      </c>
      <c r="N17" s="108">
        <f t="shared" si="8"/>
        <v>6.689791034875034</v>
      </c>
      <c r="O17" s="7"/>
      <c r="P17" s="7"/>
      <c r="Q17" s="7"/>
      <c r="R17" s="7"/>
      <c r="S17" s="7"/>
      <c r="T17" s="125">
        <f t="shared" si="9"/>
        <v>17.964516129032258</v>
      </c>
      <c r="U17" s="127">
        <f t="shared" si="9"/>
        <v>18.223151370967738</v>
      </c>
      <c r="V17" s="7"/>
      <c r="W17" s="7"/>
      <c r="X17" s="7"/>
    </row>
    <row r="18" spans="1:24" x14ac:dyDescent="0.25">
      <c r="A18" s="7"/>
      <c r="B18" s="107" t="b">
        <f t="shared" si="6"/>
        <v>0</v>
      </c>
      <c r="C18" s="19" t="str">
        <f>Fatture_gas_input!AM23</f>
        <v>-</v>
      </c>
      <c r="D18" s="69" t="str">
        <f>IF($B18,INDEX(Fatture_gas_input!$A$13:$A$89,$C18,1),"")</f>
        <v/>
      </c>
      <c r="E18" s="20" t="str">
        <f>IF($B18,INDEX(Fatture_gas_input!$S$13:$S$89,$C18,1),"")</f>
        <v/>
      </c>
      <c r="F18" s="20" t="str">
        <f>IF($B18,INDEX(Fatture_gas_input!$N$13:$N$89,$C18,1),"")</f>
        <v/>
      </c>
      <c r="G18" s="71" t="str">
        <f t="shared" si="0"/>
        <v/>
      </c>
      <c r="H18" s="21" t="str">
        <f t="shared" si="1"/>
        <v/>
      </c>
      <c r="I18" s="21" t="str">
        <f t="shared" si="2"/>
        <v/>
      </c>
      <c r="J18" s="21" t="str">
        <f t="shared" si="3"/>
        <v/>
      </c>
      <c r="K18" s="20" t="str">
        <f t="shared" si="7"/>
        <v/>
      </c>
      <c r="L18" s="21" t="str">
        <f t="shared" si="4"/>
        <v/>
      </c>
      <c r="M18" s="21" t="str">
        <f t="shared" si="5"/>
        <v/>
      </c>
      <c r="N18" s="108" t="str">
        <f t="shared" si="8"/>
        <v/>
      </c>
      <c r="O18" s="7"/>
      <c r="P18" s="7"/>
      <c r="Q18" s="7"/>
      <c r="R18" s="7"/>
      <c r="S18" s="7"/>
      <c r="T18" s="125" t="e">
        <f t="shared" si="9"/>
        <v>#N/A</v>
      </c>
      <c r="U18" s="127" t="e">
        <f t="shared" si="9"/>
        <v>#N/A</v>
      </c>
      <c r="V18" s="7"/>
      <c r="W18" s="7"/>
      <c r="X18" s="7"/>
    </row>
    <row r="19" spans="1:24" x14ac:dyDescent="0.25">
      <c r="A19" s="7"/>
      <c r="B19" s="107" t="b">
        <f t="shared" si="6"/>
        <v>0</v>
      </c>
      <c r="C19" s="19" t="str">
        <f>Fatture_gas_input!AM24</f>
        <v>-</v>
      </c>
      <c r="D19" s="69" t="str">
        <f>IF($B19,INDEX(Fatture_gas_input!$A$13:$A$89,$C19,1),"")</f>
        <v/>
      </c>
      <c r="E19" s="20" t="str">
        <f>IF($B19,INDEX(Fatture_gas_input!$S$13:$S$89,$C19,1),"")</f>
        <v/>
      </c>
      <c r="F19" s="20" t="str">
        <f>IF($B19,INDEX(Fatture_gas_input!$N$13:$N$89,$C19,1),"")</f>
        <v/>
      </c>
      <c r="G19" s="71" t="str">
        <f t="shared" si="0"/>
        <v/>
      </c>
      <c r="H19" s="21" t="str">
        <f t="shared" si="1"/>
        <v/>
      </c>
      <c r="I19" s="21" t="str">
        <f t="shared" si="2"/>
        <v/>
      </c>
      <c r="J19" s="21" t="str">
        <f t="shared" si="3"/>
        <v/>
      </c>
      <c r="K19" s="20" t="str">
        <f t="shared" si="7"/>
        <v/>
      </c>
      <c r="L19" s="21" t="str">
        <f t="shared" si="4"/>
        <v/>
      </c>
      <c r="M19" s="21" t="str">
        <f t="shared" si="5"/>
        <v/>
      </c>
      <c r="N19" s="108" t="str">
        <f t="shared" si="8"/>
        <v/>
      </c>
      <c r="O19" s="7"/>
      <c r="P19" s="7"/>
      <c r="Q19" s="7"/>
      <c r="R19" s="7"/>
      <c r="S19" s="7"/>
      <c r="T19" s="125" t="e">
        <f t="shared" si="9"/>
        <v>#N/A</v>
      </c>
      <c r="U19" s="127" t="e">
        <f t="shared" si="9"/>
        <v>#N/A</v>
      </c>
      <c r="V19" s="7"/>
      <c r="W19" s="7"/>
      <c r="X19" s="7"/>
    </row>
    <row r="20" spans="1:24" x14ac:dyDescent="0.25">
      <c r="A20" s="7"/>
      <c r="B20" s="107" t="b">
        <f t="shared" si="6"/>
        <v>0</v>
      </c>
      <c r="C20" s="19" t="str">
        <f>Fatture_gas_input!AM25</f>
        <v>-</v>
      </c>
      <c r="D20" s="69" t="str">
        <f>IF($B20,INDEX(Fatture_gas_input!$A$13:$A$89,$C20,1),"")</f>
        <v/>
      </c>
      <c r="E20" s="20" t="str">
        <f>IF($B20,INDEX(Fatture_gas_input!$S$13:$S$89,$C20,1),"")</f>
        <v/>
      </c>
      <c r="F20" s="20" t="str">
        <f>IF($B20,INDEX(Fatture_gas_input!$N$13:$N$89,$C20,1),"")</f>
        <v/>
      </c>
      <c r="G20" s="71" t="str">
        <f t="shared" si="0"/>
        <v/>
      </c>
      <c r="H20" s="21" t="str">
        <f t="shared" si="1"/>
        <v/>
      </c>
      <c r="I20" s="21" t="str">
        <f t="shared" si="2"/>
        <v/>
      </c>
      <c r="J20" s="21" t="str">
        <f t="shared" si="3"/>
        <v/>
      </c>
      <c r="K20" s="20" t="str">
        <f t="shared" si="7"/>
        <v/>
      </c>
      <c r="L20" s="21" t="str">
        <f t="shared" si="4"/>
        <v/>
      </c>
      <c r="M20" s="21" t="str">
        <f t="shared" si="5"/>
        <v/>
      </c>
      <c r="N20" s="108" t="str">
        <f t="shared" si="8"/>
        <v/>
      </c>
      <c r="O20" s="7"/>
      <c r="P20" s="7"/>
      <c r="Q20" s="7"/>
      <c r="R20" s="7"/>
      <c r="S20" s="7"/>
      <c r="T20" s="125" t="e">
        <f t="shared" si="9"/>
        <v>#N/A</v>
      </c>
      <c r="U20" s="127" t="e">
        <f t="shared" si="9"/>
        <v>#N/A</v>
      </c>
      <c r="V20" s="7"/>
      <c r="W20" s="7"/>
      <c r="X20" s="7"/>
    </row>
    <row r="21" spans="1:24" x14ac:dyDescent="0.25">
      <c r="A21" s="7"/>
      <c r="B21" s="107" t="b">
        <f t="shared" si="6"/>
        <v>0</v>
      </c>
      <c r="C21" s="19" t="str">
        <f>Fatture_gas_input!AM26</f>
        <v>-</v>
      </c>
      <c r="D21" s="69" t="str">
        <f>IF($B21,INDEX(Fatture_gas_input!$A$13:$A$89,$C21,1),"")</f>
        <v/>
      </c>
      <c r="E21" s="20" t="str">
        <f>IF($B21,INDEX(Fatture_gas_input!$S$13:$S$89,$C21,1),"")</f>
        <v/>
      </c>
      <c r="F21" s="20" t="str">
        <f>IF($B21,INDEX(Fatture_gas_input!$N$13:$N$89,$C21,1),"")</f>
        <v/>
      </c>
      <c r="G21" s="71" t="str">
        <f t="shared" si="0"/>
        <v/>
      </c>
      <c r="H21" s="21" t="str">
        <f t="shared" si="1"/>
        <v/>
      </c>
      <c r="I21" s="21" t="str">
        <f t="shared" si="2"/>
        <v/>
      </c>
      <c r="J21" s="21" t="str">
        <f t="shared" si="3"/>
        <v/>
      </c>
      <c r="K21" s="20" t="str">
        <f t="shared" si="7"/>
        <v/>
      </c>
      <c r="L21" s="21" t="str">
        <f t="shared" si="4"/>
        <v/>
      </c>
      <c r="M21" s="21" t="str">
        <f t="shared" si="5"/>
        <v/>
      </c>
      <c r="N21" s="108" t="str">
        <f t="shared" si="8"/>
        <v/>
      </c>
      <c r="O21" s="7"/>
      <c r="P21" s="7"/>
      <c r="Q21" s="7"/>
      <c r="R21" s="7"/>
      <c r="S21" s="7"/>
      <c r="T21" s="125" t="e">
        <f t="shared" si="9"/>
        <v>#N/A</v>
      </c>
      <c r="U21" s="127" t="e">
        <f t="shared" si="9"/>
        <v>#N/A</v>
      </c>
      <c r="V21" s="7"/>
      <c r="W21" s="7"/>
      <c r="X21" s="7"/>
    </row>
    <row r="22" spans="1:24" x14ac:dyDescent="0.25">
      <c r="A22" s="7"/>
      <c r="B22" s="107" t="b">
        <f t="shared" si="6"/>
        <v>0</v>
      </c>
      <c r="C22" s="19" t="str">
        <f>Fatture_gas_input!AM27</f>
        <v>-</v>
      </c>
      <c r="D22" s="69" t="str">
        <f>IF($B22,INDEX(Fatture_gas_input!$A$13:$A$89,$C22,1),"")</f>
        <v/>
      </c>
      <c r="E22" s="20" t="str">
        <f>IF($B22,INDEX(Fatture_gas_input!$S$13:$S$89,$C22,1),"")</f>
        <v/>
      </c>
      <c r="F22" s="20" t="str">
        <f>IF($B22,INDEX(Fatture_gas_input!$N$13:$N$89,$C22,1),"")</f>
        <v/>
      </c>
      <c r="G22" s="71" t="str">
        <f t="shared" si="0"/>
        <v/>
      </c>
      <c r="H22" s="21" t="str">
        <f t="shared" si="1"/>
        <v/>
      </c>
      <c r="I22" s="21" t="str">
        <f t="shared" si="2"/>
        <v/>
      </c>
      <c r="J22" s="21" t="str">
        <f t="shared" si="3"/>
        <v/>
      </c>
      <c r="K22" s="20" t="str">
        <f t="shared" si="7"/>
        <v/>
      </c>
      <c r="L22" s="21" t="str">
        <f t="shared" si="4"/>
        <v/>
      </c>
      <c r="M22" s="21" t="str">
        <f t="shared" si="5"/>
        <v/>
      </c>
      <c r="N22" s="108" t="str">
        <f t="shared" si="8"/>
        <v/>
      </c>
      <c r="O22" s="7"/>
      <c r="P22" s="7"/>
      <c r="Q22" s="7"/>
      <c r="R22" s="7"/>
      <c r="S22" s="7"/>
      <c r="T22" s="125" t="e">
        <f t="shared" si="9"/>
        <v>#N/A</v>
      </c>
      <c r="U22" s="127" t="e">
        <f t="shared" si="9"/>
        <v>#N/A</v>
      </c>
      <c r="V22" s="7"/>
      <c r="W22" s="7"/>
      <c r="X22" s="7"/>
    </row>
    <row r="23" spans="1:24" x14ac:dyDescent="0.25">
      <c r="A23" s="7"/>
      <c r="B23" s="107" t="b">
        <f t="shared" si="6"/>
        <v>0</v>
      </c>
      <c r="C23" s="19" t="str">
        <f>Fatture_gas_input!AM28</f>
        <v>-</v>
      </c>
      <c r="D23" s="69" t="str">
        <f>IF($B23,INDEX(Fatture_gas_input!$A$13:$A$89,$C23,1),"")</f>
        <v/>
      </c>
      <c r="E23" s="20" t="str">
        <f>IF($B23,INDEX(Fatture_gas_input!$S$13:$S$89,$C23,1),"")</f>
        <v/>
      </c>
      <c r="F23" s="20" t="str">
        <f>IF($B23,INDEX(Fatture_gas_input!$N$13:$N$89,$C23,1),"")</f>
        <v/>
      </c>
      <c r="G23" s="71" t="str">
        <f t="shared" si="0"/>
        <v/>
      </c>
      <c r="H23" s="21" t="str">
        <f t="shared" si="1"/>
        <v/>
      </c>
      <c r="I23" s="21" t="str">
        <f t="shared" si="2"/>
        <v/>
      </c>
      <c r="J23" s="21" t="str">
        <f t="shared" si="3"/>
        <v/>
      </c>
      <c r="K23" s="20" t="str">
        <f t="shared" si="7"/>
        <v/>
      </c>
      <c r="L23" s="21" t="str">
        <f t="shared" si="4"/>
        <v/>
      </c>
      <c r="M23" s="21" t="str">
        <f t="shared" si="5"/>
        <v/>
      </c>
      <c r="N23" s="108" t="str">
        <f t="shared" si="8"/>
        <v/>
      </c>
      <c r="O23" s="7"/>
      <c r="P23" s="7"/>
      <c r="Q23" s="7"/>
      <c r="R23" s="7"/>
      <c r="S23" s="7"/>
      <c r="T23" s="125" t="e">
        <f t="shared" si="9"/>
        <v>#N/A</v>
      </c>
      <c r="U23" s="127" t="e">
        <f t="shared" si="9"/>
        <v>#N/A</v>
      </c>
      <c r="V23" s="7"/>
      <c r="W23" s="7"/>
      <c r="X23" s="7"/>
    </row>
    <row r="24" spans="1:24" x14ac:dyDescent="0.25">
      <c r="A24" s="7"/>
      <c r="B24" s="107" t="b">
        <f t="shared" si="6"/>
        <v>0</v>
      </c>
      <c r="C24" s="19" t="str">
        <f>Fatture_gas_input!AM29</f>
        <v>-</v>
      </c>
      <c r="D24" s="69" t="str">
        <f>IF($B24,INDEX(Fatture_gas_input!$A$13:$A$89,$C24,1),"")</f>
        <v/>
      </c>
      <c r="E24" s="20" t="str">
        <f>IF($B24,INDEX(Fatture_gas_input!$S$13:$S$89,$C24,1),"")</f>
        <v/>
      </c>
      <c r="F24" s="20" t="str">
        <f>IF($B24,INDEX(Fatture_gas_input!$N$13:$N$89,$C24,1),"")</f>
        <v/>
      </c>
      <c r="G24" s="71" t="str">
        <f t="shared" si="0"/>
        <v/>
      </c>
      <c r="H24" s="21" t="str">
        <f t="shared" si="1"/>
        <v/>
      </c>
      <c r="I24" s="21" t="str">
        <f t="shared" si="2"/>
        <v/>
      </c>
      <c r="J24" s="21" t="str">
        <f t="shared" si="3"/>
        <v/>
      </c>
      <c r="K24" s="20" t="str">
        <f t="shared" si="7"/>
        <v/>
      </c>
      <c r="L24" s="21" t="str">
        <f t="shared" si="4"/>
        <v/>
      </c>
      <c r="M24" s="21" t="str">
        <f t="shared" si="5"/>
        <v/>
      </c>
      <c r="N24" s="108" t="str">
        <f t="shared" si="8"/>
        <v/>
      </c>
      <c r="O24" s="7"/>
      <c r="P24" s="7"/>
      <c r="Q24" s="7"/>
      <c r="R24" s="7"/>
      <c r="S24" s="7"/>
      <c r="T24" s="125" t="e">
        <f t="shared" si="9"/>
        <v>#N/A</v>
      </c>
      <c r="U24" s="127" t="e">
        <f t="shared" si="9"/>
        <v>#N/A</v>
      </c>
      <c r="V24" s="7"/>
      <c r="W24" s="7"/>
      <c r="X24" s="7"/>
    </row>
    <row r="25" spans="1:24" x14ac:dyDescent="0.25">
      <c r="A25" s="7"/>
      <c r="B25" s="107" t="b">
        <f t="shared" si="6"/>
        <v>0</v>
      </c>
      <c r="C25" s="19" t="str">
        <f>Fatture_gas_input!AM30</f>
        <v>-</v>
      </c>
      <c r="D25" s="69" t="str">
        <f>IF($B25,INDEX(Fatture_gas_input!$A$13:$A$89,$C25,1),"")</f>
        <v/>
      </c>
      <c r="E25" s="20" t="str">
        <f>IF($B25,INDEX(Fatture_gas_input!$S$13:$S$89,$C25,1),"")</f>
        <v/>
      </c>
      <c r="F25" s="20" t="str">
        <f>IF($B25,INDEX(Fatture_gas_input!$N$13:$N$89,$C25,1),"")</f>
        <v/>
      </c>
      <c r="G25" s="71" t="str">
        <f t="shared" si="0"/>
        <v/>
      </c>
      <c r="H25" s="21" t="str">
        <f t="shared" si="1"/>
        <v/>
      </c>
      <c r="I25" s="21" t="str">
        <f t="shared" si="2"/>
        <v/>
      </c>
      <c r="J25" s="21" t="str">
        <f t="shared" si="3"/>
        <v/>
      </c>
      <c r="K25" s="20" t="str">
        <f t="shared" si="7"/>
        <v/>
      </c>
      <c r="L25" s="21" t="str">
        <f t="shared" si="4"/>
        <v/>
      </c>
      <c r="M25" s="21" t="str">
        <f t="shared" si="5"/>
        <v/>
      </c>
      <c r="N25" s="108" t="str">
        <f t="shared" si="8"/>
        <v/>
      </c>
      <c r="O25" s="7"/>
      <c r="P25" s="7"/>
      <c r="Q25" s="7"/>
      <c r="R25" s="7"/>
      <c r="S25" s="7"/>
      <c r="T25" s="125" t="e">
        <f t="shared" si="9"/>
        <v>#N/A</v>
      </c>
      <c r="U25" s="127" t="e">
        <f t="shared" si="9"/>
        <v>#N/A</v>
      </c>
      <c r="V25" s="7"/>
      <c r="W25" s="7"/>
      <c r="X25" s="7"/>
    </row>
    <row r="26" spans="1:24" x14ac:dyDescent="0.25">
      <c r="A26" s="7"/>
      <c r="B26" s="107" t="b">
        <f t="shared" si="6"/>
        <v>0</v>
      </c>
      <c r="C26" s="19" t="str">
        <f>Fatture_gas_input!AM31</f>
        <v>-</v>
      </c>
      <c r="D26" s="69" t="str">
        <f>IF($B26,INDEX(Fatture_gas_input!$A$13:$A$89,$C26,1),"")</f>
        <v/>
      </c>
      <c r="E26" s="20" t="str">
        <f>IF($B26,INDEX(Fatture_gas_input!$S$13:$S$89,$C26,1),"")</f>
        <v/>
      </c>
      <c r="F26" s="20" t="str">
        <f>IF($B26,INDEX(Fatture_gas_input!$N$13:$N$89,$C26,1),"")</f>
        <v/>
      </c>
      <c r="G26" s="71" t="str">
        <f t="shared" si="0"/>
        <v/>
      </c>
      <c r="H26" s="21" t="str">
        <f t="shared" si="1"/>
        <v/>
      </c>
      <c r="I26" s="21" t="str">
        <f t="shared" si="2"/>
        <v/>
      </c>
      <c r="J26" s="21" t="str">
        <f t="shared" si="3"/>
        <v/>
      </c>
      <c r="K26" s="20" t="str">
        <f t="shared" si="7"/>
        <v/>
      </c>
      <c r="L26" s="21" t="str">
        <f t="shared" si="4"/>
        <v/>
      </c>
      <c r="M26" s="21" t="str">
        <f t="shared" si="5"/>
        <v/>
      </c>
      <c r="N26" s="108" t="str">
        <f t="shared" si="8"/>
        <v/>
      </c>
      <c r="O26" s="7"/>
      <c r="P26" s="7"/>
      <c r="Q26" s="7"/>
      <c r="R26" s="7"/>
      <c r="S26" s="7"/>
      <c r="T26" s="125" t="e">
        <f t="shared" si="9"/>
        <v>#N/A</v>
      </c>
      <c r="U26" s="127" t="e">
        <f t="shared" si="9"/>
        <v>#N/A</v>
      </c>
      <c r="V26" s="7"/>
      <c r="W26" s="7"/>
      <c r="X26" s="7"/>
    </row>
    <row r="27" spans="1:24" x14ac:dyDescent="0.25">
      <c r="A27" s="7"/>
      <c r="B27" s="107" t="b">
        <f t="shared" si="6"/>
        <v>0</v>
      </c>
      <c r="C27" s="19" t="str">
        <f>Fatture_gas_input!AM32</f>
        <v>-</v>
      </c>
      <c r="D27" s="69" t="str">
        <f>IF($B27,INDEX(Fatture_gas_input!$A$13:$A$89,$C27,1),"")</f>
        <v/>
      </c>
      <c r="E27" s="20" t="str">
        <f>IF($B27,INDEX(Fatture_gas_input!$S$13:$S$89,$C27,1),"")</f>
        <v/>
      </c>
      <c r="F27" s="20" t="str">
        <f>IF($B27,INDEX(Fatture_gas_input!$N$13:$N$89,$C27,1),"")</f>
        <v/>
      </c>
      <c r="G27" s="71" t="str">
        <f t="shared" si="0"/>
        <v/>
      </c>
      <c r="H27" s="21" t="str">
        <f t="shared" si="1"/>
        <v/>
      </c>
      <c r="I27" s="21" t="str">
        <f t="shared" si="2"/>
        <v/>
      </c>
      <c r="J27" s="21" t="str">
        <f t="shared" si="3"/>
        <v/>
      </c>
      <c r="K27" s="20" t="str">
        <f t="shared" si="7"/>
        <v/>
      </c>
      <c r="L27" s="21" t="str">
        <f t="shared" si="4"/>
        <v/>
      </c>
      <c r="M27" s="21" t="str">
        <f t="shared" si="5"/>
        <v/>
      </c>
      <c r="N27" s="108" t="str">
        <f t="shared" si="8"/>
        <v/>
      </c>
      <c r="O27" s="7"/>
      <c r="P27" s="7"/>
      <c r="Q27" s="7"/>
      <c r="R27" s="7"/>
      <c r="S27" s="7"/>
      <c r="T27" s="125" t="e">
        <f t="shared" si="9"/>
        <v>#N/A</v>
      </c>
      <c r="U27" s="127" t="e">
        <f t="shared" si="9"/>
        <v>#N/A</v>
      </c>
      <c r="V27" s="7"/>
      <c r="W27" s="7"/>
      <c r="X27" s="7"/>
    </row>
    <row r="28" spans="1:24" x14ac:dyDescent="0.25">
      <c r="A28" s="7"/>
      <c r="B28" s="107" t="b">
        <f t="shared" si="6"/>
        <v>0</v>
      </c>
      <c r="C28" s="19" t="str">
        <f>Fatture_gas_input!AM33</f>
        <v>-</v>
      </c>
      <c r="D28" s="69" t="str">
        <f>IF($B28,INDEX(Fatture_gas_input!$A$13:$A$89,$C28,1),"")</f>
        <v/>
      </c>
      <c r="E28" s="20" t="str">
        <f>IF($B28,INDEX(Fatture_gas_input!$S$13:$S$89,$C28,1),"")</f>
        <v/>
      </c>
      <c r="F28" s="20" t="str">
        <f>IF($B28,INDEX(Fatture_gas_input!$N$13:$N$89,$C28,1),"")</f>
        <v/>
      </c>
      <c r="G28" s="71" t="str">
        <f t="shared" si="0"/>
        <v/>
      </c>
      <c r="H28" s="21" t="str">
        <f t="shared" si="1"/>
        <v/>
      </c>
      <c r="I28" s="21" t="str">
        <f t="shared" si="2"/>
        <v/>
      </c>
      <c r="J28" s="21" t="str">
        <f t="shared" si="3"/>
        <v/>
      </c>
      <c r="K28" s="20" t="str">
        <f t="shared" si="7"/>
        <v/>
      </c>
      <c r="L28" s="21" t="str">
        <f t="shared" si="4"/>
        <v/>
      </c>
      <c r="M28" s="21" t="str">
        <f t="shared" si="5"/>
        <v/>
      </c>
      <c r="N28" s="108" t="str">
        <f t="shared" si="8"/>
        <v/>
      </c>
      <c r="O28" s="7"/>
      <c r="P28" s="7"/>
      <c r="Q28" s="7"/>
      <c r="R28" s="7"/>
      <c r="S28" s="7"/>
      <c r="T28" s="125" t="e">
        <f t="shared" si="9"/>
        <v>#N/A</v>
      </c>
      <c r="U28" s="127" t="e">
        <f t="shared" si="9"/>
        <v>#N/A</v>
      </c>
      <c r="V28" s="7"/>
      <c r="W28" s="7"/>
      <c r="X28" s="7"/>
    </row>
    <row r="29" spans="1:24" x14ac:dyDescent="0.25">
      <c r="A29" s="7"/>
      <c r="B29" s="107" t="b">
        <f t="shared" si="6"/>
        <v>0</v>
      </c>
      <c r="C29" s="19" t="str">
        <f>Fatture_gas_input!AM34</f>
        <v>-</v>
      </c>
      <c r="D29" s="69" t="str">
        <f>IF($B29,INDEX(Fatture_gas_input!$A$13:$A$89,$C29,1),"")</f>
        <v/>
      </c>
      <c r="E29" s="20" t="str">
        <f>IF($B29,INDEX(Fatture_gas_input!$S$13:$S$89,$C29,1),"")</f>
        <v/>
      </c>
      <c r="F29" s="20" t="str">
        <f>IF($B29,INDEX(Fatture_gas_input!$N$13:$N$89,$C29,1),"")</f>
        <v/>
      </c>
      <c r="G29" s="71" t="str">
        <f t="shared" si="0"/>
        <v/>
      </c>
      <c r="H29" s="21" t="str">
        <f t="shared" si="1"/>
        <v/>
      </c>
      <c r="I29" s="21" t="str">
        <f t="shared" si="2"/>
        <v/>
      </c>
      <c r="J29" s="21" t="str">
        <f t="shared" si="3"/>
        <v/>
      </c>
      <c r="K29" s="20" t="str">
        <f t="shared" si="7"/>
        <v/>
      </c>
      <c r="L29" s="21" t="str">
        <f t="shared" si="4"/>
        <v/>
      </c>
      <c r="M29" s="21" t="str">
        <f t="shared" si="5"/>
        <v/>
      </c>
      <c r="N29" s="108" t="str">
        <f t="shared" si="8"/>
        <v/>
      </c>
      <c r="O29" s="7"/>
      <c r="P29" s="7"/>
      <c r="Q29" s="7"/>
      <c r="R29" s="7"/>
      <c r="S29" s="7"/>
      <c r="T29" s="125" t="e">
        <f t="shared" si="9"/>
        <v>#N/A</v>
      </c>
      <c r="U29" s="127" t="e">
        <f t="shared" si="9"/>
        <v>#N/A</v>
      </c>
      <c r="V29" s="7"/>
      <c r="W29" s="7"/>
      <c r="X29" s="7"/>
    </row>
    <row r="30" spans="1:24" x14ac:dyDescent="0.25">
      <c r="A30" s="7"/>
      <c r="B30" s="107" t="b">
        <f t="shared" si="6"/>
        <v>0</v>
      </c>
      <c r="C30" s="19" t="str">
        <f>Fatture_gas_input!AM35</f>
        <v>-</v>
      </c>
      <c r="D30" s="69" t="str">
        <f>IF($B30,INDEX(Fatture_gas_input!$A$13:$A$89,$C30,1),"")</f>
        <v/>
      </c>
      <c r="E30" s="20" t="str">
        <f>IF($B30,INDEX(Fatture_gas_input!$S$13:$S$89,$C30,1),"")</f>
        <v/>
      </c>
      <c r="F30" s="20" t="str">
        <f>IF($B30,INDEX(Fatture_gas_input!$N$13:$N$89,$C30,1),"")</f>
        <v/>
      </c>
      <c r="G30" s="71" t="str">
        <f t="shared" si="0"/>
        <v/>
      </c>
      <c r="H30" s="21" t="str">
        <f t="shared" si="1"/>
        <v/>
      </c>
      <c r="I30" s="21" t="str">
        <f t="shared" si="2"/>
        <v/>
      </c>
      <c r="J30" s="21" t="str">
        <f t="shared" si="3"/>
        <v/>
      </c>
      <c r="K30" s="20" t="str">
        <f t="shared" si="7"/>
        <v/>
      </c>
      <c r="L30" s="21" t="str">
        <f t="shared" si="4"/>
        <v/>
      </c>
      <c r="M30" s="21" t="str">
        <f t="shared" si="5"/>
        <v/>
      </c>
      <c r="N30" s="108" t="str">
        <f t="shared" si="8"/>
        <v/>
      </c>
      <c r="O30" s="7"/>
      <c r="P30" s="7"/>
      <c r="Q30" s="7"/>
      <c r="R30" s="7"/>
      <c r="S30" s="7"/>
      <c r="T30" s="125" t="e">
        <f t="shared" si="9"/>
        <v>#N/A</v>
      </c>
      <c r="U30" s="127" t="e">
        <f t="shared" si="9"/>
        <v>#N/A</v>
      </c>
      <c r="V30" s="7"/>
      <c r="W30" s="7"/>
      <c r="X30" s="7"/>
    </row>
    <row r="31" spans="1:24" x14ac:dyDescent="0.25">
      <c r="A31" s="7"/>
      <c r="B31" s="107" t="b">
        <f t="shared" si="6"/>
        <v>0</v>
      </c>
      <c r="C31" s="19" t="str">
        <f>Fatture_gas_input!AM36</f>
        <v>-</v>
      </c>
      <c r="D31" s="69" t="str">
        <f>IF($B31,INDEX(Fatture_gas_input!$A$13:$A$89,$C31,1),"")</f>
        <v/>
      </c>
      <c r="E31" s="20" t="str">
        <f>IF($B31,INDEX(Fatture_gas_input!$S$13:$S$89,$C31,1),"")</f>
        <v/>
      </c>
      <c r="F31" s="20" t="str">
        <f>IF($B31,INDEX(Fatture_gas_input!$N$13:$N$89,$C31,1),"")</f>
        <v/>
      </c>
      <c r="G31" s="71" t="str">
        <f t="shared" si="0"/>
        <v/>
      </c>
      <c r="H31" s="21" t="str">
        <f t="shared" si="1"/>
        <v/>
      </c>
      <c r="I31" s="21" t="str">
        <f t="shared" si="2"/>
        <v/>
      </c>
      <c r="J31" s="21" t="str">
        <f t="shared" si="3"/>
        <v/>
      </c>
      <c r="K31" s="20" t="str">
        <f t="shared" si="7"/>
        <v/>
      </c>
      <c r="L31" s="21" t="str">
        <f t="shared" si="4"/>
        <v/>
      </c>
      <c r="M31" s="21" t="str">
        <f t="shared" si="5"/>
        <v/>
      </c>
      <c r="N31" s="108" t="str">
        <f t="shared" si="8"/>
        <v/>
      </c>
      <c r="O31" s="7"/>
      <c r="P31" s="7"/>
      <c r="Q31" s="7"/>
      <c r="R31" s="7"/>
      <c r="S31" s="7"/>
      <c r="T31" s="125" t="e">
        <f t="shared" si="9"/>
        <v>#N/A</v>
      </c>
      <c r="U31" s="127" t="e">
        <f t="shared" si="9"/>
        <v>#N/A</v>
      </c>
      <c r="V31" s="7"/>
      <c r="W31" s="7"/>
      <c r="X31" s="7"/>
    </row>
    <row r="32" spans="1:24" x14ac:dyDescent="0.25">
      <c r="A32" s="7"/>
      <c r="B32" s="107" t="b">
        <f t="shared" si="6"/>
        <v>0</v>
      </c>
      <c r="C32" s="19" t="str">
        <f>Fatture_gas_input!AM37</f>
        <v>-</v>
      </c>
      <c r="D32" s="69" t="str">
        <f>IF($B32,INDEX(Fatture_gas_input!$A$13:$A$89,$C32,1),"")</f>
        <v/>
      </c>
      <c r="E32" s="20" t="str">
        <f>IF($B32,INDEX(Fatture_gas_input!$S$13:$S$89,$C32,1),"")</f>
        <v/>
      </c>
      <c r="F32" s="20" t="str">
        <f>IF($B32,INDEX(Fatture_gas_input!$N$13:$N$89,$C32,1),"")</f>
        <v/>
      </c>
      <c r="G32" s="71" t="str">
        <f t="shared" si="0"/>
        <v/>
      </c>
      <c r="H32" s="21" t="str">
        <f t="shared" si="1"/>
        <v/>
      </c>
      <c r="I32" s="21" t="str">
        <f t="shared" si="2"/>
        <v/>
      </c>
      <c r="J32" s="21" t="str">
        <f t="shared" si="3"/>
        <v/>
      </c>
      <c r="K32" s="20" t="str">
        <f t="shared" si="7"/>
        <v/>
      </c>
      <c r="L32" s="21" t="str">
        <f t="shared" si="4"/>
        <v/>
      </c>
      <c r="M32" s="21" t="str">
        <f t="shared" si="5"/>
        <v/>
      </c>
      <c r="N32" s="108" t="str">
        <f t="shared" si="8"/>
        <v/>
      </c>
      <c r="O32" s="7"/>
      <c r="P32" s="7"/>
      <c r="Q32" s="7"/>
      <c r="R32" s="7"/>
      <c r="S32" s="7"/>
      <c r="T32" s="125" t="e">
        <f t="shared" si="9"/>
        <v>#N/A</v>
      </c>
      <c r="U32" s="127" t="e">
        <f t="shared" si="9"/>
        <v>#N/A</v>
      </c>
      <c r="V32" s="7"/>
      <c r="W32" s="7"/>
      <c r="X32" s="7"/>
    </row>
    <row r="33" spans="1:24" x14ac:dyDescent="0.25">
      <c r="A33" s="7"/>
      <c r="B33" s="107" t="b">
        <f t="shared" si="6"/>
        <v>0</v>
      </c>
      <c r="C33" s="19" t="str">
        <f>Fatture_gas_input!AM38</f>
        <v>-</v>
      </c>
      <c r="D33" s="69" t="str">
        <f>IF($B33,INDEX(Fatture_gas_input!$A$13:$A$89,$C33,1),"")</f>
        <v/>
      </c>
      <c r="E33" s="20" t="str">
        <f>IF($B33,INDEX(Fatture_gas_input!$S$13:$S$89,$C33,1),"")</f>
        <v/>
      </c>
      <c r="F33" s="20" t="str">
        <f>IF($B33,INDEX(Fatture_gas_input!$N$13:$N$89,$C33,1),"")</f>
        <v/>
      </c>
      <c r="G33" s="71" t="str">
        <f t="shared" si="0"/>
        <v/>
      </c>
      <c r="H33" s="21" t="str">
        <f t="shared" si="1"/>
        <v/>
      </c>
      <c r="I33" s="21" t="str">
        <f t="shared" si="2"/>
        <v/>
      </c>
      <c r="J33" s="21" t="str">
        <f t="shared" si="3"/>
        <v/>
      </c>
      <c r="K33" s="20" t="str">
        <f t="shared" si="7"/>
        <v/>
      </c>
      <c r="L33" s="21" t="str">
        <f t="shared" si="4"/>
        <v/>
      </c>
      <c r="M33" s="21" t="str">
        <f t="shared" si="5"/>
        <v/>
      </c>
      <c r="N33" s="108" t="str">
        <f t="shared" si="8"/>
        <v/>
      </c>
      <c r="O33" s="7"/>
      <c r="P33" s="7"/>
      <c r="Q33" s="7"/>
      <c r="R33" s="7"/>
      <c r="S33" s="7"/>
      <c r="T33" s="125" t="e">
        <f t="shared" si="9"/>
        <v>#N/A</v>
      </c>
      <c r="U33" s="127" t="e">
        <f t="shared" si="9"/>
        <v>#N/A</v>
      </c>
      <c r="V33" s="7"/>
      <c r="W33" s="7"/>
      <c r="X33" s="7"/>
    </row>
    <row r="34" spans="1:24" x14ac:dyDescent="0.25">
      <c r="A34" s="7"/>
      <c r="B34" s="107" t="b">
        <f t="shared" si="6"/>
        <v>0</v>
      </c>
      <c r="C34" s="19" t="str">
        <f>Fatture_gas_input!AM39</f>
        <v>-</v>
      </c>
      <c r="D34" s="69" t="str">
        <f>IF($B34,INDEX(Fatture_gas_input!$A$13:$A$89,$C34,1),"")</f>
        <v/>
      </c>
      <c r="E34" s="20" t="str">
        <f>IF($B34,INDEX(Fatture_gas_input!$S$13:$S$89,$C34,1),"")</f>
        <v/>
      </c>
      <c r="F34" s="20" t="str">
        <f>IF($B34,INDEX(Fatture_gas_input!$N$13:$N$89,$C34,1),"")</f>
        <v/>
      </c>
      <c r="G34" s="71" t="str">
        <f t="shared" si="0"/>
        <v/>
      </c>
      <c r="H34" s="21" t="str">
        <f t="shared" si="1"/>
        <v/>
      </c>
      <c r="I34" s="21" t="str">
        <f t="shared" si="2"/>
        <v/>
      </c>
      <c r="J34" s="21" t="str">
        <f t="shared" si="3"/>
        <v/>
      </c>
      <c r="K34" s="20" t="str">
        <f t="shared" si="7"/>
        <v/>
      </c>
      <c r="L34" s="21" t="str">
        <f t="shared" si="4"/>
        <v/>
      </c>
      <c r="M34" s="21" t="str">
        <f t="shared" si="5"/>
        <v/>
      </c>
      <c r="N34" s="108" t="str">
        <f t="shared" si="8"/>
        <v/>
      </c>
      <c r="O34" s="7"/>
      <c r="P34" s="7"/>
      <c r="Q34" s="7"/>
      <c r="R34" s="7"/>
      <c r="S34" s="7"/>
      <c r="T34" s="125" t="e">
        <f t="shared" si="9"/>
        <v>#N/A</v>
      </c>
      <c r="U34" s="127" t="e">
        <f t="shared" si="9"/>
        <v>#N/A</v>
      </c>
      <c r="V34" s="7"/>
      <c r="W34" s="7"/>
      <c r="X34" s="7"/>
    </row>
    <row r="35" spans="1:24" x14ac:dyDescent="0.25">
      <c r="A35" s="7"/>
      <c r="B35" s="107" t="b">
        <f t="shared" si="6"/>
        <v>0</v>
      </c>
      <c r="C35" s="19" t="str">
        <f>Fatture_gas_input!AM40</f>
        <v>-</v>
      </c>
      <c r="D35" s="69" t="str">
        <f>IF($B35,INDEX(Fatture_gas_input!$A$13:$A$89,$C35,1),"")</f>
        <v/>
      </c>
      <c r="E35" s="20" t="str">
        <f>IF($B35,INDEX(Fatture_gas_input!$S$13:$S$89,$C35,1),"")</f>
        <v/>
      </c>
      <c r="F35" s="20" t="str">
        <f>IF($B35,INDEX(Fatture_gas_input!$N$13:$N$89,$C35,1),"")</f>
        <v/>
      </c>
      <c r="G35" s="71" t="str">
        <f t="shared" si="0"/>
        <v/>
      </c>
      <c r="H35" s="21" t="str">
        <f t="shared" si="1"/>
        <v/>
      </c>
      <c r="I35" s="21" t="str">
        <f t="shared" si="2"/>
        <v/>
      </c>
      <c r="J35" s="21" t="str">
        <f t="shared" si="3"/>
        <v/>
      </c>
      <c r="K35" s="20" t="str">
        <f t="shared" si="7"/>
        <v/>
      </c>
      <c r="L35" s="21" t="str">
        <f t="shared" si="4"/>
        <v/>
      </c>
      <c r="M35" s="21" t="str">
        <f t="shared" si="5"/>
        <v/>
      </c>
      <c r="N35" s="108" t="str">
        <f t="shared" si="8"/>
        <v/>
      </c>
      <c r="O35" s="7"/>
      <c r="P35" s="7"/>
      <c r="Q35" s="7"/>
      <c r="R35" s="7"/>
      <c r="S35" s="7"/>
      <c r="T35" s="125" t="e">
        <f t="shared" si="9"/>
        <v>#N/A</v>
      </c>
      <c r="U35" s="127" t="e">
        <f t="shared" si="9"/>
        <v>#N/A</v>
      </c>
      <c r="V35" s="7"/>
      <c r="W35" s="7"/>
      <c r="X35" s="7"/>
    </row>
    <row r="36" spans="1:24" x14ac:dyDescent="0.25">
      <c r="A36" s="7"/>
      <c r="B36" s="107" t="b">
        <f t="shared" si="6"/>
        <v>0</v>
      </c>
      <c r="C36" s="19" t="str">
        <f>Fatture_gas_input!AM41</f>
        <v>-</v>
      </c>
      <c r="D36" s="69" t="str">
        <f>IF($B36,INDEX(Fatture_gas_input!$A$13:$A$89,$C36,1),"")</f>
        <v/>
      </c>
      <c r="E36" s="20" t="str">
        <f>IF($B36,INDEX(Fatture_gas_input!$S$13:$S$89,$C36,1),"")</f>
        <v/>
      </c>
      <c r="F36" s="20" t="str">
        <f>IF($B36,INDEX(Fatture_gas_input!$N$13:$N$89,$C36,1),"")</f>
        <v/>
      </c>
      <c r="G36" s="71" t="str">
        <f t="shared" si="0"/>
        <v/>
      </c>
      <c r="H36" s="21" t="str">
        <f t="shared" si="1"/>
        <v/>
      </c>
      <c r="I36" s="21" t="str">
        <f t="shared" si="2"/>
        <v/>
      </c>
      <c r="J36" s="21" t="str">
        <f t="shared" si="3"/>
        <v/>
      </c>
      <c r="K36" s="20" t="str">
        <f t="shared" si="7"/>
        <v/>
      </c>
      <c r="L36" s="21" t="str">
        <f t="shared" si="4"/>
        <v/>
      </c>
      <c r="M36" s="21" t="str">
        <f t="shared" si="5"/>
        <v/>
      </c>
      <c r="N36" s="108" t="str">
        <f t="shared" si="8"/>
        <v/>
      </c>
      <c r="O36" s="7"/>
      <c r="P36" s="7"/>
      <c r="Q36" s="7"/>
      <c r="R36" s="7"/>
      <c r="S36" s="7"/>
      <c r="T36" s="125" t="e">
        <f t="shared" si="9"/>
        <v>#N/A</v>
      </c>
      <c r="U36" s="127" t="e">
        <f t="shared" si="9"/>
        <v>#N/A</v>
      </c>
      <c r="V36" s="7"/>
      <c r="W36" s="7"/>
      <c r="X36" s="7"/>
    </row>
    <row r="37" spans="1:24" x14ac:dyDescent="0.25">
      <c r="A37" s="7"/>
      <c r="B37" s="107" t="b">
        <f t="shared" si="6"/>
        <v>0</v>
      </c>
      <c r="C37" s="19" t="str">
        <f>Fatture_gas_input!AM42</f>
        <v>-</v>
      </c>
      <c r="D37" s="69" t="str">
        <f>IF($B37,INDEX(Fatture_gas_input!$A$13:$A$89,$C37,1),"")</f>
        <v/>
      </c>
      <c r="E37" s="20" t="str">
        <f>IF($B37,INDEX(Fatture_gas_input!$S$13:$S$89,$C37,1),"")</f>
        <v/>
      </c>
      <c r="F37" s="20" t="str">
        <f>IF($B37,INDEX(Fatture_gas_input!$N$13:$N$89,$C37,1),"")</f>
        <v/>
      </c>
      <c r="G37" s="71" t="str">
        <f t="shared" si="0"/>
        <v/>
      </c>
      <c r="H37" s="21" t="str">
        <f t="shared" si="1"/>
        <v/>
      </c>
      <c r="I37" s="21" t="str">
        <f t="shared" si="2"/>
        <v/>
      </c>
      <c r="J37" s="21" t="str">
        <f t="shared" si="3"/>
        <v/>
      </c>
      <c r="K37" s="20" t="str">
        <f t="shared" si="7"/>
        <v/>
      </c>
      <c r="L37" s="21" t="str">
        <f t="shared" si="4"/>
        <v/>
      </c>
      <c r="M37" s="21" t="str">
        <f t="shared" si="5"/>
        <v/>
      </c>
      <c r="N37" s="108" t="str">
        <f t="shared" si="8"/>
        <v/>
      </c>
      <c r="O37" s="7"/>
      <c r="P37" s="7"/>
      <c r="Q37" s="7"/>
      <c r="R37" s="7"/>
      <c r="S37" s="7"/>
      <c r="T37" s="125" t="e">
        <f t="shared" si="9"/>
        <v>#N/A</v>
      </c>
      <c r="U37" s="127" t="e">
        <f t="shared" si="9"/>
        <v>#N/A</v>
      </c>
      <c r="V37" s="7"/>
      <c r="W37" s="7"/>
      <c r="X37" s="7"/>
    </row>
    <row r="38" spans="1:24" x14ac:dyDescent="0.25">
      <c r="A38" s="7"/>
      <c r="B38" s="107" t="b">
        <f t="shared" si="6"/>
        <v>0</v>
      </c>
      <c r="C38" s="19" t="str">
        <f>Fatture_gas_input!AM43</f>
        <v>-</v>
      </c>
      <c r="D38" s="69" t="str">
        <f>IF($B38,INDEX(Fatture_gas_input!$A$13:$A$89,$C38,1),"")</f>
        <v/>
      </c>
      <c r="E38" s="20" t="str">
        <f>IF($B38,INDEX(Fatture_gas_input!$S$13:$S$89,$C38,1),"")</f>
        <v/>
      </c>
      <c r="F38" s="20" t="str">
        <f>IF($B38,INDEX(Fatture_gas_input!$N$13:$N$89,$C38,1),"")</f>
        <v/>
      </c>
      <c r="G38" s="71" t="str">
        <f t="shared" si="0"/>
        <v/>
      </c>
      <c r="H38" s="21" t="str">
        <f t="shared" si="1"/>
        <v/>
      </c>
      <c r="I38" s="21" t="str">
        <f t="shared" si="2"/>
        <v/>
      </c>
      <c r="J38" s="21" t="str">
        <f t="shared" si="3"/>
        <v/>
      </c>
      <c r="K38" s="20" t="str">
        <f t="shared" si="7"/>
        <v/>
      </c>
      <c r="L38" s="21" t="str">
        <f t="shared" si="4"/>
        <v/>
      </c>
      <c r="M38" s="21" t="str">
        <f t="shared" si="5"/>
        <v/>
      </c>
      <c r="N38" s="108" t="str">
        <f t="shared" si="8"/>
        <v/>
      </c>
      <c r="O38" s="7"/>
      <c r="P38" s="7"/>
      <c r="Q38" s="7"/>
      <c r="R38" s="7"/>
      <c r="S38" s="7"/>
      <c r="T38" s="125" t="e">
        <f t="shared" si="9"/>
        <v>#N/A</v>
      </c>
      <c r="U38" s="127" t="e">
        <f t="shared" si="9"/>
        <v>#N/A</v>
      </c>
      <c r="V38" s="7"/>
      <c r="W38" s="7"/>
      <c r="X38" s="7"/>
    </row>
    <row r="39" spans="1:24" x14ac:dyDescent="0.25">
      <c r="A39" s="7"/>
      <c r="B39" s="107" t="b">
        <f t="shared" si="6"/>
        <v>0</v>
      </c>
      <c r="C39" s="19" t="str">
        <f>Fatture_gas_input!AM44</f>
        <v>-</v>
      </c>
      <c r="D39" s="69" t="str">
        <f>IF($B39,INDEX(Fatture_gas_input!$A$13:$A$89,$C39,1),"")</f>
        <v/>
      </c>
      <c r="E39" s="20" t="str">
        <f>IF($B39,INDEX(Fatture_gas_input!$S$13:$S$89,$C39,1),"")</f>
        <v/>
      </c>
      <c r="F39" s="20" t="str">
        <f>IF($B39,INDEX(Fatture_gas_input!$N$13:$N$89,$C39,1),"")</f>
        <v/>
      </c>
      <c r="G39" s="71" t="str">
        <f t="shared" si="0"/>
        <v/>
      </c>
      <c r="H39" s="21" t="str">
        <f t="shared" si="1"/>
        <v/>
      </c>
      <c r="I39" s="21" t="str">
        <f t="shared" si="2"/>
        <v/>
      </c>
      <c r="J39" s="21" t="str">
        <f t="shared" si="3"/>
        <v/>
      </c>
      <c r="K39" s="20" t="str">
        <f t="shared" si="7"/>
        <v/>
      </c>
      <c r="L39" s="21" t="str">
        <f t="shared" si="4"/>
        <v/>
      </c>
      <c r="M39" s="21" t="str">
        <f t="shared" si="5"/>
        <v/>
      </c>
      <c r="N39" s="108" t="str">
        <f t="shared" si="8"/>
        <v/>
      </c>
      <c r="O39" s="7"/>
      <c r="P39" s="7"/>
      <c r="Q39" s="7"/>
      <c r="R39" s="7"/>
      <c r="S39" s="7"/>
      <c r="T39" s="125" t="e">
        <f t="shared" si="9"/>
        <v>#N/A</v>
      </c>
      <c r="U39" s="127" t="e">
        <f t="shared" si="9"/>
        <v>#N/A</v>
      </c>
      <c r="V39" s="7"/>
      <c r="W39" s="7"/>
      <c r="X39" s="7"/>
    </row>
    <row r="40" spans="1:24" x14ac:dyDescent="0.25">
      <c r="A40" s="7"/>
      <c r="B40" s="107" t="b">
        <f t="shared" si="6"/>
        <v>0</v>
      </c>
      <c r="C40" s="19" t="str">
        <f>Fatture_gas_input!AM45</f>
        <v>-</v>
      </c>
      <c r="D40" s="69" t="str">
        <f>IF($B40,INDEX(Fatture_gas_input!$A$13:$A$89,$C40,1),"")</f>
        <v/>
      </c>
      <c r="E40" s="20" t="str">
        <f>IF($B40,INDEX(Fatture_gas_input!$S$13:$S$89,$C40,1),"")</f>
        <v/>
      </c>
      <c r="F40" s="20" t="str">
        <f>IF($B40,INDEX(Fatture_gas_input!$N$13:$N$89,$C40,1),"")</f>
        <v/>
      </c>
      <c r="G40" s="71" t="str">
        <f t="shared" si="0"/>
        <v/>
      </c>
      <c r="H40" s="21" t="str">
        <f t="shared" si="1"/>
        <v/>
      </c>
      <c r="I40" s="21" t="str">
        <f t="shared" si="2"/>
        <v/>
      </c>
      <c r="J40" s="21" t="str">
        <f t="shared" si="3"/>
        <v/>
      </c>
      <c r="K40" s="20" t="str">
        <f t="shared" si="7"/>
        <v/>
      </c>
      <c r="L40" s="21" t="str">
        <f t="shared" si="4"/>
        <v/>
      </c>
      <c r="M40" s="21" t="str">
        <f t="shared" si="5"/>
        <v/>
      </c>
      <c r="N40" s="108" t="str">
        <f t="shared" si="8"/>
        <v/>
      </c>
      <c r="O40" s="7"/>
      <c r="P40" s="7"/>
      <c r="Q40" s="7"/>
      <c r="R40" s="7"/>
      <c r="S40" s="7"/>
      <c r="T40" s="125" t="e">
        <f t="shared" si="9"/>
        <v>#N/A</v>
      </c>
      <c r="U40" s="127" t="e">
        <f t="shared" si="9"/>
        <v>#N/A</v>
      </c>
      <c r="V40" s="7"/>
      <c r="W40" s="7"/>
      <c r="X40" s="7"/>
    </row>
    <row r="41" spans="1:24" x14ac:dyDescent="0.25">
      <c r="A41" s="7"/>
      <c r="B41" s="107" t="b">
        <f t="shared" si="6"/>
        <v>0</v>
      </c>
      <c r="C41" s="19" t="str">
        <f>Fatture_gas_input!AM46</f>
        <v>-</v>
      </c>
      <c r="D41" s="69" t="str">
        <f>IF($B41,INDEX(Fatture_gas_input!$A$13:$A$89,$C41,1),"")</f>
        <v/>
      </c>
      <c r="E41" s="20" t="str">
        <f>IF($B41,INDEX(Fatture_gas_input!$S$13:$S$89,$C41,1),"")</f>
        <v/>
      </c>
      <c r="F41" s="20" t="str">
        <f>IF($B41,INDEX(Fatture_gas_input!$N$13:$N$89,$C41,1),"")</f>
        <v/>
      </c>
      <c r="G41" s="71" t="str">
        <f t="shared" si="0"/>
        <v/>
      </c>
      <c r="H41" s="21" t="str">
        <f t="shared" si="1"/>
        <v/>
      </c>
      <c r="I41" s="21" t="str">
        <f t="shared" si="2"/>
        <v/>
      </c>
      <c r="J41" s="21" t="str">
        <f t="shared" si="3"/>
        <v/>
      </c>
      <c r="K41" s="20" t="str">
        <f t="shared" si="7"/>
        <v/>
      </c>
      <c r="L41" s="21" t="str">
        <f t="shared" si="4"/>
        <v/>
      </c>
      <c r="M41" s="21" t="str">
        <f t="shared" si="5"/>
        <v/>
      </c>
      <c r="N41" s="108" t="str">
        <f t="shared" si="8"/>
        <v/>
      </c>
      <c r="O41" s="7"/>
      <c r="P41" s="7"/>
      <c r="Q41" s="7"/>
      <c r="R41" s="7"/>
      <c r="S41" s="7"/>
      <c r="T41" s="125" t="e">
        <f t="shared" si="9"/>
        <v>#N/A</v>
      </c>
      <c r="U41" s="127" t="e">
        <f t="shared" si="9"/>
        <v>#N/A</v>
      </c>
      <c r="V41" s="7"/>
      <c r="W41" s="7"/>
      <c r="X41" s="7"/>
    </row>
    <row r="42" spans="1:24" x14ac:dyDescent="0.25">
      <c r="A42" s="7"/>
      <c r="B42" s="107" t="b">
        <f t="shared" si="6"/>
        <v>0</v>
      </c>
      <c r="C42" s="19" t="str">
        <f>Fatture_gas_input!AM47</f>
        <v>-</v>
      </c>
      <c r="D42" s="69" t="str">
        <f>IF($B42,INDEX(Fatture_gas_input!$A$13:$A$89,$C42,1),"")</f>
        <v/>
      </c>
      <c r="E42" s="20" t="str">
        <f>IF($B42,INDEX(Fatture_gas_input!$S$13:$S$89,$C42,1),"")</f>
        <v/>
      </c>
      <c r="F42" s="20" t="str">
        <f>IF($B42,INDEX(Fatture_gas_input!$N$13:$N$89,$C42,1),"")</f>
        <v/>
      </c>
      <c r="G42" s="71" t="str">
        <f t="shared" si="0"/>
        <v/>
      </c>
      <c r="H42" s="21" t="str">
        <f t="shared" si="1"/>
        <v/>
      </c>
      <c r="I42" s="21" t="str">
        <f t="shared" si="2"/>
        <v/>
      </c>
      <c r="J42" s="21" t="str">
        <f t="shared" si="3"/>
        <v/>
      </c>
      <c r="K42" s="20" t="str">
        <f t="shared" si="7"/>
        <v/>
      </c>
      <c r="L42" s="21" t="str">
        <f t="shared" si="4"/>
        <v/>
      </c>
      <c r="M42" s="21" t="str">
        <f t="shared" si="5"/>
        <v/>
      </c>
      <c r="N42" s="108" t="str">
        <f t="shared" si="8"/>
        <v/>
      </c>
      <c r="O42" s="7"/>
      <c r="P42" s="7"/>
      <c r="Q42" s="7"/>
      <c r="R42" s="7"/>
      <c r="S42" s="7"/>
      <c r="T42" s="125" t="e">
        <f t="shared" si="9"/>
        <v>#N/A</v>
      </c>
      <c r="U42" s="127" t="e">
        <f t="shared" si="9"/>
        <v>#N/A</v>
      </c>
      <c r="V42" s="7"/>
      <c r="W42" s="7"/>
      <c r="X42" s="7"/>
    </row>
    <row r="43" spans="1:24" x14ac:dyDescent="0.25">
      <c r="A43" s="7"/>
      <c r="B43" s="107" t="b">
        <f t="shared" si="6"/>
        <v>0</v>
      </c>
      <c r="C43" s="19" t="str">
        <f>Fatture_gas_input!AM48</f>
        <v>-</v>
      </c>
      <c r="D43" s="69" t="str">
        <f>IF($B43,INDEX(Fatture_gas_input!$A$13:$A$89,$C43,1),"")</f>
        <v/>
      </c>
      <c r="E43" s="20" t="str">
        <f>IF($B43,INDEX(Fatture_gas_input!$S$13:$S$89,$C43,1),"")</f>
        <v/>
      </c>
      <c r="F43" s="20" t="str">
        <f>IF($B43,INDEX(Fatture_gas_input!$N$13:$N$89,$C43,1),"")</f>
        <v/>
      </c>
      <c r="G43" s="71" t="str">
        <f t="shared" si="0"/>
        <v/>
      </c>
      <c r="H43" s="21" t="str">
        <f t="shared" si="1"/>
        <v/>
      </c>
      <c r="I43" s="21" t="str">
        <f t="shared" si="2"/>
        <v/>
      </c>
      <c r="J43" s="21" t="str">
        <f t="shared" si="3"/>
        <v/>
      </c>
      <c r="K43" s="20" t="str">
        <f t="shared" si="7"/>
        <v/>
      </c>
      <c r="L43" s="21" t="str">
        <f t="shared" si="4"/>
        <v/>
      </c>
      <c r="M43" s="21" t="str">
        <f t="shared" si="5"/>
        <v/>
      </c>
      <c r="N43" s="108" t="str">
        <f t="shared" si="8"/>
        <v/>
      </c>
      <c r="O43" s="7"/>
      <c r="P43" s="7"/>
      <c r="Q43" s="7"/>
      <c r="R43" s="7"/>
      <c r="S43" s="7"/>
      <c r="T43" s="125" t="e">
        <f t="shared" si="9"/>
        <v>#N/A</v>
      </c>
      <c r="U43" s="127" t="e">
        <f t="shared" si="9"/>
        <v>#N/A</v>
      </c>
      <c r="V43" s="7"/>
      <c r="W43" s="7"/>
      <c r="X43" s="7"/>
    </row>
    <row r="44" spans="1:24" ht="13.8" thickBot="1" x14ac:dyDescent="0.3">
      <c r="A44" s="7"/>
      <c r="B44" s="109" t="b">
        <f t="shared" si="6"/>
        <v>0</v>
      </c>
      <c r="C44" s="25" t="str">
        <f>Fatture_gas_input!AM49</f>
        <v>-</v>
      </c>
      <c r="D44" s="70" t="str">
        <f>IF($B44,INDEX(Fatture_gas_input!$A$13:$A$89,$C44,1),"")</f>
        <v/>
      </c>
      <c r="E44" s="26" t="str">
        <f>IF($B44,INDEX(Fatture_gas_input!$S$13:$S$89,$C44,1),"")</f>
        <v/>
      </c>
      <c r="F44" s="26" t="str">
        <f>IF($B44,INDEX(Fatture_gas_input!$N$13:$N$89,$C44,1),"")</f>
        <v/>
      </c>
      <c r="G44" s="92" t="str">
        <f t="shared" si="0"/>
        <v/>
      </c>
      <c r="H44" s="27" t="str">
        <f t="shared" si="1"/>
        <v/>
      </c>
      <c r="I44" s="27" t="str">
        <f t="shared" si="2"/>
        <v/>
      </c>
      <c r="J44" s="27" t="str">
        <f t="shared" si="3"/>
        <v/>
      </c>
      <c r="K44" s="26" t="str">
        <f t="shared" si="7"/>
        <v/>
      </c>
      <c r="L44" s="27" t="str">
        <f t="shared" si="4"/>
        <v/>
      </c>
      <c r="M44" s="27" t="str">
        <f t="shared" si="5"/>
        <v/>
      </c>
      <c r="N44" s="110" t="str">
        <f t="shared" si="8"/>
        <v/>
      </c>
      <c r="O44" s="7"/>
      <c r="P44" s="7"/>
      <c r="Q44" s="7"/>
      <c r="R44" s="7"/>
      <c r="S44" s="7"/>
      <c r="T44" s="126" t="e">
        <f t="shared" si="9"/>
        <v>#N/A</v>
      </c>
      <c r="U44" s="115" t="e">
        <f t="shared" si="9"/>
        <v>#N/A</v>
      </c>
      <c r="V44" s="7"/>
      <c r="W44" s="7"/>
      <c r="X44" s="7"/>
    </row>
    <row r="45" spans="1:24" x14ac:dyDescent="0.25">
      <c r="A45" s="7"/>
      <c r="B45" s="93" t="str">
        <f>+Language!B126</f>
        <v>Numero dati</v>
      </c>
      <c r="C45" s="94"/>
      <c r="D45" s="95">
        <f>COUNTIF(B8:B44,TRUE)</f>
        <v>10</v>
      </c>
      <c r="E45" s="96"/>
      <c r="F45" s="96"/>
      <c r="G45" s="96"/>
      <c r="H45" s="96"/>
      <c r="I45" s="96"/>
      <c r="J45" s="96"/>
      <c r="K45" s="96"/>
      <c r="L45" s="96"/>
      <c r="M45" s="96"/>
      <c r="N45" s="111"/>
      <c r="O45" s="7"/>
      <c r="P45" s="7"/>
      <c r="Q45" s="7"/>
      <c r="R45" s="7"/>
      <c r="S45" s="7"/>
      <c r="T45" s="7"/>
      <c r="U45" s="7"/>
      <c r="V45" s="7"/>
      <c r="W45" s="7"/>
      <c r="X45" s="7"/>
    </row>
    <row r="46" spans="1:24" x14ac:dyDescent="0.25">
      <c r="A46" s="7"/>
      <c r="B46" s="112" t="str">
        <f>+Language!B127</f>
        <v>Somma</v>
      </c>
      <c r="C46" s="79"/>
      <c r="D46" s="80"/>
      <c r="E46" s="83"/>
      <c r="F46" s="84"/>
      <c r="G46" s="85">
        <f>SUM(G8:G44)</f>
        <v>-8.8817841970012523E-15</v>
      </c>
      <c r="H46" s="85">
        <f>SUM(H8:H44)</f>
        <v>-7.1054273576010019E-15</v>
      </c>
      <c r="I46" s="85">
        <f>SUM(I8:I44)</f>
        <v>-144.51796945199916</v>
      </c>
      <c r="J46" s="85">
        <f>SUM(J8:J44)</f>
        <v>123.37068390681003</v>
      </c>
      <c r="K46" s="97">
        <f>SUM(K8:K44)</f>
        <v>261.94577996115544</v>
      </c>
      <c r="L46" s="84"/>
      <c r="M46" s="85">
        <f>SUM(M8:M44)</f>
        <v>-1.7763568394002505E-14</v>
      </c>
      <c r="N46" s="113">
        <f>SUM(N8:N44)</f>
        <v>92.655614476581192</v>
      </c>
      <c r="O46" s="7"/>
      <c r="P46" s="7"/>
      <c r="Q46" s="7"/>
      <c r="R46" s="7"/>
      <c r="S46" s="7"/>
      <c r="T46" s="7"/>
      <c r="U46" s="7"/>
      <c r="V46" s="7"/>
      <c r="W46" s="7"/>
      <c r="X46" s="7"/>
    </row>
    <row r="47" spans="1:24" x14ac:dyDescent="0.25">
      <c r="A47" s="7"/>
      <c r="B47" s="114" t="str">
        <f>+Language!B128</f>
        <v>Media</v>
      </c>
      <c r="C47" s="81"/>
      <c r="D47" s="82"/>
      <c r="E47" s="74">
        <f>SUM(E8:E44)/$D$45</f>
        <v>22.097612903225805</v>
      </c>
      <c r="F47" s="74">
        <f>SUM(F8:F44)/D45</f>
        <v>15.968052907258064</v>
      </c>
      <c r="G47" s="73"/>
      <c r="H47" s="72"/>
      <c r="I47" s="86"/>
      <c r="J47" s="72"/>
      <c r="K47" s="72"/>
      <c r="L47" s="75">
        <f>AVERAGE(L8:L44)</f>
        <v>15.968052907258066</v>
      </c>
      <c r="M47" s="72"/>
      <c r="N47" s="115">
        <f>AVERAGE(N8:N44)</f>
        <v>9.2655614476581185</v>
      </c>
      <c r="O47" s="7"/>
      <c r="P47" s="7"/>
      <c r="Q47" s="7"/>
      <c r="R47" s="7"/>
      <c r="S47" s="7"/>
      <c r="T47" s="7"/>
      <c r="U47" s="7"/>
      <c r="V47" s="7"/>
      <c r="W47" s="7"/>
      <c r="X47" s="7"/>
    </row>
    <row r="48" spans="1:24" ht="15" customHeight="1" x14ac:dyDescent="0.25">
      <c r="A48" s="7"/>
      <c r="B48" s="116" t="str">
        <f>+Language!B129</f>
        <v>Coefficienti della retta di regressione</v>
      </c>
      <c r="C48" s="3"/>
      <c r="D48" s="2"/>
      <c r="E48" s="17"/>
      <c r="F48" s="177" t="s">
        <v>110</v>
      </c>
      <c r="G48" s="76"/>
      <c r="H48" s="7"/>
      <c r="J48" s="7"/>
      <c r="K48" s="7"/>
      <c r="L48" s="17"/>
      <c r="M48" s="7"/>
      <c r="N48" s="6"/>
      <c r="O48" s="7"/>
      <c r="P48" s="7"/>
      <c r="Q48" s="7"/>
      <c r="R48" s="7"/>
      <c r="S48" s="7"/>
      <c r="T48" s="7"/>
      <c r="U48" s="7"/>
      <c r="V48" s="7"/>
      <c r="W48" s="7"/>
      <c r="X48" s="7"/>
    </row>
    <row r="49" spans="1:28" x14ac:dyDescent="0.25">
      <c r="A49" s="7"/>
      <c r="B49" s="117" t="s">
        <v>30</v>
      </c>
      <c r="C49" s="12" t="s">
        <v>86</v>
      </c>
      <c r="D49" s="10">
        <f>+I46/J46</f>
        <v>-1.1714125663854069</v>
      </c>
      <c r="E49" s="7"/>
      <c r="F49" s="7"/>
      <c r="G49" s="7"/>
      <c r="H49" s="7"/>
      <c r="I49" s="7"/>
      <c r="J49" s="7"/>
      <c r="K49" s="7"/>
      <c r="L49" s="7"/>
      <c r="M49" s="7"/>
      <c r="N49" s="8"/>
      <c r="O49" s="7"/>
      <c r="P49" s="7"/>
      <c r="Q49" s="7"/>
      <c r="R49" s="7"/>
      <c r="S49" s="7"/>
      <c r="T49" s="7"/>
      <c r="U49" s="7"/>
      <c r="V49" s="7"/>
      <c r="W49" s="7"/>
      <c r="X49" s="7"/>
    </row>
    <row r="50" spans="1:28" x14ac:dyDescent="0.25">
      <c r="A50" s="7"/>
      <c r="B50" s="118" t="s">
        <v>24</v>
      </c>
      <c r="C50" s="90" t="s">
        <v>16</v>
      </c>
      <c r="D50" s="91">
        <f>+F47-D49*E47</f>
        <v>41.853474349217088</v>
      </c>
      <c r="E50" s="4"/>
      <c r="F50" s="4"/>
      <c r="G50" s="4"/>
      <c r="H50" s="4"/>
      <c r="I50" s="4"/>
      <c r="J50" s="4"/>
      <c r="K50" s="4"/>
      <c r="L50" s="4"/>
      <c r="M50" s="4"/>
      <c r="N50" s="35"/>
      <c r="O50" s="7"/>
      <c r="P50" s="7"/>
      <c r="Q50" s="7"/>
      <c r="R50" s="7"/>
      <c r="S50" s="7"/>
      <c r="T50" s="7"/>
      <c r="U50" s="7"/>
      <c r="V50" s="7"/>
      <c r="W50" s="7"/>
      <c r="X50" s="7"/>
      <c r="Y50" s="7"/>
      <c r="Z50" s="7"/>
      <c r="AA50" s="7"/>
      <c r="AB50" s="7"/>
    </row>
    <row r="51" spans="1:28" x14ac:dyDescent="0.25">
      <c r="A51" s="7"/>
      <c r="B51" s="116" t="str">
        <f>+Language!B130</f>
        <v>Coefficienti di correlazione</v>
      </c>
      <c r="C51" s="64"/>
      <c r="D51" s="32"/>
      <c r="E51" s="5"/>
      <c r="F51" s="5"/>
      <c r="G51" s="5"/>
      <c r="H51" s="5"/>
      <c r="I51" s="5"/>
      <c r="J51" s="5"/>
      <c r="K51" s="5"/>
      <c r="L51" s="5"/>
      <c r="M51" s="5"/>
      <c r="N51" s="6"/>
      <c r="O51" s="7"/>
      <c r="P51" s="7"/>
      <c r="Q51" s="7"/>
      <c r="R51" s="7"/>
      <c r="S51" s="7"/>
      <c r="T51" s="7"/>
      <c r="U51" s="7"/>
      <c r="V51" s="7"/>
      <c r="W51" s="7"/>
      <c r="X51" s="7"/>
      <c r="Y51" s="7"/>
      <c r="Z51" s="7"/>
      <c r="AA51" s="7"/>
      <c r="AB51" s="7"/>
    </row>
    <row r="52" spans="1:28" x14ac:dyDescent="0.25">
      <c r="A52" s="7"/>
      <c r="B52" s="37" t="s">
        <v>87</v>
      </c>
      <c r="C52" s="7"/>
      <c r="D52" s="7">
        <f>I46/SQRT(J46*K46)</f>
        <v>-0.80391505470988611</v>
      </c>
      <c r="E52" s="7"/>
      <c r="F52" s="7"/>
      <c r="G52" s="76"/>
      <c r="H52" s="7"/>
      <c r="I52" s="7"/>
      <c r="J52" s="7"/>
      <c r="K52" s="7"/>
      <c r="L52" s="7"/>
      <c r="M52" s="7"/>
      <c r="N52" s="8"/>
      <c r="O52" s="7"/>
      <c r="P52" s="7"/>
      <c r="Q52" s="7"/>
      <c r="R52" s="7"/>
      <c r="S52" s="7"/>
      <c r="T52" s="7"/>
      <c r="U52" s="7"/>
      <c r="V52" s="7"/>
      <c r="W52" s="7"/>
      <c r="X52" s="7"/>
      <c r="Y52" s="7"/>
      <c r="Z52" s="7"/>
      <c r="AA52" s="7"/>
      <c r="AB52" s="7"/>
    </row>
    <row r="53" spans="1:28" x14ac:dyDescent="0.25">
      <c r="A53" s="7"/>
      <c r="B53" s="119" t="s">
        <v>90</v>
      </c>
      <c r="C53" s="99"/>
      <c r="D53" s="99">
        <f>+D52*D52</f>
        <v>0.64627941518919918</v>
      </c>
      <c r="E53" s="4"/>
      <c r="F53" s="4"/>
      <c r="G53" s="88"/>
      <c r="H53" s="4"/>
      <c r="I53" s="4"/>
      <c r="J53" s="4"/>
      <c r="K53" s="4"/>
      <c r="L53" s="4"/>
      <c r="M53" s="4"/>
      <c r="N53" s="35"/>
      <c r="O53" s="7"/>
      <c r="P53" s="7"/>
      <c r="Q53" s="7"/>
      <c r="R53" s="7"/>
      <c r="S53" s="7"/>
      <c r="T53" s="7"/>
      <c r="U53"/>
      <c r="V53" s="7"/>
      <c r="W53" s="7"/>
      <c r="X53" s="7"/>
      <c r="Y53" s="7"/>
      <c r="Z53" s="7"/>
      <c r="AA53" s="7"/>
      <c r="AB53" s="7"/>
    </row>
    <row r="54" spans="1:28" x14ac:dyDescent="0.25">
      <c r="A54" s="7"/>
      <c r="B54" s="116" t="str">
        <f>+Language!B131</f>
        <v>Rumore</v>
      </c>
      <c r="C54" s="5"/>
      <c r="D54" s="5"/>
      <c r="E54" s="5"/>
      <c r="F54" s="5"/>
      <c r="G54" s="30"/>
      <c r="H54" s="5"/>
      <c r="I54" s="5"/>
      <c r="J54" s="173" t="str">
        <f>+Language!B216</f>
        <v>Livello di confidenza</v>
      </c>
      <c r="K54" s="5"/>
      <c r="L54" s="5"/>
      <c r="M54" s="396">
        <f>+Fatture_gas_input!$H$6</f>
        <v>0.9</v>
      </c>
      <c r="N54" s="6"/>
      <c r="O54" s="7"/>
      <c r="P54" s="7"/>
      <c r="Q54" s="7"/>
      <c r="R54" s="7"/>
      <c r="S54" s="7"/>
      <c r="T54" s="7"/>
      <c r="U54" s="7"/>
      <c r="V54" s="7"/>
      <c r="W54" s="7"/>
      <c r="X54" s="7"/>
      <c r="Y54" s="7"/>
      <c r="Z54" s="7"/>
      <c r="AA54" s="7"/>
      <c r="AB54" s="7"/>
    </row>
    <row r="55" spans="1:28" ht="13.8" x14ac:dyDescent="0.3">
      <c r="A55" s="7"/>
      <c r="B55" s="120" t="str">
        <f>+Language!B132</f>
        <v>Varianza</v>
      </c>
      <c r="C55" s="28"/>
      <c r="D55" s="28"/>
      <c r="E55" s="28"/>
      <c r="F55" s="28"/>
      <c r="G55" s="100" t="s">
        <v>42</v>
      </c>
      <c r="H55" s="101">
        <f>+N47</f>
        <v>9.2655614476581185</v>
      </c>
      <c r="I55" s="7"/>
      <c r="J55" s="62" t="s">
        <v>553</v>
      </c>
      <c r="K55" s="7"/>
      <c r="L55" s="7"/>
      <c r="M55" s="10">
        <f>_xlfn.T.INV.2T(1-M54,D45-1)</f>
        <v>1.8331129326562374</v>
      </c>
      <c r="N55" s="8"/>
      <c r="O55" s="7"/>
      <c r="P55" s="7"/>
      <c r="Q55" s="7"/>
      <c r="R55" s="7"/>
      <c r="S55" s="7"/>
      <c r="T55" s="7"/>
      <c r="U55" s="7"/>
      <c r="V55" s="7"/>
      <c r="W55" s="7"/>
      <c r="X55" s="7"/>
      <c r="Y55" s="7"/>
      <c r="Z55" s="7"/>
      <c r="AA55" s="7"/>
      <c r="AB55" s="7"/>
    </row>
    <row r="56" spans="1:28" ht="13.8" x14ac:dyDescent="0.3">
      <c r="A56" s="7"/>
      <c r="B56" s="120" t="str">
        <f>+Language!B133</f>
        <v>Deviazione standard</v>
      </c>
      <c r="C56" s="28"/>
      <c r="D56" s="28"/>
      <c r="E56" s="28"/>
      <c r="F56" s="28"/>
      <c r="G56" s="100" t="s">
        <v>41</v>
      </c>
      <c r="H56" s="101">
        <f>SQRT(H55)</f>
        <v>3.0439384763260442</v>
      </c>
      <c r="I56" s="7"/>
      <c r="J56" s="62" t="str">
        <f>+Language!B218</f>
        <v>Errore medio</v>
      </c>
      <c r="K56" s="7"/>
      <c r="L56" s="12" t="s">
        <v>2</v>
      </c>
      <c r="M56" s="10">
        <f>+H56*M55/SQRT(D45)</f>
        <v>1.764513931665977</v>
      </c>
      <c r="N56" s="8"/>
      <c r="O56" s="7"/>
      <c r="P56" s="7"/>
      <c r="Q56" s="7"/>
      <c r="R56" s="7"/>
      <c r="S56" s="7"/>
      <c r="T56" s="7"/>
      <c r="U56" s="7"/>
      <c r="V56" s="7"/>
      <c r="W56" s="7"/>
      <c r="X56" s="7"/>
      <c r="Y56" s="7"/>
      <c r="Z56" s="7"/>
      <c r="AA56" s="7"/>
      <c r="AB56" s="7"/>
    </row>
    <row r="57" spans="1:28" ht="13.8" x14ac:dyDescent="0.3">
      <c r="A57" s="7"/>
      <c r="B57" s="121" t="str">
        <f>+Language!B134</f>
        <v>Coefficiente di variazione CVRMSE</v>
      </c>
      <c r="C57" s="102"/>
      <c r="D57" s="102"/>
      <c r="E57" s="102"/>
      <c r="F57" s="102"/>
      <c r="G57" s="103" t="s">
        <v>43</v>
      </c>
      <c r="H57" s="104">
        <f>+H56/F47</f>
        <v>0.19062677798007938</v>
      </c>
      <c r="I57" s="4"/>
      <c r="J57" s="4"/>
      <c r="K57" s="4"/>
      <c r="L57" s="90" t="s">
        <v>37</v>
      </c>
      <c r="M57" s="175">
        <f>+M56/L47</f>
        <v>0.11050276085094513</v>
      </c>
      <c r="N57" s="35"/>
      <c r="O57" s="7"/>
      <c r="P57" s="7"/>
      <c r="Q57" s="7"/>
      <c r="R57" s="7"/>
      <c r="S57" s="7"/>
      <c r="T57" s="7"/>
      <c r="U57" s="7"/>
      <c r="V57" s="7"/>
      <c r="W57" s="7"/>
      <c r="X57" s="7"/>
      <c r="Y57" s="7"/>
      <c r="Z57" s="7"/>
      <c r="AA57" s="7"/>
      <c r="AB57" s="7"/>
    </row>
    <row r="58" spans="1:28" ht="13.8" x14ac:dyDescent="0.3">
      <c r="A58" s="7"/>
      <c r="B58" s="120"/>
      <c r="C58" s="28"/>
      <c r="D58" s="28"/>
      <c r="E58" s="28"/>
      <c r="F58" s="28"/>
      <c r="G58" s="100"/>
      <c r="H58" s="123"/>
      <c r="I58" s="7"/>
      <c r="J58" s="7"/>
      <c r="K58" s="7"/>
      <c r="L58" s="7"/>
      <c r="M58" s="7"/>
      <c r="N58" s="8"/>
      <c r="O58" s="7"/>
      <c r="P58" s="7"/>
      <c r="Q58" s="7"/>
      <c r="R58" s="7"/>
      <c r="S58" s="7"/>
      <c r="T58" s="7"/>
      <c r="U58" s="7"/>
      <c r="V58" s="7"/>
      <c r="W58" s="7"/>
      <c r="X58" s="7"/>
      <c r="Y58" s="7"/>
      <c r="Z58" s="7"/>
      <c r="AA58" s="7"/>
      <c r="AB58" s="7"/>
    </row>
    <row r="59" spans="1:28" ht="13.8" x14ac:dyDescent="0.3">
      <c r="A59" s="7"/>
      <c r="B59" s="120"/>
      <c r="C59" s="28"/>
      <c r="D59" s="28"/>
      <c r="E59" s="28"/>
      <c r="F59" s="28"/>
      <c r="G59" s="100"/>
      <c r="H59" s="123"/>
      <c r="I59" s="7"/>
      <c r="J59" s="7"/>
      <c r="K59" s="7"/>
      <c r="L59" s="7"/>
      <c r="M59" s="7"/>
      <c r="N59" s="8"/>
      <c r="O59" s="7"/>
      <c r="P59" s="7"/>
      <c r="Q59" s="7"/>
      <c r="R59" s="7"/>
      <c r="S59" s="7"/>
      <c r="T59" s="7"/>
      <c r="U59" s="7"/>
      <c r="V59" s="7"/>
      <c r="W59" s="7"/>
      <c r="X59" s="7"/>
      <c r="Y59" s="7"/>
      <c r="Z59" s="7"/>
      <c r="AA59" s="7"/>
      <c r="AB59" s="7"/>
    </row>
    <row r="60" spans="1:28" ht="13.8" x14ac:dyDescent="0.3">
      <c r="A60" s="7"/>
      <c r="B60" s="120"/>
      <c r="C60" s="28"/>
      <c r="D60" s="28"/>
      <c r="E60" s="28"/>
      <c r="F60" s="28"/>
      <c r="G60" s="100"/>
      <c r="H60" s="123"/>
      <c r="I60" s="7"/>
      <c r="J60" s="7"/>
      <c r="K60" s="7"/>
      <c r="L60" s="7"/>
      <c r="M60" s="7"/>
      <c r="N60" s="8"/>
      <c r="O60" s="7"/>
      <c r="P60" s="7"/>
      <c r="Q60" s="7"/>
      <c r="R60" s="7"/>
      <c r="S60" s="7"/>
      <c r="T60" s="7"/>
      <c r="U60" s="7"/>
      <c r="V60" s="7"/>
      <c r="W60" s="7"/>
      <c r="X60" s="7"/>
      <c r="Y60" s="7"/>
      <c r="Z60" s="7"/>
      <c r="AA60" s="7"/>
      <c r="AB60" s="7"/>
    </row>
    <row r="61" spans="1:28" ht="13.8" x14ac:dyDescent="0.3">
      <c r="A61" s="7"/>
      <c r="B61" s="120"/>
      <c r="C61" s="28"/>
      <c r="D61" s="28"/>
      <c r="E61" s="28"/>
      <c r="F61" s="28"/>
      <c r="G61" s="100"/>
      <c r="H61" s="123"/>
      <c r="I61" s="7"/>
      <c r="J61" s="7"/>
      <c r="K61" s="7"/>
      <c r="L61" s="7"/>
      <c r="M61" s="7"/>
      <c r="N61" s="8"/>
      <c r="O61" s="7"/>
      <c r="P61" s="7"/>
      <c r="Q61" s="7"/>
      <c r="R61" s="7"/>
      <c r="S61" s="7"/>
      <c r="T61" s="7"/>
      <c r="U61" s="7"/>
      <c r="V61" s="7"/>
      <c r="W61" s="7"/>
      <c r="X61" s="7"/>
      <c r="Y61" s="7"/>
      <c r="Z61" s="7"/>
      <c r="AA61" s="7"/>
      <c r="AB61" s="7"/>
    </row>
    <row r="62" spans="1:28" ht="13.8" x14ac:dyDescent="0.3">
      <c r="A62" s="7"/>
      <c r="B62" s="120"/>
      <c r="C62" s="28"/>
      <c r="D62" s="28"/>
      <c r="E62" s="28"/>
      <c r="F62" s="28"/>
      <c r="G62" s="100"/>
      <c r="H62" s="123"/>
      <c r="I62" s="7"/>
      <c r="J62" s="7"/>
      <c r="K62" s="7"/>
      <c r="L62" s="7"/>
      <c r="M62" s="7"/>
      <c r="N62" s="8"/>
      <c r="O62" s="7"/>
      <c r="P62" s="7"/>
      <c r="Q62" s="7"/>
      <c r="R62" s="7"/>
      <c r="S62" s="7"/>
      <c r="T62" s="7"/>
      <c r="U62" s="7"/>
      <c r="V62" s="7"/>
      <c r="W62" s="7"/>
      <c r="X62" s="7"/>
      <c r="Y62" s="7"/>
      <c r="Z62" s="7"/>
      <c r="AA62" s="7"/>
      <c r="AB62" s="7"/>
    </row>
    <row r="63" spans="1:28" ht="13.8" x14ac:dyDescent="0.3">
      <c r="A63" s="7"/>
      <c r="B63" s="120"/>
      <c r="C63" s="28"/>
      <c r="D63" s="28"/>
      <c r="E63" s="28"/>
      <c r="F63" s="28"/>
      <c r="G63" s="100"/>
      <c r="H63" s="123"/>
      <c r="I63" s="7"/>
      <c r="J63" s="7"/>
      <c r="K63" s="7"/>
      <c r="L63" s="7"/>
      <c r="M63" s="7"/>
      <c r="N63" s="8"/>
      <c r="O63" s="7"/>
      <c r="P63" s="7"/>
      <c r="Q63" s="7"/>
      <c r="R63" s="7"/>
      <c r="S63" s="7"/>
      <c r="T63" s="7"/>
      <c r="U63" s="7"/>
      <c r="V63" s="7"/>
      <c r="W63" s="7"/>
      <c r="X63" s="7"/>
      <c r="Y63" s="7"/>
      <c r="Z63" s="7"/>
      <c r="AA63" s="7"/>
      <c r="AB63" s="7"/>
    </row>
    <row r="64" spans="1:28" ht="13.8" x14ac:dyDescent="0.3">
      <c r="A64" s="7"/>
      <c r="B64" s="120"/>
      <c r="C64" s="28"/>
      <c r="D64" s="28"/>
      <c r="E64" s="28"/>
      <c r="F64" s="28"/>
      <c r="G64" s="100"/>
      <c r="H64" s="123"/>
      <c r="I64" s="7"/>
      <c r="J64" s="7"/>
      <c r="K64" s="7"/>
      <c r="L64" s="7"/>
      <c r="M64" s="7"/>
      <c r="N64" s="8"/>
      <c r="O64" s="7"/>
      <c r="P64" s="7"/>
      <c r="Q64" s="7"/>
      <c r="R64" s="7"/>
      <c r="S64" s="7"/>
      <c r="T64" s="7"/>
      <c r="U64" s="7"/>
      <c r="V64" s="7"/>
      <c r="W64" s="7"/>
      <c r="X64" s="7"/>
      <c r="Y64" s="7"/>
      <c r="Z64" s="7"/>
      <c r="AA64" s="7"/>
      <c r="AB64" s="7"/>
    </row>
    <row r="65" spans="1:28" ht="13.8" x14ac:dyDescent="0.3">
      <c r="A65" s="7"/>
      <c r="B65" s="120"/>
      <c r="C65" s="28"/>
      <c r="D65" s="28"/>
      <c r="E65" s="28"/>
      <c r="F65" s="28"/>
      <c r="G65" s="100"/>
      <c r="H65" s="123"/>
      <c r="I65" s="7"/>
      <c r="J65" s="7"/>
      <c r="K65" s="7"/>
      <c r="L65" s="7"/>
      <c r="M65" s="7"/>
      <c r="N65" s="8"/>
      <c r="O65" s="7"/>
      <c r="P65" s="7"/>
      <c r="Q65" s="7"/>
      <c r="R65" s="7"/>
      <c r="S65" s="7"/>
      <c r="T65" s="7"/>
      <c r="U65" s="7"/>
      <c r="V65" s="7"/>
      <c r="W65" s="7"/>
      <c r="X65" s="7"/>
      <c r="Y65" s="7"/>
      <c r="Z65" s="7"/>
      <c r="AA65" s="7"/>
      <c r="AB65" s="7"/>
    </row>
    <row r="66" spans="1:28" ht="13.8" x14ac:dyDescent="0.3">
      <c r="A66" s="7"/>
      <c r="B66" s="120"/>
      <c r="C66" s="28"/>
      <c r="D66" s="28"/>
      <c r="E66" s="28"/>
      <c r="F66" s="28"/>
      <c r="G66" s="100"/>
      <c r="H66" s="123"/>
      <c r="I66" s="7"/>
      <c r="J66" s="7"/>
      <c r="K66" s="7"/>
      <c r="L66" s="7"/>
      <c r="M66" s="7"/>
      <c r="N66" s="8"/>
      <c r="O66" s="7"/>
      <c r="P66" s="7"/>
      <c r="Q66" s="7"/>
      <c r="R66" s="7"/>
      <c r="S66" s="7"/>
      <c r="T66" s="7"/>
      <c r="U66" s="7"/>
      <c r="V66" s="7"/>
      <c r="W66" s="7"/>
      <c r="X66" s="7"/>
      <c r="Y66" s="7"/>
      <c r="Z66" s="7"/>
      <c r="AA66" s="7"/>
      <c r="AB66" s="7"/>
    </row>
    <row r="67" spans="1:28" ht="13.8" x14ac:dyDescent="0.3">
      <c r="A67" s="7"/>
      <c r="B67" s="120"/>
      <c r="C67" s="28"/>
      <c r="D67" s="28"/>
      <c r="E67" s="28"/>
      <c r="F67" s="28"/>
      <c r="G67" s="100"/>
      <c r="H67" s="123"/>
      <c r="I67" s="7"/>
      <c r="J67" s="7"/>
      <c r="K67" s="7"/>
      <c r="L67" s="7"/>
      <c r="M67" s="7"/>
      <c r="N67" s="8"/>
      <c r="O67" s="7"/>
      <c r="P67" s="7"/>
      <c r="Q67" s="7"/>
      <c r="R67" s="7"/>
      <c r="S67" s="7"/>
      <c r="T67" s="7"/>
      <c r="U67" s="7"/>
      <c r="V67" s="7"/>
      <c r="W67" s="7"/>
      <c r="X67" s="7"/>
      <c r="Y67" s="7"/>
      <c r="Z67" s="7"/>
      <c r="AA67" s="7"/>
      <c r="AB67" s="7"/>
    </row>
    <row r="68" spans="1:28" ht="13.8" x14ac:dyDescent="0.3">
      <c r="A68" s="7"/>
      <c r="B68" s="120"/>
      <c r="C68" s="28"/>
      <c r="D68" s="28"/>
      <c r="E68" s="28"/>
      <c r="F68" s="28"/>
      <c r="G68" s="100"/>
      <c r="H68" s="123"/>
      <c r="I68" s="7"/>
      <c r="J68" s="7"/>
      <c r="K68" s="7"/>
      <c r="L68" s="7"/>
      <c r="M68" s="7"/>
      <c r="N68" s="8"/>
      <c r="O68" s="7"/>
      <c r="P68" s="7"/>
      <c r="Q68" s="7"/>
      <c r="R68" s="7"/>
      <c r="S68" s="7"/>
      <c r="T68" s="7"/>
      <c r="U68" s="7"/>
      <c r="V68" s="7"/>
      <c r="W68" s="7"/>
      <c r="X68" s="7"/>
      <c r="Y68" s="7"/>
      <c r="Z68" s="7"/>
      <c r="AA68" s="7"/>
      <c r="AB68" s="7"/>
    </row>
    <row r="69" spans="1:28" ht="13.8" x14ac:dyDescent="0.3">
      <c r="A69" s="7"/>
      <c r="B69" s="120"/>
      <c r="C69" s="28"/>
      <c r="D69" s="28"/>
      <c r="E69" s="28"/>
      <c r="F69" s="28"/>
      <c r="G69" s="100"/>
      <c r="H69" s="123"/>
      <c r="I69" s="7"/>
      <c r="J69" s="7"/>
      <c r="K69" s="7"/>
      <c r="L69" s="7"/>
      <c r="M69" s="7"/>
      <c r="N69" s="8"/>
      <c r="O69" s="7"/>
      <c r="P69" s="7"/>
      <c r="Q69" s="7"/>
      <c r="R69" s="7"/>
      <c r="S69" s="7"/>
      <c r="T69" s="7"/>
      <c r="U69" s="7"/>
      <c r="V69" s="7"/>
      <c r="W69" s="7"/>
      <c r="X69" s="7"/>
      <c r="Y69" s="7"/>
      <c r="Z69" s="7"/>
      <c r="AA69" s="7"/>
      <c r="AB69" s="7"/>
    </row>
    <row r="70" spans="1:28" ht="13.8" x14ac:dyDescent="0.3">
      <c r="A70" s="7"/>
      <c r="B70" s="120"/>
      <c r="C70" s="28"/>
      <c r="D70" s="28"/>
      <c r="E70" s="28"/>
      <c r="F70" s="28"/>
      <c r="G70" s="100"/>
      <c r="H70" s="123"/>
      <c r="I70" s="7"/>
      <c r="J70" s="7"/>
      <c r="K70" s="7"/>
      <c r="L70" s="7"/>
      <c r="M70" s="7"/>
      <c r="N70" s="8"/>
      <c r="O70" s="7"/>
      <c r="P70" s="7"/>
      <c r="Q70" s="7"/>
      <c r="R70" s="7"/>
      <c r="S70" s="7"/>
      <c r="T70" s="7"/>
      <c r="U70" s="7"/>
      <c r="V70" s="7"/>
      <c r="W70" s="7"/>
      <c r="X70" s="7"/>
      <c r="Y70" s="7"/>
      <c r="Z70" s="7"/>
      <c r="AA70" s="7"/>
      <c r="AB70" s="7"/>
    </row>
    <row r="71" spans="1:28" ht="13.8" x14ac:dyDescent="0.3">
      <c r="A71" s="7"/>
      <c r="B71" s="120"/>
      <c r="C71" s="28"/>
      <c r="D71" s="28"/>
      <c r="E71" s="28"/>
      <c r="F71" s="28"/>
      <c r="G71" s="100"/>
      <c r="H71" s="123"/>
      <c r="I71" s="7"/>
      <c r="J71" s="7"/>
      <c r="K71" s="7"/>
      <c r="L71" s="7"/>
      <c r="M71" s="7"/>
      <c r="N71" s="8"/>
      <c r="O71" s="7"/>
      <c r="P71" s="7"/>
      <c r="Q71" s="7"/>
      <c r="R71" s="7"/>
      <c r="S71" s="7"/>
      <c r="T71" s="7"/>
      <c r="U71" s="7"/>
      <c r="V71" s="7"/>
      <c r="W71" s="7"/>
      <c r="X71" s="7"/>
      <c r="Y71" s="7"/>
      <c r="Z71" s="7"/>
      <c r="AA71" s="7"/>
      <c r="AB71" s="7"/>
    </row>
    <row r="72" spans="1:28" ht="13.8" x14ac:dyDescent="0.3">
      <c r="A72" s="7"/>
      <c r="B72" s="120"/>
      <c r="C72" s="28"/>
      <c r="D72" s="28"/>
      <c r="E72" s="28"/>
      <c r="F72" s="28"/>
      <c r="G72" s="100"/>
      <c r="H72" s="123"/>
      <c r="I72" s="7"/>
      <c r="J72" s="7"/>
      <c r="K72" s="7"/>
      <c r="L72" s="7"/>
      <c r="M72" s="7"/>
      <c r="N72" s="8"/>
      <c r="O72" s="7"/>
      <c r="P72" s="7"/>
      <c r="Q72" s="7"/>
      <c r="R72" s="7"/>
      <c r="S72" s="7"/>
      <c r="T72" s="7"/>
      <c r="U72" s="7"/>
      <c r="V72" s="7"/>
      <c r="W72" s="7"/>
      <c r="X72" s="7"/>
      <c r="Y72" s="7"/>
      <c r="Z72" s="7"/>
      <c r="AA72" s="7"/>
      <c r="AB72" s="7"/>
    </row>
    <row r="73" spans="1:28" ht="13.8" x14ac:dyDescent="0.3">
      <c r="A73" s="7"/>
      <c r="B73" s="120"/>
      <c r="C73" s="28"/>
      <c r="D73" s="28"/>
      <c r="E73" s="28"/>
      <c r="F73" s="28"/>
      <c r="G73" s="100"/>
      <c r="H73" s="123"/>
      <c r="I73" s="7"/>
      <c r="J73" s="7"/>
      <c r="K73" s="7"/>
      <c r="L73" s="7"/>
      <c r="M73" s="7"/>
      <c r="N73" s="8"/>
      <c r="O73" s="7"/>
      <c r="P73" s="7"/>
      <c r="Q73" s="7"/>
      <c r="R73" s="7"/>
      <c r="S73" s="7"/>
      <c r="T73" s="7"/>
      <c r="U73" s="7"/>
      <c r="V73" s="7"/>
      <c r="W73" s="7"/>
      <c r="X73" s="7"/>
      <c r="Y73" s="7"/>
      <c r="Z73" s="7"/>
      <c r="AA73" s="7"/>
      <c r="AB73" s="7"/>
    </row>
    <row r="74" spans="1:28" ht="13.8" x14ac:dyDescent="0.3">
      <c r="A74" s="7"/>
      <c r="B74" s="120"/>
      <c r="C74" s="28"/>
      <c r="D74" s="28"/>
      <c r="E74" s="28"/>
      <c r="F74" s="28"/>
      <c r="G74" s="100"/>
      <c r="H74" s="123"/>
      <c r="I74" s="7"/>
      <c r="J74" s="7"/>
      <c r="K74" s="7"/>
      <c r="L74" s="7"/>
      <c r="M74" s="7"/>
      <c r="N74" s="8"/>
      <c r="O74" s="7"/>
      <c r="P74" s="7"/>
      <c r="Q74" s="7"/>
      <c r="R74" s="7"/>
      <c r="S74" s="7"/>
      <c r="T74" s="7"/>
      <c r="U74" s="7"/>
      <c r="V74" s="7"/>
      <c r="W74" s="7"/>
      <c r="X74" s="7"/>
      <c r="Y74" s="7"/>
      <c r="Z74" s="7"/>
      <c r="AA74" s="7"/>
      <c r="AB74" s="7"/>
    </row>
    <row r="75" spans="1:28" ht="13.8" x14ac:dyDescent="0.3">
      <c r="A75" s="7"/>
      <c r="B75" s="120"/>
      <c r="C75" s="28"/>
      <c r="D75" s="28"/>
      <c r="E75" s="28"/>
      <c r="F75" s="28"/>
      <c r="G75" s="100"/>
      <c r="H75" s="123"/>
      <c r="I75" s="7"/>
      <c r="J75" s="7"/>
      <c r="K75" s="7"/>
      <c r="L75" s="7"/>
      <c r="M75" s="7"/>
      <c r="N75" s="8"/>
      <c r="O75" s="7"/>
      <c r="P75" s="7"/>
      <c r="Q75" s="7"/>
      <c r="R75" s="7"/>
      <c r="S75" s="7"/>
      <c r="T75" s="7"/>
      <c r="U75" s="7"/>
      <c r="V75" s="7"/>
      <c r="W75" s="7"/>
      <c r="X75" s="7"/>
      <c r="Y75" s="7"/>
      <c r="Z75" s="7"/>
      <c r="AA75" s="7"/>
      <c r="AB75" s="7"/>
    </row>
    <row r="76" spans="1:28" ht="13.8" x14ac:dyDescent="0.3">
      <c r="A76" s="7"/>
      <c r="B76" s="120"/>
      <c r="C76" s="28"/>
      <c r="D76" s="28"/>
      <c r="E76" s="28"/>
      <c r="F76" s="28"/>
      <c r="G76" s="100"/>
      <c r="H76" s="123"/>
      <c r="I76" s="7"/>
      <c r="J76" s="7"/>
      <c r="K76" s="7"/>
      <c r="L76" s="7"/>
      <c r="M76" s="7"/>
      <c r="N76" s="8"/>
      <c r="O76" s="7"/>
      <c r="P76" s="7"/>
      <c r="Q76" s="7"/>
      <c r="R76" s="7"/>
      <c r="S76" s="7"/>
      <c r="T76" s="7"/>
      <c r="U76" s="7"/>
      <c r="V76" s="7"/>
      <c r="W76" s="7"/>
      <c r="X76" s="7"/>
      <c r="Y76" s="7"/>
      <c r="Z76" s="7"/>
      <c r="AA76" s="7"/>
      <c r="AB76" s="7"/>
    </row>
    <row r="77" spans="1:28" ht="13.8" x14ac:dyDescent="0.3">
      <c r="A77" s="7"/>
      <c r="B77" s="120"/>
      <c r="C77" s="28"/>
      <c r="D77" s="28"/>
      <c r="E77" s="28"/>
      <c r="F77" s="28"/>
      <c r="G77" s="100"/>
      <c r="H77" s="123"/>
      <c r="I77" s="7"/>
      <c r="J77" s="7"/>
      <c r="K77" s="7"/>
      <c r="L77" s="7"/>
      <c r="M77" s="7"/>
      <c r="N77" s="8"/>
      <c r="O77" s="7"/>
      <c r="P77" s="7"/>
      <c r="Q77" s="7"/>
      <c r="R77" s="7"/>
      <c r="S77" s="7"/>
      <c r="T77" s="7"/>
      <c r="U77" s="7"/>
      <c r="V77" s="7"/>
      <c r="W77" s="7"/>
      <c r="X77" s="7"/>
      <c r="Y77" s="7"/>
      <c r="Z77" s="7"/>
      <c r="AA77" s="7"/>
      <c r="AB77" s="7"/>
    </row>
    <row r="78" spans="1:28" x14ac:dyDescent="0.25">
      <c r="A78" s="7"/>
      <c r="B78" s="31"/>
      <c r="C78" s="5"/>
      <c r="D78" s="5"/>
      <c r="E78" s="5"/>
      <c r="F78" s="5"/>
      <c r="G78" s="30"/>
      <c r="H78" s="5"/>
      <c r="I78" s="5"/>
      <c r="J78" s="5"/>
      <c r="K78" s="5"/>
      <c r="L78" s="5"/>
      <c r="M78" s="5"/>
      <c r="N78" s="6"/>
      <c r="O78" s="7"/>
      <c r="P78" s="7"/>
      <c r="Q78" s="7"/>
      <c r="R78" s="7"/>
      <c r="S78" s="7"/>
      <c r="T78" s="7"/>
      <c r="U78" s="7"/>
      <c r="V78" s="7"/>
      <c r="W78" s="7"/>
      <c r="X78" s="7"/>
      <c r="Y78" s="7"/>
      <c r="Z78" s="7"/>
      <c r="AA78" s="7"/>
      <c r="AB78" s="7"/>
    </row>
    <row r="79" spans="1:28" x14ac:dyDescent="0.25">
      <c r="A79" s="7"/>
      <c r="B79" s="33"/>
      <c r="C79" s="7"/>
      <c r="D79" s="7"/>
      <c r="E79" s="7"/>
      <c r="F79" s="7"/>
      <c r="G79" s="76"/>
      <c r="H79" s="7"/>
      <c r="I79" s="7"/>
      <c r="J79" s="7"/>
      <c r="K79" s="7"/>
      <c r="L79" s="7"/>
      <c r="M79" s="7"/>
      <c r="N79" s="8"/>
      <c r="O79" s="7"/>
      <c r="P79" s="7"/>
      <c r="Q79" s="7"/>
      <c r="R79" s="7"/>
      <c r="S79" s="7"/>
      <c r="T79" s="7"/>
      <c r="U79" s="7"/>
      <c r="V79" s="7"/>
      <c r="W79" s="7"/>
      <c r="X79" s="7"/>
      <c r="Y79" s="7"/>
      <c r="Z79" s="7"/>
      <c r="AA79" s="7"/>
      <c r="AB79" s="7"/>
    </row>
    <row r="80" spans="1:28" x14ac:dyDescent="0.25">
      <c r="A80" s="7"/>
      <c r="B80" s="33"/>
      <c r="C80" s="7"/>
      <c r="D80" s="7"/>
      <c r="E80" s="7"/>
      <c r="F80" s="7"/>
      <c r="G80" s="76"/>
      <c r="H80" s="7"/>
      <c r="I80" s="7"/>
      <c r="J80" s="7"/>
      <c r="K80" s="7"/>
      <c r="L80" s="7"/>
      <c r="M80" s="7"/>
      <c r="N80" s="8"/>
      <c r="O80" s="7"/>
      <c r="P80" s="7"/>
      <c r="Q80" s="7"/>
      <c r="R80" s="7"/>
      <c r="S80" s="7"/>
      <c r="T80" s="7"/>
      <c r="U80" s="7"/>
      <c r="V80" s="7"/>
      <c r="W80" s="7"/>
      <c r="X80" s="7"/>
      <c r="Y80" s="7"/>
      <c r="Z80" s="7"/>
      <c r="AA80" s="7"/>
      <c r="AB80" s="7"/>
    </row>
    <row r="81" spans="1:28" x14ac:dyDescent="0.25">
      <c r="A81" s="7"/>
      <c r="B81" s="33"/>
      <c r="C81" s="7"/>
      <c r="D81" s="7"/>
      <c r="E81" s="7"/>
      <c r="F81" s="7"/>
      <c r="G81" s="7"/>
      <c r="H81" s="7"/>
      <c r="I81" s="7"/>
      <c r="J81" s="7"/>
      <c r="K81" s="7"/>
      <c r="L81" s="7"/>
      <c r="M81" s="7"/>
      <c r="N81" s="8"/>
      <c r="O81" s="7"/>
      <c r="P81" s="7"/>
      <c r="Q81" s="7"/>
      <c r="R81" s="7"/>
      <c r="S81" s="7"/>
      <c r="T81" s="7"/>
      <c r="U81" s="7"/>
      <c r="V81" s="7"/>
      <c r="W81" s="7"/>
      <c r="X81" s="7"/>
      <c r="Y81" s="7"/>
      <c r="Z81" s="7"/>
      <c r="AA81" s="7"/>
      <c r="AB81" s="7"/>
    </row>
    <row r="82" spans="1:28" x14ac:dyDescent="0.25">
      <c r="A82" s="7"/>
      <c r="B82" s="33"/>
      <c r="C82" s="7"/>
      <c r="D82" s="7"/>
      <c r="E82" s="7"/>
      <c r="F82" s="7"/>
      <c r="G82" s="7"/>
      <c r="H82" s="7"/>
      <c r="I82" s="7"/>
      <c r="J82" s="7"/>
      <c r="K82" s="7"/>
      <c r="L82" s="7"/>
      <c r="M82" s="7"/>
      <c r="N82" s="8"/>
      <c r="O82" s="7"/>
      <c r="P82" s="7"/>
      <c r="Q82" s="7"/>
      <c r="R82" s="7"/>
      <c r="S82" s="7"/>
      <c r="T82" s="7"/>
      <c r="U82" s="7"/>
      <c r="V82" s="7"/>
      <c r="W82" s="7"/>
      <c r="X82" s="7"/>
      <c r="Y82" s="7"/>
      <c r="Z82" s="7"/>
      <c r="AA82" s="7"/>
      <c r="AB82" s="7"/>
    </row>
    <row r="83" spans="1:28" x14ac:dyDescent="0.25">
      <c r="A83" s="7"/>
      <c r="B83" s="33"/>
      <c r="C83" s="7"/>
      <c r="D83" s="7"/>
      <c r="E83" s="7"/>
      <c r="F83" s="7"/>
      <c r="G83" s="7"/>
      <c r="H83" s="7"/>
      <c r="I83" s="7"/>
      <c r="J83" s="7"/>
      <c r="K83" s="7"/>
      <c r="L83" s="7"/>
      <c r="M83" s="7"/>
      <c r="N83" s="8"/>
      <c r="O83" s="7"/>
      <c r="P83" s="7"/>
      <c r="Q83" s="7"/>
      <c r="R83" s="7"/>
      <c r="S83" s="7"/>
      <c r="T83" s="7"/>
      <c r="U83" s="7"/>
      <c r="V83" s="7"/>
      <c r="W83" s="7"/>
      <c r="X83" s="7"/>
      <c r="Y83" s="7"/>
      <c r="Z83" s="7"/>
      <c r="AA83" s="7"/>
      <c r="AB83" s="7"/>
    </row>
    <row r="84" spans="1:28" x14ac:dyDescent="0.25">
      <c r="A84" s="7"/>
      <c r="B84" s="33"/>
      <c r="C84" s="7"/>
      <c r="D84" s="7"/>
      <c r="E84" s="7"/>
      <c r="F84" s="7"/>
      <c r="G84" s="7"/>
      <c r="H84" s="7"/>
      <c r="I84" s="7"/>
      <c r="J84" s="7"/>
      <c r="K84" s="7"/>
      <c r="L84" s="7"/>
      <c r="M84" s="7"/>
      <c r="N84" s="8"/>
      <c r="O84" s="7"/>
      <c r="P84" s="7"/>
      <c r="Q84" s="7"/>
      <c r="R84" s="7"/>
      <c r="S84" s="7"/>
      <c r="T84" s="7"/>
      <c r="U84" s="7"/>
      <c r="V84" s="7"/>
      <c r="W84" s="7"/>
      <c r="X84" s="7"/>
      <c r="Y84" s="7"/>
      <c r="Z84" s="7"/>
      <c r="AA84" s="7"/>
      <c r="AB84" s="7"/>
    </row>
    <row r="85" spans="1:28" x14ac:dyDescent="0.25">
      <c r="A85" s="7"/>
      <c r="B85" s="33"/>
      <c r="C85" s="7"/>
      <c r="D85" s="7"/>
      <c r="E85" s="7"/>
      <c r="F85" s="7"/>
      <c r="G85" s="7"/>
      <c r="H85" s="7"/>
      <c r="I85" s="7"/>
      <c r="J85" s="7"/>
      <c r="K85" s="7"/>
      <c r="L85" s="7"/>
      <c r="M85" s="7"/>
      <c r="N85" s="8"/>
      <c r="O85" s="7"/>
      <c r="P85" s="7"/>
      <c r="Q85" s="7"/>
      <c r="R85" s="7"/>
      <c r="S85" s="7"/>
      <c r="T85" s="7"/>
      <c r="U85" s="7"/>
      <c r="V85" s="7"/>
      <c r="W85" s="7"/>
      <c r="X85" s="7"/>
      <c r="Y85" s="7"/>
      <c r="Z85" s="7"/>
      <c r="AA85" s="7"/>
      <c r="AB85" s="7"/>
    </row>
    <row r="86" spans="1:28" x14ac:dyDescent="0.25">
      <c r="A86" s="7"/>
      <c r="B86" s="33"/>
      <c r="C86" s="7"/>
      <c r="D86" s="7"/>
      <c r="E86" s="7"/>
      <c r="F86" s="7"/>
      <c r="G86" s="7"/>
      <c r="H86" s="7"/>
      <c r="I86" s="7"/>
      <c r="J86" s="7"/>
      <c r="K86" s="7"/>
      <c r="L86" s="7"/>
      <c r="M86" s="7"/>
      <c r="N86" s="8"/>
      <c r="O86" s="7"/>
      <c r="P86" s="7"/>
      <c r="Q86" s="7"/>
      <c r="R86" s="7"/>
      <c r="S86" s="7"/>
      <c r="T86" s="7"/>
      <c r="U86" s="7"/>
      <c r="V86" s="7"/>
      <c r="W86" s="7"/>
      <c r="X86" s="7"/>
      <c r="Y86" s="7"/>
      <c r="Z86" s="7"/>
      <c r="AA86" s="7"/>
      <c r="AB86" s="7"/>
    </row>
    <row r="87" spans="1:28" x14ac:dyDescent="0.25">
      <c r="A87" s="7"/>
      <c r="B87" s="33"/>
      <c r="C87" s="7"/>
      <c r="D87" s="7"/>
      <c r="E87" s="7"/>
      <c r="F87" s="7"/>
      <c r="G87" s="7"/>
      <c r="H87" s="7"/>
      <c r="I87" s="7"/>
      <c r="J87" s="7"/>
      <c r="K87" s="7"/>
      <c r="L87" s="7"/>
      <c r="M87" s="7"/>
      <c r="N87" s="8"/>
      <c r="O87" s="7"/>
      <c r="P87" s="7"/>
      <c r="Q87" s="7"/>
      <c r="R87" s="7"/>
      <c r="S87" s="7"/>
      <c r="T87" s="7"/>
      <c r="U87" s="7"/>
      <c r="V87" s="7"/>
      <c r="W87" s="7"/>
      <c r="X87" s="7"/>
      <c r="Y87" s="7"/>
      <c r="Z87" s="7"/>
      <c r="AA87" s="7"/>
      <c r="AB87" s="7"/>
    </row>
    <row r="88" spans="1:28" x14ac:dyDescent="0.25">
      <c r="A88" s="7"/>
      <c r="B88" s="33"/>
      <c r="C88" s="7"/>
      <c r="D88" s="7"/>
      <c r="E88" s="7"/>
      <c r="F88" s="7"/>
      <c r="G88" s="7"/>
      <c r="H88" s="7"/>
      <c r="I88" s="7"/>
      <c r="J88" s="7"/>
      <c r="K88" s="7"/>
      <c r="L88" s="7"/>
      <c r="M88" s="7"/>
      <c r="N88" s="8"/>
      <c r="O88" s="7"/>
      <c r="P88" s="7"/>
      <c r="Q88" s="7"/>
      <c r="R88" s="7"/>
      <c r="S88" s="7"/>
      <c r="T88" s="7"/>
      <c r="U88" s="7"/>
      <c r="V88" s="7"/>
      <c r="W88" s="7"/>
      <c r="X88" s="7"/>
      <c r="Y88" s="7"/>
      <c r="Z88" s="7"/>
      <c r="AA88" s="7"/>
      <c r="AB88" s="7"/>
    </row>
    <row r="89" spans="1:28" x14ac:dyDescent="0.25">
      <c r="A89" s="7"/>
      <c r="B89" s="33"/>
      <c r="C89" s="7"/>
      <c r="D89" s="7"/>
      <c r="E89" s="7"/>
      <c r="F89" s="7"/>
      <c r="G89" s="7"/>
      <c r="H89" s="7"/>
      <c r="I89" s="7"/>
      <c r="J89" s="7"/>
      <c r="K89" s="7"/>
      <c r="L89" s="7"/>
      <c r="M89" s="7"/>
      <c r="N89" s="8"/>
      <c r="O89" s="7"/>
      <c r="P89" s="7"/>
      <c r="Q89" s="7"/>
      <c r="R89" s="7"/>
      <c r="S89" s="7"/>
      <c r="T89" s="7"/>
      <c r="U89" s="7"/>
      <c r="V89" s="7"/>
      <c r="W89" s="7"/>
      <c r="X89" s="7"/>
      <c r="Y89" s="7"/>
      <c r="Z89" s="7"/>
      <c r="AA89" s="7"/>
      <c r="AB89" s="7"/>
    </row>
    <row r="90" spans="1:28" x14ac:dyDescent="0.25">
      <c r="A90" s="7"/>
      <c r="B90" s="33"/>
      <c r="C90" s="7"/>
      <c r="D90" s="7"/>
      <c r="E90" s="7"/>
      <c r="F90" s="7"/>
      <c r="G90" s="7"/>
      <c r="H90" s="7"/>
      <c r="I90" s="7"/>
      <c r="J90" s="7"/>
      <c r="K90" s="7"/>
      <c r="L90" s="7"/>
      <c r="M90" s="7"/>
      <c r="N90" s="8"/>
      <c r="O90" s="7"/>
      <c r="P90" s="7"/>
      <c r="Q90" s="7"/>
      <c r="R90" s="7"/>
      <c r="S90" s="7"/>
      <c r="T90" s="7"/>
      <c r="U90" s="7"/>
      <c r="V90" s="7"/>
      <c r="W90" s="7"/>
      <c r="X90" s="7"/>
      <c r="Y90" s="7"/>
      <c r="Z90" s="7"/>
      <c r="AA90" s="7"/>
      <c r="AB90" s="7"/>
    </row>
    <row r="91" spans="1:28" x14ac:dyDescent="0.25">
      <c r="A91" s="7"/>
      <c r="B91" s="33"/>
      <c r="C91" s="7"/>
      <c r="D91" s="7"/>
      <c r="E91" s="7"/>
      <c r="F91" s="7"/>
      <c r="G91" s="7"/>
      <c r="H91" s="7"/>
      <c r="I91" s="7"/>
      <c r="J91" s="7"/>
      <c r="K91" s="7"/>
      <c r="L91" s="7"/>
      <c r="M91" s="7"/>
      <c r="N91" s="8"/>
      <c r="O91" s="7"/>
      <c r="P91" s="7"/>
      <c r="Q91" s="7"/>
      <c r="R91" s="7"/>
      <c r="S91" s="7"/>
      <c r="T91" s="7"/>
      <c r="U91" s="7"/>
      <c r="V91" s="7"/>
      <c r="W91" s="7"/>
      <c r="X91" s="7"/>
      <c r="Y91" s="7"/>
      <c r="Z91" s="7"/>
      <c r="AA91" s="7"/>
      <c r="AB91" s="7"/>
    </row>
    <row r="92" spans="1:28" x14ac:dyDescent="0.25">
      <c r="A92" s="7"/>
      <c r="B92" s="33"/>
      <c r="C92" s="7"/>
      <c r="D92" s="7"/>
      <c r="E92" s="7"/>
      <c r="F92" s="7"/>
      <c r="G92" s="7"/>
      <c r="H92" s="7"/>
      <c r="I92" s="7"/>
      <c r="J92" s="7"/>
      <c r="K92" s="7"/>
      <c r="L92" s="7"/>
      <c r="M92" s="7"/>
      <c r="N92" s="8"/>
      <c r="O92" s="7"/>
      <c r="P92" s="7"/>
      <c r="Q92" s="7"/>
      <c r="R92" s="7"/>
      <c r="S92" s="7"/>
      <c r="T92" s="7"/>
      <c r="U92" s="7"/>
      <c r="V92" s="7"/>
      <c r="W92" s="7"/>
      <c r="X92" s="7"/>
      <c r="Y92" s="7"/>
      <c r="Z92" s="7"/>
      <c r="AA92" s="7"/>
      <c r="AB92" s="7"/>
    </row>
    <row r="93" spans="1:28" x14ac:dyDescent="0.25">
      <c r="A93" s="7"/>
      <c r="B93" s="33"/>
      <c r="C93" s="7"/>
      <c r="D93" s="7"/>
      <c r="E93" s="7"/>
      <c r="F93" s="7"/>
      <c r="G93" s="7"/>
      <c r="H93" s="7"/>
      <c r="I93" s="7"/>
      <c r="J93" s="7"/>
      <c r="K93" s="7"/>
      <c r="L93" s="7"/>
      <c r="M93" s="7"/>
      <c r="N93" s="8"/>
      <c r="O93" s="7"/>
      <c r="P93" s="7"/>
      <c r="Q93" s="7"/>
      <c r="R93" s="7"/>
      <c r="S93" s="7"/>
      <c r="T93" s="7"/>
      <c r="U93" s="7"/>
      <c r="V93" s="7"/>
      <c r="W93" s="7"/>
      <c r="X93" s="7"/>
      <c r="Y93" s="7"/>
      <c r="Z93" s="7"/>
      <c r="AA93" s="7"/>
      <c r="AB93" s="7"/>
    </row>
    <row r="94" spans="1:28" x14ac:dyDescent="0.25">
      <c r="A94" s="7"/>
      <c r="B94" s="33"/>
      <c r="C94" s="7"/>
      <c r="D94" s="7"/>
      <c r="E94" s="7"/>
      <c r="F94" s="7"/>
      <c r="G94" s="7"/>
      <c r="H94" s="7"/>
      <c r="I94" s="7"/>
      <c r="J94" s="7"/>
      <c r="K94" s="7"/>
      <c r="L94" s="7"/>
      <c r="M94" s="7"/>
      <c r="N94" s="8"/>
      <c r="O94" s="7"/>
      <c r="P94" s="7"/>
      <c r="Q94" s="7"/>
      <c r="R94" s="7"/>
      <c r="S94" s="7"/>
      <c r="T94" s="7"/>
      <c r="U94" s="7"/>
      <c r="V94" s="7"/>
      <c r="W94" s="7"/>
      <c r="X94" s="7"/>
      <c r="Y94" s="7"/>
      <c r="Z94" s="7"/>
      <c r="AA94" s="7"/>
      <c r="AB94" s="7"/>
    </row>
    <row r="95" spans="1:28" x14ac:dyDescent="0.25">
      <c r="A95" s="7"/>
      <c r="B95" s="33"/>
      <c r="C95" s="7"/>
      <c r="D95" s="7"/>
      <c r="E95" s="7"/>
      <c r="F95" s="7"/>
      <c r="G95" s="7"/>
      <c r="H95" s="7"/>
      <c r="I95" s="7"/>
      <c r="J95" s="7"/>
      <c r="K95" s="7"/>
      <c r="L95" s="7"/>
      <c r="M95" s="7"/>
      <c r="N95" s="8"/>
      <c r="O95" s="7"/>
      <c r="P95" s="7"/>
      <c r="Q95" s="7"/>
      <c r="R95" s="7"/>
      <c r="S95" s="7"/>
      <c r="T95" s="7"/>
      <c r="U95" s="7"/>
      <c r="V95" s="7"/>
      <c r="W95" s="7"/>
      <c r="X95" s="7"/>
      <c r="Y95" s="7"/>
      <c r="Z95" s="7"/>
      <c r="AA95" s="7"/>
      <c r="AB95" s="7"/>
    </row>
    <row r="96" spans="1:28" x14ac:dyDescent="0.25">
      <c r="A96" s="7"/>
      <c r="B96" s="33"/>
      <c r="C96" s="7"/>
      <c r="D96" s="7"/>
      <c r="E96" s="7"/>
      <c r="F96" s="7"/>
      <c r="G96" s="7"/>
      <c r="H96" s="7"/>
      <c r="I96" s="7"/>
      <c r="J96" s="7"/>
      <c r="K96" s="7"/>
      <c r="L96" s="7"/>
      <c r="M96" s="7"/>
      <c r="N96" s="8"/>
      <c r="O96" s="7"/>
      <c r="P96" s="7"/>
      <c r="Q96" s="7"/>
      <c r="R96" s="7"/>
      <c r="S96" s="7"/>
      <c r="T96" s="7"/>
      <c r="U96" s="7"/>
      <c r="V96" s="7"/>
      <c r="W96" s="7"/>
      <c r="X96" s="7"/>
      <c r="Y96" s="7"/>
      <c r="Z96" s="7"/>
      <c r="AA96" s="7"/>
      <c r="AB96" s="7"/>
    </row>
    <row r="97" spans="1:28" x14ac:dyDescent="0.25">
      <c r="A97" s="7"/>
      <c r="B97" s="34"/>
      <c r="C97" s="4"/>
      <c r="D97" s="4"/>
      <c r="E97" s="4"/>
      <c r="F97" s="4"/>
      <c r="G97" s="4"/>
      <c r="H97" s="4"/>
      <c r="I97" s="4"/>
      <c r="J97" s="4"/>
      <c r="K97" s="4"/>
      <c r="L97" s="4"/>
      <c r="M97" s="4"/>
      <c r="N97" s="35"/>
      <c r="O97" s="7"/>
      <c r="P97" s="7"/>
      <c r="Q97" s="7"/>
      <c r="R97" s="7"/>
      <c r="S97" s="7"/>
      <c r="T97" s="7"/>
      <c r="U97" s="7"/>
      <c r="V97" s="7"/>
      <c r="W97" s="7"/>
      <c r="X97" s="7"/>
      <c r="Y97" s="7"/>
      <c r="Z97" s="7"/>
      <c r="AA97" s="7"/>
      <c r="AB97" s="7"/>
    </row>
    <row r="98" spans="1:28" x14ac:dyDescent="0.25">
      <c r="A98" s="7"/>
      <c r="B98" s="116" t="s">
        <v>93</v>
      </c>
      <c r="C98" s="5"/>
      <c r="D98" s="5"/>
      <c r="E98" s="5"/>
      <c r="F98" s="5"/>
      <c r="G98" s="5"/>
      <c r="H98" s="5"/>
      <c r="I98" s="5"/>
      <c r="J98" s="5"/>
      <c r="K98" s="5"/>
      <c r="L98" s="5"/>
      <c r="M98" s="5"/>
      <c r="N98" s="6"/>
      <c r="O98" s="7"/>
      <c r="P98" s="7"/>
      <c r="Q98" s="7"/>
      <c r="R98" s="7"/>
      <c r="S98" s="7"/>
      <c r="T98" s="7"/>
      <c r="U98" s="7"/>
      <c r="V98" s="7"/>
      <c r="W98" s="7"/>
      <c r="X98" s="7"/>
      <c r="Y98" s="7"/>
      <c r="Z98" s="7"/>
      <c r="AA98" s="7"/>
      <c r="AB98" s="7"/>
    </row>
    <row r="99" spans="1:28" x14ac:dyDescent="0.25">
      <c r="A99" s="7"/>
      <c r="B99" s="33"/>
      <c r="C99" s="7"/>
      <c r="D99" s="7"/>
      <c r="E99" s="7"/>
      <c r="F99" s="7"/>
      <c r="G99" s="7"/>
      <c r="H99" s="7"/>
      <c r="I99" s="7"/>
      <c r="J99" s="7"/>
      <c r="K99" s="7"/>
      <c r="L99" s="7"/>
      <c r="M99" s="7"/>
      <c r="N99" s="8"/>
      <c r="O99" s="7"/>
      <c r="P99" s="7"/>
      <c r="Q99" s="7"/>
      <c r="R99" s="7"/>
      <c r="S99" s="7"/>
      <c r="T99" s="7"/>
      <c r="U99" s="7"/>
      <c r="V99" s="7"/>
      <c r="W99" s="7"/>
      <c r="X99" s="7"/>
      <c r="Y99" s="7"/>
      <c r="Z99" s="7"/>
      <c r="AA99" s="7"/>
      <c r="AB99" s="7"/>
    </row>
    <row r="100" spans="1:28" x14ac:dyDescent="0.25">
      <c r="A100" s="7"/>
      <c r="B100" s="33"/>
      <c r="C100" s="7"/>
      <c r="D100" s="7"/>
      <c r="E100" s="7"/>
      <c r="F100" s="7"/>
      <c r="G100" s="7"/>
      <c r="H100" s="7"/>
      <c r="I100" s="7"/>
      <c r="J100" s="7"/>
      <c r="K100" s="7"/>
      <c r="L100" s="7"/>
      <c r="M100" s="7"/>
      <c r="N100" s="8"/>
      <c r="O100" s="7"/>
      <c r="P100" s="7"/>
      <c r="Q100" s="7"/>
      <c r="R100" s="7"/>
      <c r="S100" s="7"/>
      <c r="T100" s="7"/>
      <c r="U100" s="7"/>
      <c r="V100" s="7"/>
      <c r="W100" s="7"/>
      <c r="X100" s="7"/>
      <c r="Y100" s="7"/>
      <c r="Z100" s="7"/>
      <c r="AA100" s="7"/>
      <c r="AB100" s="7"/>
    </row>
    <row r="101" spans="1:28" x14ac:dyDescent="0.25">
      <c r="A101" s="7"/>
      <c r="B101" s="33"/>
      <c r="C101" s="7"/>
      <c r="D101" s="7"/>
      <c r="E101" s="7"/>
      <c r="F101" s="7"/>
      <c r="G101" s="7"/>
      <c r="H101" s="7"/>
      <c r="I101" s="7"/>
      <c r="J101" s="7"/>
      <c r="K101" s="7"/>
      <c r="L101" s="7"/>
      <c r="M101" s="7"/>
      <c r="N101" s="8"/>
      <c r="O101" s="7"/>
      <c r="P101" s="7"/>
      <c r="Q101" s="7"/>
      <c r="R101" s="7"/>
      <c r="S101" s="7"/>
      <c r="T101" s="7"/>
      <c r="U101" s="7"/>
      <c r="V101" s="7"/>
      <c r="W101" s="7"/>
      <c r="X101" s="7"/>
      <c r="Y101" s="7"/>
      <c r="Z101" s="7"/>
      <c r="AA101" s="7"/>
      <c r="AB101" s="7"/>
    </row>
    <row r="102" spans="1:28" x14ac:dyDescent="0.25">
      <c r="A102" s="7"/>
      <c r="B102" s="33"/>
      <c r="C102" s="7"/>
      <c r="D102" s="7"/>
      <c r="E102" s="7"/>
      <c r="F102" s="7"/>
      <c r="G102" s="7"/>
      <c r="H102" s="7"/>
      <c r="I102" s="7"/>
      <c r="J102" s="7"/>
      <c r="K102" s="7"/>
      <c r="L102" s="7"/>
      <c r="M102" s="7"/>
      <c r="N102" s="8"/>
      <c r="O102" s="7"/>
      <c r="P102" s="7"/>
      <c r="Q102" s="7"/>
      <c r="R102" s="7"/>
      <c r="S102" s="7"/>
      <c r="T102" s="7"/>
      <c r="U102" s="7"/>
      <c r="V102" s="7"/>
      <c r="W102" s="7"/>
      <c r="X102" s="7"/>
      <c r="Y102" s="7"/>
      <c r="Z102" s="7"/>
      <c r="AA102" s="7"/>
      <c r="AB102" s="7"/>
    </row>
    <row r="103" spans="1:28" x14ac:dyDescent="0.25">
      <c r="A103" s="7"/>
      <c r="B103" s="33"/>
      <c r="C103" s="7"/>
      <c r="D103" s="7"/>
      <c r="E103" s="7"/>
      <c r="F103" s="7"/>
      <c r="G103" s="7"/>
      <c r="H103" s="7"/>
      <c r="I103" s="7"/>
      <c r="J103" s="7"/>
      <c r="K103" s="7"/>
      <c r="L103" s="7"/>
      <c r="M103" s="7"/>
      <c r="N103" s="8"/>
      <c r="O103" s="7"/>
      <c r="P103" s="7"/>
      <c r="Q103" s="7"/>
      <c r="R103" s="7"/>
      <c r="S103" s="7"/>
      <c r="T103" s="7"/>
      <c r="U103" s="7"/>
      <c r="V103" s="7"/>
      <c r="W103" s="7"/>
      <c r="X103" s="7"/>
      <c r="Y103" s="7"/>
      <c r="Z103" s="7"/>
      <c r="AA103" s="7"/>
      <c r="AB103" s="7"/>
    </row>
    <row r="104" spans="1:28" x14ac:dyDescent="0.25">
      <c r="A104" s="7"/>
      <c r="B104" s="34"/>
      <c r="C104" s="4"/>
      <c r="D104" s="4"/>
      <c r="E104" s="4"/>
      <c r="F104" s="4"/>
      <c r="G104" s="4"/>
      <c r="H104" s="4"/>
      <c r="I104" s="4"/>
      <c r="J104" s="4"/>
      <c r="K104" s="4"/>
      <c r="L104" s="4"/>
      <c r="M104" s="4"/>
      <c r="N104" s="35"/>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378" t="str">
        <f>+Language!$B$139</f>
        <v>Testi per il grafico</v>
      </c>
      <c r="C109" s="379"/>
      <c r="D109" s="379"/>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t="str">
        <f>+Language!B135</f>
        <v>Potenza [kW]</v>
      </c>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t="str">
        <f>+Language!$B$136</f>
        <v>Temperatura esterna  [°C]</v>
      </c>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t="str">
        <f>+Language!B137</f>
        <v>Résidui in funzione di X</v>
      </c>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4:28" x14ac:dyDescent="0.25">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4:28" x14ac:dyDescent="0.25">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4:28" x14ac:dyDescent="0.25">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4:28" x14ac:dyDescent="0.25">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4:28" x14ac:dyDescent="0.25">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4:28" x14ac:dyDescent="0.25">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4:28" x14ac:dyDescent="0.25">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4:28" x14ac:dyDescent="0.25">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4:28" x14ac:dyDescent="0.25">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4:28" x14ac:dyDescent="0.25">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4:28" x14ac:dyDescent="0.25">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4:28" x14ac:dyDescent="0.25">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4:28" x14ac:dyDescent="0.25">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4:28" x14ac:dyDescent="0.25">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4:28" x14ac:dyDescent="0.25">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4:28" x14ac:dyDescent="0.25">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4:28" x14ac:dyDescent="0.25">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4:28" x14ac:dyDescent="0.25">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4:28" x14ac:dyDescent="0.25">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4:28" x14ac:dyDescent="0.25">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4:28" x14ac:dyDescent="0.25">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4:28" x14ac:dyDescent="0.25">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4:28" x14ac:dyDescent="0.25">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4:28" x14ac:dyDescent="0.25">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4:28" x14ac:dyDescent="0.25">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4:28" x14ac:dyDescent="0.25">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4:28" x14ac:dyDescent="0.25">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4:28" x14ac:dyDescent="0.25">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4:28" x14ac:dyDescent="0.25">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4:28" x14ac:dyDescent="0.25">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4:28" x14ac:dyDescent="0.25">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4:28" x14ac:dyDescent="0.25">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4:28" x14ac:dyDescent="0.25">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4:28" x14ac:dyDescent="0.25">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sheetData>
  <sheetProtection sheet="1" objects="1" scenarios="1"/>
  <mergeCells count="1">
    <mergeCell ref="T3:U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8AF2C-AA9B-490C-B944-D04A6DDD15DA}">
  <sheetPr codeName="Foglio10"/>
  <dimension ref="A1:Z224"/>
  <sheetViews>
    <sheetView tabSelected="1" topLeftCell="A37" zoomScale="145" zoomScaleNormal="145" workbookViewId="0">
      <selection activeCell="G37" sqref="G37"/>
    </sheetView>
  </sheetViews>
  <sheetFormatPr defaultColWidth="9.109375" defaultRowHeight="13.2" x14ac:dyDescent="0.25"/>
  <cols>
    <col min="1" max="20" width="9.109375" style="1"/>
    <col min="21" max="21" width="10" style="1" bestFit="1" customWidth="1"/>
    <col min="22" max="16384" width="9.109375" style="1"/>
  </cols>
  <sheetData>
    <row r="1" spans="1:26" x14ac:dyDescent="0.25">
      <c r="A1" s="7"/>
      <c r="B1" s="7"/>
      <c r="C1" s="7"/>
      <c r="D1" s="7"/>
      <c r="E1" s="7"/>
      <c r="F1" s="7"/>
      <c r="G1" s="7"/>
      <c r="H1" s="7"/>
      <c r="I1" s="7"/>
      <c r="J1" s="7"/>
      <c r="K1" s="7"/>
      <c r="L1" s="7"/>
      <c r="M1" s="7"/>
      <c r="N1" s="7"/>
      <c r="O1" s="7"/>
      <c r="P1" s="7"/>
      <c r="Q1" s="7"/>
      <c r="R1" s="7"/>
      <c r="S1" s="7"/>
      <c r="T1" s="7"/>
      <c r="U1" s="7"/>
      <c r="V1" s="7"/>
      <c r="W1" s="7"/>
      <c r="X1" s="7"/>
      <c r="Y1" s="7"/>
      <c r="Z1" s="7"/>
    </row>
    <row r="2" spans="1:26" ht="12.75" customHeight="1" x14ac:dyDescent="0.25">
      <c r="A2" s="7"/>
      <c r="B2" s="7"/>
      <c r="C2" s="7"/>
      <c r="D2" s="7"/>
      <c r="E2" s="7"/>
      <c r="F2" s="7"/>
      <c r="G2" s="7"/>
      <c r="H2" s="7"/>
      <c r="I2" s="7"/>
      <c r="J2" s="7"/>
      <c r="K2" s="7"/>
      <c r="L2" s="7"/>
      <c r="M2" s="7"/>
      <c r="N2" s="7"/>
      <c r="O2" s="7"/>
      <c r="P2" s="7"/>
      <c r="Q2" s="7"/>
      <c r="R2" s="7"/>
      <c r="S2" s="7"/>
      <c r="T2" s="7"/>
      <c r="U2" s="7"/>
      <c r="V2" s="7"/>
      <c r="W2" s="7"/>
      <c r="Y2" s="124"/>
      <c r="Z2" s="7"/>
    </row>
    <row r="3" spans="1:26" x14ac:dyDescent="0.25">
      <c r="A3" s="7"/>
      <c r="B3" s="77" t="str">
        <f>+Language!B177</f>
        <v>PERIODO DI RENDICONTAZIONE</v>
      </c>
      <c r="C3" s="14"/>
      <c r="D3" s="14"/>
      <c r="E3" s="14"/>
      <c r="F3" s="14"/>
      <c r="G3" s="14"/>
      <c r="H3" s="14"/>
      <c r="I3" s="14"/>
      <c r="J3" s="14"/>
      <c r="K3" s="14"/>
      <c r="L3" s="14"/>
      <c r="M3" s="14"/>
      <c r="N3" s="15"/>
      <c r="O3" s="7"/>
      <c r="P3" s="7"/>
      <c r="Q3" s="7"/>
      <c r="R3" s="7"/>
      <c r="S3" s="7"/>
      <c r="T3" s="7"/>
      <c r="U3" s="7"/>
      <c r="V3" s="7"/>
      <c r="W3" s="7"/>
      <c r="X3" s="124"/>
      <c r="Y3" s="124"/>
      <c r="Z3" s="7"/>
    </row>
    <row r="4" spans="1:26" ht="17.25" customHeight="1" x14ac:dyDescent="0.25">
      <c r="A4" s="7"/>
      <c r="B4" s="7"/>
      <c r="C4" s="7"/>
      <c r="D4" s="7"/>
      <c r="E4" s="7"/>
      <c r="F4" s="7"/>
      <c r="G4" s="7"/>
      <c r="H4" s="7"/>
      <c r="I4" s="7"/>
      <c r="J4" s="7"/>
      <c r="K4" s="7"/>
      <c r="L4" s="7"/>
      <c r="M4" s="7"/>
      <c r="N4" s="7"/>
      <c r="O4" s="7"/>
      <c r="P4" s="7"/>
      <c r="Q4" s="7"/>
      <c r="R4" s="7"/>
      <c r="S4" s="63"/>
      <c r="T4" s="14"/>
      <c r="U4" s="14"/>
      <c r="V4" s="142" t="s">
        <v>94</v>
      </c>
      <c r="W4" s="14"/>
      <c r="X4" s="140"/>
      <c r="Y4" s="141"/>
      <c r="Z4" s="7"/>
    </row>
    <row r="5" spans="1:26" x14ac:dyDescent="0.25">
      <c r="A5" s="7"/>
      <c r="B5" s="7"/>
      <c r="C5" s="7"/>
      <c r="D5" s="7"/>
      <c r="E5" s="7"/>
      <c r="F5" s="7"/>
      <c r="G5" s="7"/>
      <c r="H5" s="7"/>
      <c r="I5" s="7"/>
      <c r="J5" s="7"/>
      <c r="K5" s="7"/>
      <c r="L5" s="7"/>
      <c r="M5" s="7"/>
      <c r="N5" s="7"/>
      <c r="O5" s="7"/>
      <c r="P5" s="7"/>
      <c r="Q5" s="7"/>
      <c r="R5" s="7"/>
      <c r="S5" s="37" t="s">
        <v>82</v>
      </c>
      <c r="T5" s="12" t="s">
        <v>81</v>
      </c>
      <c r="U5" s="12" t="s">
        <v>35</v>
      </c>
      <c r="V5" s="12" t="s">
        <v>23</v>
      </c>
      <c r="W5" s="38" t="s">
        <v>21</v>
      </c>
      <c r="X5" s="33"/>
      <c r="Y5" s="8"/>
      <c r="Z5" s="7"/>
    </row>
    <row r="6" spans="1:26" x14ac:dyDescent="0.25">
      <c r="A6" s="7"/>
      <c r="B6" s="7"/>
      <c r="C6" s="7"/>
      <c r="D6" s="7"/>
      <c r="E6" s="7"/>
      <c r="F6" s="7"/>
      <c r="G6" s="7"/>
      <c r="H6" s="7"/>
      <c r="I6" s="7"/>
      <c r="J6" s="7"/>
      <c r="K6" s="7"/>
      <c r="L6" s="7"/>
      <c r="M6" s="7"/>
      <c r="N6" s="7"/>
      <c r="O6" s="7"/>
      <c r="P6" s="7"/>
      <c r="Q6" s="7"/>
      <c r="R6" s="7"/>
      <c r="S6" s="134"/>
      <c r="T6" s="90"/>
      <c r="U6" s="90"/>
      <c r="V6" s="90" t="s">
        <v>18</v>
      </c>
      <c r="W6" s="135" t="s">
        <v>16</v>
      </c>
      <c r="X6" s="136" t="s">
        <v>23</v>
      </c>
      <c r="Y6" s="137" t="s">
        <v>21</v>
      </c>
      <c r="Z6" s="7"/>
    </row>
    <row r="7" spans="1:26" x14ac:dyDescent="0.25">
      <c r="A7" s="7"/>
      <c r="B7" s="7"/>
      <c r="C7" s="7"/>
      <c r="D7" s="7"/>
      <c r="E7" s="7"/>
      <c r="F7" s="7"/>
      <c r="G7" s="7"/>
      <c r="H7" s="7"/>
      <c r="I7" s="7"/>
      <c r="J7" s="7"/>
      <c r="K7" s="7"/>
      <c r="L7" s="7"/>
      <c r="M7" s="7"/>
      <c r="N7" s="7"/>
      <c r="O7" s="7"/>
      <c r="P7" s="7"/>
      <c r="Q7" s="7"/>
      <c r="R7" s="7"/>
      <c r="S7" s="22" t="b">
        <f>ISNUMBER(T7)</f>
        <v>1</v>
      </c>
      <c r="T7" s="24">
        <f>+Fatture_gas_input!AN13</f>
        <v>54</v>
      </c>
      <c r="U7" s="23" t="str">
        <f>IF($S7,INDEX(Fatture_gas_input!$A$13:$A$89,$T7,1),"")</f>
        <v>Octobre</v>
      </c>
      <c r="V7" s="132">
        <f>IF($S7,INDEX(Fatture_gas_input!$S$13:$S$89,$T7,1),"")</f>
        <v>15.762903225806451</v>
      </c>
      <c r="W7" s="132">
        <f>IF($S7,INDEX(Fatture_gas_input!$N$13:$N$89,$T7,1),"")</f>
        <v>21.75149177419355</v>
      </c>
      <c r="X7" s="138">
        <f>IF($S7,V7,#N/A)</f>
        <v>15.762903225806451</v>
      </c>
      <c r="Y7" s="139">
        <f>IF($S7,W7,#N/A)</f>
        <v>21.75149177419355</v>
      </c>
      <c r="Z7" s="7"/>
    </row>
    <row r="8" spans="1:26" x14ac:dyDescent="0.25">
      <c r="A8" s="7"/>
      <c r="B8" s="7"/>
      <c r="C8" s="7"/>
      <c r="D8" s="7"/>
      <c r="E8" s="7"/>
      <c r="F8" s="7"/>
      <c r="G8" s="7"/>
      <c r="H8" s="7"/>
      <c r="I8" s="7"/>
      <c r="J8" s="7"/>
      <c r="K8" s="7"/>
      <c r="L8" s="7"/>
      <c r="M8" s="7"/>
      <c r="N8" s="7"/>
      <c r="O8" s="7"/>
      <c r="P8" s="7"/>
      <c r="Q8" s="7"/>
      <c r="R8" s="7"/>
      <c r="S8" s="107" t="b">
        <f t="shared" ref="S8:S71" si="0">ISNUMBER(T8)</f>
        <v>1</v>
      </c>
      <c r="T8" s="19">
        <f>+Fatture_gas_input!AN14</f>
        <v>60</v>
      </c>
      <c r="U8" s="18" t="str">
        <f>IF($S8,INDEX(Fatture_gas_input!$A$13:$A$89,$T8,1),"")</f>
        <v>Avril</v>
      </c>
      <c r="V8" s="20">
        <f>IF($S8,INDEX(Fatture_gas_input!$S$13:$S$89,$T8,1),"")</f>
        <v>12.264285714285714</v>
      </c>
      <c r="W8" s="20">
        <f>IF($S8,INDEX(Fatture_gas_input!$N$13:$N$89,$T8,1),"")</f>
        <v>38.2542075</v>
      </c>
      <c r="X8" s="125">
        <f t="shared" ref="X8:Y71" si="1">IF($S8,V8,#N/A)</f>
        <v>12.264285714285714</v>
      </c>
      <c r="Y8" s="127">
        <f t="shared" si="1"/>
        <v>38.2542075</v>
      </c>
      <c r="Z8" s="7"/>
    </row>
    <row r="9" spans="1:26" x14ac:dyDescent="0.25">
      <c r="A9" s="7"/>
      <c r="B9" s="7"/>
      <c r="C9" s="7"/>
      <c r="D9" s="7"/>
      <c r="E9" s="7"/>
      <c r="F9" s="7"/>
      <c r="G9" s="7"/>
      <c r="H9" s="7"/>
      <c r="I9" s="7"/>
      <c r="J9" s="7"/>
      <c r="K9" s="7"/>
      <c r="L9" s="7"/>
      <c r="M9" s="7"/>
      <c r="N9" s="7"/>
      <c r="O9" s="7"/>
      <c r="P9" s="7"/>
      <c r="Q9" s="7"/>
      <c r="R9" s="7"/>
      <c r="S9" s="107" t="b">
        <f t="shared" si="0"/>
        <v>1</v>
      </c>
      <c r="T9" s="19">
        <f>+Fatture_gas_input!AN15</f>
        <v>66</v>
      </c>
      <c r="U9" s="18" t="str">
        <f>IF($S9,INDEX(Fatture_gas_input!$A$13:$A$89,$T9,1),"")</f>
        <v>Octobre</v>
      </c>
      <c r="V9" s="20">
        <f>IF($S9,INDEX(Fatture_gas_input!$S$13:$S$89,$T9,1),"")</f>
        <v>14.796774193548391</v>
      </c>
      <c r="W9" s="20">
        <f>IF($S9,INDEX(Fatture_gas_input!$N$13:$N$89,$T9,1),"")</f>
        <v>19.623915725806452</v>
      </c>
      <c r="X9" s="125">
        <f t="shared" si="1"/>
        <v>14.796774193548391</v>
      </c>
      <c r="Y9" s="127">
        <f t="shared" si="1"/>
        <v>19.623915725806452</v>
      </c>
      <c r="Z9" s="7"/>
    </row>
    <row r="10" spans="1:26" x14ac:dyDescent="0.25">
      <c r="A10" s="7"/>
      <c r="B10" s="7"/>
      <c r="C10" s="7"/>
      <c r="D10" s="7"/>
      <c r="E10" s="7"/>
      <c r="F10" s="7"/>
      <c r="G10" s="7"/>
      <c r="H10" s="7"/>
      <c r="I10" s="7"/>
      <c r="J10" s="7"/>
      <c r="K10" s="7"/>
      <c r="L10" s="7"/>
      <c r="M10" s="7"/>
      <c r="N10" s="7"/>
      <c r="O10" s="7"/>
      <c r="P10" s="7"/>
      <c r="Q10" s="7"/>
      <c r="R10" s="7"/>
      <c r="S10" s="107" t="b">
        <f t="shared" si="0"/>
        <v>1</v>
      </c>
      <c r="T10" s="19">
        <f>+Fatture_gas_input!AN16</f>
        <v>69</v>
      </c>
      <c r="U10" s="18" t="str">
        <f>IF($S10,INDEX(Fatture_gas_input!$A$13:$A$89,$T10,1),"")</f>
        <v>Janvier</v>
      </c>
      <c r="V10" s="20">
        <f>IF($S10,INDEX(Fatture_gas_input!$S$13:$S$89,$T10,1),"")</f>
        <v>8.6595041322314028</v>
      </c>
      <c r="W10" s="20">
        <f>IF($S10,INDEX(Fatture_gas_input!$N$13:$N$89,$T10,1),"")</f>
        <v>31.963441797520655</v>
      </c>
      <c r="X10" s="125">
        <f t="shared" si="1"/>
        <v>8.6595041322314028</v>
      </c>
      <c r="Y10" s="127">
        <f t="shared" si="1"/>
        <v>31.963441797520655</v>
      </c>
      <c r="Z10" s="7"/>
    </row>
    <row r="11" spans="1:26" x14ac:dyDescent="0.25">
      <c r="A11" s="7"/>
      <c r="B11" s="7"/>
      <c r="C11" s="7"/>
      <c r="D11" s="7"/>
      <c r="E11" s="7"/>
      <c r="F11" s="7"/>
      <c r="G11" s="7"/>
      <c r="H11" s="7"/>
      <c r="I11" s="7"/>
      <c r="J11" s="7"/>
      <c r="K11" s="7"/>
      <c r="L11" s="7"/>
      <c r="M11" s="7"/>
      <c r="N11" s="7"/>
      <c r="O11" s="7"/>
      <c r="P11" s="7"/>
      <c r="Q11" s="7"/>
      <c r="R11" s="7"/>
      <c r="S11" s="107" t="b">
        <f t="shared" si="0"/>
        <v>0</v>
      </c>
      <c r="T11" s="19" t="str">
        <f>+Fatture_gas_input!AN17</f>
        <v>-</v>
      </c>
      <c r="U11" s="18" t="str">
        <f>IF($S11,INDEX(Fatture_gas_input!$A$13:$A$89,$T11,1),"")</f>
        <v/>
      </c>
      <c r="V11" s="20" t="str">
        <f>IF($S11,INDEX(Fatture_gas_input!$S$13:$S$89,$T11,1),"")</f>
        <v/>
      </c>
      <c r="W11" s="20" t="str">
        <f>IF($S11,INDEX(Fatture_gas_input!$N$13:$N$89,$T11,1),"")</f>
        <v/>
      </c>
      <c r="X11" s="125" t="e">
        <f t="shared" si="1"/>
        <v>#N/A</v>
      </c>
      <c r="Y11" s="127" t="e">
        <f t="shared" si="1"/>
        <v>#N/A</v>
      </c>
      <c r="Z11" s="7"/>
    </row>
    <row r="12" spans="1:26" x14ac:dyDescent="0.25">
      <c r="A12" s="7"/>
      <c r="B12" s="7"/>
      <c r="C12" s="7"/>
      <c r="D12" s="7"/>
      <c r="E12" s="7"/>
      <c r="F12" s="7"/>
      <c r="G12" s="7"/>
      <c r="H12" s="7"/>
      <c r="I12" s="7"/>
      <c r="J12" s="7"/>
      <c r="K12" s="7"/>
      <c r="L12" s="7"/>
      <c r="M12" s="7"/>
      <c r="N12" s="7"/>
      <c r="O12" s="7"/>
      <c r="P12" s="7"/>
      <c r="Q12" s="7"/>
      <c r="R12" s="7"/>
      <c r="S12" s="107" t="b">
        <f t="shared" si="0"/>
        <v>0</v>
      </c>
      <c r="T12" s="19" t="str">
        <f>+Fatture_gas_input!AN18</f>
        <v>-</v>
      </c>
      <c r="U12" s="18" t="str">
        <f>IF($S12,INDEX(Fatture_gas_input!$A$13:$A$89,$T12,1),"")</f>
        <v/>
      </c>
      <c r="V12" s="20" t="str">
        <f>IF($S12,INDEX(Fatture_gas_input!$S$13:$S$89,$T12,1),"")</f>
        <v/>
      </c>
      <c r="W12" s="20" t="str">
        <f>IF($S12,INDEX(Fatture_gas_input!$N$13:$N$89,$T12,1),"")</f>
        <v/>
      </c>
      <c r="X12" s="125" t="e">
        <f t="shared" si="1"/>
        <v>#N/A</v>
      </c>
      <c r="Y12" s="127" t="e">
        <f t="shared" si="1"/>
        <v>#N/A</v>
      </c>
      <c r="Z12" s="7"/>
    </row>
    <row r="13" spans="1:26" x14ac:dyDescent="0.25">
      <c r="A13" s="7"/>
      <c r="B13" s="7"/>
      <c r="C13" s="7"/>
      <c r="D13" s="7"/>
      <c r="E13" s="7"/>
      <c r="F13" s="7"/>
      <c r="G13" s="7"/>
      <c r="H13" s="7"/>
      <c r="I13" s="7"/>
      <c r="J13" s="7"/>
      <c r="K13" s="7"/>
      <c r="L13" s="7"/>
      <c r="M13" s="7"/>
      <c r="N13" s="7"/>
      <c r="O13" s="7"/>
      <c r="P13" s="7"/>
      <c r="Q13" s="7"/>
      <c r="R13" s="7"/>
      <c r="S13" s="107" t="b">
        <f t="shared" si="0"/>
        <v>0</v>
      </c>
      <c r="T13" s="19" t="str">
        <f>+Fatture_gas_input!AN19</f>
        <v>-</v>
      </c>
      <c r="U13" s="18" t="str">
        <f>IF($S13,INDEX(Fatture_gas_input!$A$13:$A$89,$T13,1),"")</f>
        <v/>
      </c>
      <c r="V13" s="20" t="str">
        <f>IF($S13,INDEX(Fatture_gas_input!$S$13:$S$89,$T13,1),"")</f>
        <v/>
      </c>
      <c r="W13" s="20" t="str">
        <f>IF($S13,INDEX(Fatture_gas_input!$N$13:$N$89,$T13,1),"")</f>
        <v/>
      </c>
      <c r="X13" s="125" t="e">
        <f t="shared" si="1"/>
        <v>#N/A</v>
      </c>
      <c r="Y13" s="127" t="e">
        <f t="shared" si="1"/>
        <v>#N/A</v>
      </c>
      <c r="Z13" s="7"/>
    </row>
    <row r="14" spans="1:26" x14ac:dyDescent="0.25">
      <c r="A14" s="7"/>
      <c r="B14" s="7"/>
      <c r="C14" s="7"/>
      <c r="D14" s="7"/>
      <c r="E14" s="7"/>
      <c r="F14" s="7"/>
      <c r="G14" s="7"/>
      <c r="H14" s="7"/>
      <c r="I14" s="7"/>
      <c r="J14" s="7"/>
      <c r="K14" s="7"/>
      <c r="L14" s="7"/>
      <c r="M14" s="7"/>
      <c r="N14" s="7"/>
      <c r="O14" s="7"/>
      <c r="P14" s="7"/>
      <c r="Q14" s="7"/>
      <c r="R14" s="7"/>
      <c r="S14" s="107" t="b">
        <f t="shared" si="0"/>
        <v>0</v>
      </c>
      <c r="T14" s="19" t="str">
        <f>+Fatture_gas_input!AN20</f>
        <v>-</v>
      </c>
      <c r="U14" s="18" t="str">
        <f>IF($S14,INDEX(Fatture_gas_input!$A$13:$A$89,$T14,1),"")</f>
        <v/>
      </c>
      <c r="V14" s="20" t="str">
        <f>IF($S14,INDEX(Fatture_gas_input!$S$13:$S$89,$T14,1),"")</f>
        <v/>
      </c>
      <c r="W14" s="20" t="str">
        <f>IF($S14,INDEX(Fatture_gas_input!$N$13:$N$89,$T14,1),"")</f>
        <v/>
      </c>
      <c r="X14" s="125" t="e">
        <f t="shared" si="1"/>
        <v>#N/A</v>
      </c>
      <c r="Y14" s="127" t="e">
        <f t="shared" si="1"/>
        <v>#N/A</v>
      </c>
      <c r="Z14" s="7"/>
    </row>
    <row r="15" spans="1:26" x14ac:dyDescent="0.25">
      <c r="A15" s="7"/>
      <c r="B15" s="7"/>
      <c r="C15" s="7"/>
      <c r="D15" s="7"/>
      <c r="E15" s="7"/>
      <c r="F15" s="7"/>
      <c r="G15" s="7"/>
      <c r="H15" s="7"/>
      <c r="I15" s="7"/>
      <c r="J15" s="7"/>
      <c r="K15" s="7"/>
      <c r="L15" s="7"/>
      <c r="M15" s="7"/>
      <c r="N15" s="7"/>
      <c r="O15" s="7"/>
      <c r="P15" s="7"/>
      <c r="Q15" s="7"/>
      <c r="R15" s="7"/>
      <c r="S15" s="107" t="b">
        <f t="shared" si="0"/>
        <v>0</v>
      </c>
      <c r="T15" s="19" t="str">
        <f>+Fatture_gas_input!AN21</f>
        <v>-</v>
      </c>
      <c r="U15" s="18" t="str">
        <f>IF($S15,INDEX(Fatture_gas_input!$A$13:$A$89,$T15,1),"")</f>
        <v/>
      </c>
      <c r="V15" s="20" t="str">
        <f>IF($S15,INDEX(Fatture_gas_input!$S$13:$S$89,$T15,1),"")</f>
        <v/>
      </c>
      <c r="W15" s="20" t="str">
        <f>IF($S15,INDEX(Fatture_gas_input!$N$13:$N$89,$T15,1),"")</f>
        <v/>
      </c>
      <c r="X15" s="125" t="e">
        <f t="shared" si="1"/>
        <v>#N/A</v>
      </c>
      <c r="Y15" s="127" t="e">
        <f t="shared" si="1"/>
        <v>#N/A</v>
      </c>
      <c r="Z15" s="7"/>
    </row>
    <row r="16" spans="1:26" x14ac:dyDescent="0.25">
      <c r="A16" s="7"/>
      <c r="B16" s="7"/>
      <c r="C16" s="7"/>
      <c r="D16" s="7"/>
      <c r="E16" s="7"/>
      <c r="F16" s="7"/>
      <c r="G16" s="7"/>
      <c r="H16" s="7"/>
      <c r="I16" s="7"/>
      <c r="J16" s="7"/>
      <c r="K16" s="7"/>
      <c r="L16" s="7"/>
      <c r="M16" s="7"/>
      <c r="N16" s="7"/>
      <c r="O16" s="7"/>
      <c r="P16" s="7"/>
      <c r="Q16" s="7"/>
      <c r="R16" s="7"/>
      <c r="S16" s="107" t="b">
        <f t="shared" si="0"/>
        <v>0</v>
      </c>
      <c r="T16" s="19" t="str">
        <f>+Fatture_gas_input!AN22</f>
        <v>-</v>
      </c>
      <c r="U16" s="18" t="str">
        <f>IF($S16,INDEX(Fatture_gas_input!$A$13:$A$89,$T16,1),"")</f>
        <v/>
      </c>
      <c r="V16" s="20" t="str">
        <f>IF($S16,INDEX(Fatture_gas_input!$S$13:$S$89,$T16,1),"")</f>
        <v/>
      </c>
      <c r="W16" s="20" t="str">
        <f>IF($S16,INDEX(Fatture_gas_input!$N$13:$N$89,$T16,1),"")</f>
        <v/>
      </c>
      <c r="X16" s="125" t="e">
        <f t="shared" si="1"/>
        <v>#N/A</v>
      </c>
      <c r="Y16" s="127" t="e">
        <f t="shared" si="1"/>
        <v>#N/A</v>
      </c>
      <c r="Z16" s="7"/>
    </row>
    <row r="17" spans="1:26" x14ac:dyDescent="0.25">
      <c r="A17" s="7"/>
      <c r="B17" s="7"/>
      <c r="C17" s="7"/>
      <c r="D17" s="7"/>
      <c r="E17" s="7"/>
      <c r="F17" s="7"/>
      <c r="G17" s="7"/>
      <c r="H17" s="7"/>
      <c r="I17" s="7"/>
      <c r="J17" s="7"/>
      <c r="K17" s="7"/>
      <c r="L17" s="7"/>
      <c r="M17" s="7"/>
      <c r="N17" s="7"/>
      <c r="O17" s="7"/>
      <c r="P17" s="7"/>
      <c r="Q17" s="7"/>
      <c r="R17" s="7"/>
      <c r="S17" s="107" t="b">
        <f t="shared" si="0"/>
        <v>0</v>
      </c>
      <c r="T17" s="19" t="str">
        <f>+Fatture_gas_input!AN23</f>
        <v>-</v>
      </c>
      <c r="U17" s="18" t="str">
        <f>IF($S17,INDEX(Fatture_gas_input!$A$13:$A$89,$T17,1),"")</f>
        <v/>
      </c>
      <c r="V17" s="20" t="str">
        <f>IF($S17,INDEX(Fatture_gas_input!$S$13:$S$89,$T17,1),"")</f>
        <v/>
      </c>
      <c r="W17" s="20" t="str">
        <f>IF($S17,INDEX(Fatture_gas_input!$N$13:$N$89,$T17,1),"")</f>
        <v/>
      </c>
      <c r="X17" s="125" t="e">
        <f t="shared" si="1"/>
        <v>#N/A</v>
      </c>
      <c r="Y17" s="127" t="e">
        <f t="shared" si="1"/>
        <v>#N/A</v>
      </c>
      <c r="Z17" s="7"/>
    </row>
    <row r="18" spans="1:26" x14ac:dyDescent="0.25">
      <c r="A18" s="7"/>
      <c r="B18" s="7"/>
      <c r="C18" s="7"/>
      <c r="D18" s="7"/>
      <c r="E18" s="7"/>
      <c r="F18" s="7"/>
      <c r="G18" s="7"/>
      <c r="H18" s="7"/>
      <c r="I18" s="7"/>
      <c r="J18" s="7"/>
      <c r="K18" s="7"/>
      <c r="L18" s="7"/>
      <c r="M18" s="7"/>
      <c r="N18" s="7"/>
      <c r="O18" s="7"/>
      <c r="P18" s="7"/>
      <c r="Q18" s="7"/>
      <c r="R18" s="7"/>
      <c r="S18" s="107" t="b">
        <f t="shared" si="0"/>
        <v>0</v>
      </c>
      <c r="T18" s="19" t="str">
        <f>+Fatture_gas_input!AN24</f>
        <v>-</v>
      </c>
      <c r="U18" s="18" t="str">
        <f>IF($S18,INDEX(Fatture_gas_input!$A$13:$A$89,$T18,1),"")</f>
        <v/>
      </c>
      <c r="V18" s="20" t="str">
        <f>IF($S18,INDEX(Fatture_gas_input!$S$13:$S$89,$T18,1),"")</f>
        <v/>
      </c>
      <c r="W18" s="20" t="str">
        <f>IF($S18,INDEX(Fatture_gas_input!$N$13:$N$89,$T18,1),"")</f>
        <v/>
      </c>
      <c r="X18" s="125" t="e">
        <f t="shared" si="1"/>
        <v>#N/A</v>
      </c>
      <c r="Y18" s="127" t="e">
        <f t="shared" si="1"/>
        <v>#N/A</v>
      </c>
      <c r="Z18" s="7"/>
    </row>
    <row r="19" spans="1:26" x14ac:dyDescent="0.25">
      <c r="A19" s="7"/>
      <c r="B19" s="7"/>
      <c r="C19" s="7"/>
      <c r="D19" s="7"/>
      <c r="E19" s="7"/>
      <c r="F19" s="7"/>
      <c r="G19" s="7"/>
      <c r="H19" s="7"/>
      <c r="I19" s="7"/>
      <c r="J19" s="7"/>
      <c r="K19" s="7"/>
      <c r="L19" s="7"/>
      <c r="M19" s="7"/>
      <c r="N19" s="7"/>
      <c r="O19" s="7"/>
      <c r="P19" s="7"/>
      <c r="Q19" s="7"/>
      <c r="R19" s="7"/>
      <c r="S19" s="107" t="b">
        <f t="shared" si="0"/>
        <v>0</v>
      </c>
      <c r="T19" s="19" t="str">
        <f>+Fatture_gas_input!AN25</f>
        <v>-</v>
      </c>
      <c r="U19" s="18" t="str">
        <f>IF($S19,INDEX(Fatture_gas_input!$A$13:$A$89,$T19,1),"")</f>
        <v/>
      </c>
      <c r="V19" s="20" t="str">
        <f>IF($S19,INDEX(Fatture_gas_input!$S$13:$S$89,$T19,1),"")</f>
        <v/>
      </c>
      <c r="W19" s="20" t="str">
        <f>IF($S19,INDEX(Fatture_gas_input!$N$13:$N$89,$T19,1),"")</f>
        <v/>
      </c>
      <c r="X19" s="125" t="e">
        <f t="shared" si="1"/>
        <v>#N/A</v>
      </c>
      <c r="Y19" s="127" t="e">
        <f t="shared" si="1"/>
        <v>#N/A</v>
      </c>
      <c r="Z19" s="7"/>
    </row>
    <row r="20" spans="1:26" x14ac:dyDescent="0.25">
      <c r="A20" s="7"/>
      <c r="B20" s="7"/>
      <c r="C20" s="7"/>
      <c r="D20" s="7"/>
      <c r="E20" s="7"/>
      <c r="F20" s="7"/>
      <c r="G20" s="7"/>
      <c r="H20" s="7"/>
      <c r="I20" s="7"/>
      <c r="J20" s="7"/>
      <c r="K20" s="7"/>
      <c r="L20" s="7"/>
      <c r="M20" s="7"/>
      <c r="N20" s="7"/>
      <c r="O20" s="7"/>
      <c r="P20" s="7"/>
      <c r="Q20" s="7"/>
      <c r="R20" s="7"/>
      <c r="S20" s="107" t="b">
        <f t="shared" si="0"/>
        <v>0</v>
      </c>
      <c r="T20" s="19" t="str">
        <f>+Fatture_gas_input!AN26</f>
        <v>-</v>
      </c>
      <c r="U20" s="18" t="str">
        <f>IF($S20,INDEX(Fatture_gas_input!$A$13:$A$89,$T20,1),"")</f>
        <v/>
      </c>
      <c r="V20" s="20" t="str">
        <f>IF($S20,INDEX(Fatture_gas_input!$S$13:$S$89,$T20,1),"")</f>
        <v/>
      </c>
      <c r="W20" s="20" t="str">
        <f>IF($S20,INDEX(Fatture_gas_input!$N$13:$N$89,$T20,1),"")</f>
        <v/>
      </c>
      <c r="X20" s="125" t="e">
        <f t="shared" si="1"/>
        <v>#N/A</v>
      </c>
      <c r="Y20" s="127" t="e">
        <f t="shared" si="1"/>
        <v>#N/A</v>
      </c>
      <c r="Z20" s="7"/>
    </row>
    <row r="21" spans="1:26" x14ac:dyDescent="0.25">
      <c r="A21" s="7"/>
      <c r="B21" s="7"/>
      <c r="C21" s="7"/>
      <c r="D21" s="7"/>
      <c r="E21" s="7"/>
      <c r="F21" s="7"/>
      <c r="G21" s="7"/>
      <c r="H21" s="7"/>
      <c r="I21" s="7"/>
      <c r="J21" s="7"/>
      <c r="K21" s="7"/>
      <c r="L21" s="7"/>
      <c r="M21" s="7"/>
      <c r="N21" s="7"/>
      <c r="O21" s="7"/>
      <c r="P21" s="7"/>
      <c r="Q21" s="7"/>
      <c r="R21" s="7"/>
      <c r="S21" s="107" t="b">
        <f t="shared" si="0"/>
        <v>0</v>
      </c>
      <c r="T21" s="19" t="str">
        <f>+Fatture_gas_input!AN27</f>
        <v>-</v>
      </c>
      <c r="U21" s="18" t="str">
        <f>IF($S21,INDEX(Fatture_gas_input!$A$13:$A$89,$T21,1),"")</f>
        <v/>
      </c>
      <c r="V21" s="20" t="str">
        <f>IF($S21,INDEX(Fatture_gas_input!$S$13:$S$89,$T21,1),"")</f>
        <v/>
      </c>
      <c r="W21" s="20" t="str">
        <f>IF($S21,INDEX(Fatture_gas_input!$N$13:$N$89,$T21,1),"")</f>
        <v/>
      </c>
      <c r="X21" s="125" t="e">
        <f t="shared" si="1"/>
        <v>#N/A</v>
      </c>
      <c r="Y21" s="127" t="e">
        <f t="shared" si="1"/>
        <v>#N/A</v>
      </c>
      <c r="Z21" s="7"/>
    </row>
    <row r="22" spans="1:26" x14ac:dyDescent="0.25">
      <c r="A22" s="7"/>
      <c r="B22" s="7"/>
      <c r="C22" s="7"/>
      <c r="D22" s="7"/>
      <c r="E22" s="7"/>
      <c r="F22" s="7"/>
      <c r="G22" s="7"/>
      <c r="H22" s="7"/>
      <c r="I22" s="7"/>
      <c r="J22" s="7"/>
      <c r="K22" s="7"/>
      <c r="L22" s="7"/>
      <c r="M22" s="7"/>
      <c r="N22" s="7"/>
      <c r="O22" s="7"/>
      <c r="P22" s="7"/>
      <c r="Q22" s="7"/>
      <c r="R22" s="7"/>
      <c r="S22" s="107" t="b">
        <f t="shared" si="0"/>
        <v>0</v>
      </c>
      <c r="T22" s="19" t="str">
        <f>+Fatture_gas_input!AN28</f>
        <v>-</v>
      </c>
      <c r="U22" s="18" t="str">
        <f>IF($S22,INDEX(Fatture_gas_input!$A$13:$A$89,$T22,1),"")</f>
        <v/>
      </c>
      <c r="V22" s="20" t="str">
        <f>IF($S22,INDEX(Fatture_gas_input!$S$13:$S$89,$T22,1),"")</f>
        <v/>
      </c>
      <c r="W22" s="20" t="str">
        <f>IF($S22,INDEX(Fatture_gas_input!$N$13:$N$89,$T22,1),"")</f>
        <v/>
      </c>
      <c r="X22" s="125" t="e">
        <f t="shared" si="1"/>
        <v>#N/A</v>
      </c>
      <c r="Y22" s="127" t="e">
        <f t="shared" si="1"/>
        <v>#N/A</v>
      </c>
      <c r="Z22" s="7"/>
    </row>
    <row r="23" spans="1:26" x14ac:dyDescent="0.25">
      <c r="A23" s="7"/>
      <c r="B23" s="7"/>
      <c r="C23" s="7"/>
      <c r="D23" s="7"/>
      <c r="E23" s="7"/>
      <c r="F23" s="7"/>
      <c r="G23" s="7"/>
      <c r="H23" s="7"/>
      <c r="I23" s="7"/>
      <c r="J23" s="7"/>
      <c r="K23" s="7"/>
      <c r="L23" s="7"/>
      <c r="M23" s="7"/>
      <c r="N23" s="7"/>
      <c r="O23" s="7"/>
      <c r="P23" s="7"/>
      <c r="Q23" s="7"/>
      <c r="R23" s="7"/>
      <c r="S23" s="107" t="b">
        <f t="shared" si="0"/>
        <v>0</v>
      </c>
      <c r="T23" s="19" t="str">
        <f>+Fatture_gas_input!AN29</f>
        <v>-</v>
      </c>
      <c r="U23" s="18" t="str">
        <f>IF($S23,INDEX(Fatture_gas_input!$A$13:$A$89,$T23,1),"")</f>
        <v/>
      </c>
      <c r="V23" s="20" t="str">
        <f>IF($S23,INDEX(Fatture_gas_input!$S$13:$S$89,$T23,1),"")</f>
        <v/>
      </c>
      <c r="W23" s="20" t="str">
        <f>IF($S23,INDEX(Fatture_gas_input!$N$13:$N$89,$T23,1),"")</f>
        <v/>
      </c>
      <c r="X23" s="125" t="e">
        <f t="shared" si="1"/>
        <v>#N/A</v>
      </c>
      <c r="Y23" s="127" t="e">
        <f t="shared" si="1"/>
        <v>#N/A</v>
      </c>
      <c r="Z23" s="7"/>
    </row>
    <row r="24" spans="1:26" x14ac:dyDescent="0.25">
      <c r="A24" s="7"/>
      <c r="B24" s="7"/>
      <c r="C24" s="7"/>
      <c r="D24" s="7"/>
      <c r="E24" s="7"/>
      <c r="F24" s="7"/>
      <c r="G24" s="7"/>
      <c r="H24" s="7"/>
      <c r="I24" s="7"/>
      <c r="J24" s="7"/>
      <c r="K24" s="7"/>
      <c r="L24" s="7"/>
      <c r="M24" s="7"/>
      <c r="N24" s="7"/>
      <c r="O24" s="7"/>
      <c r="P24" s="7"/>
      <c r="Q24" s="7"/>
      <c r="R24" s="7"/>
      <c r="S24" s="107" t="b">
        <f t="shared" si="0"/>
        <v>0</v>
      </c>
      <c r="T24" s="19" t="str">
        <f>+Fatture_gas_input!AN30</f>
        <v>-</v>
      </c>
      <c r="U24" s="18" t="str">
        <f>IF($S24,INDEX(Fatture_gas_input!$A$13:$A$89,$T24,1),"")</f>
        <v/>
      </c>
      <c r="V24" s="20" t="str">
        <f>IF($S24,INDEX(Fatture_gas_input!$S$13:$S$89,$T24,1),"")</f>
        <v/>
      </c>
      <c r="W24" s="20" t="str">
        <f>IF($S24,INDEX(Fatture_gas_input!$N$13:$N$89,$T24,1),"")</f>
        <v/>
      </c>
      <c r="X24" s="125" t="e">
        <f t="shared" si="1"/>
        <v>#N/A</v>
      </c>
      <c r="Y24" s="127" t="e">
        <f t="shared" si="1"/>
        <v>#N/A</v>
      </c>
      <c r="Z24" s="7"/>
    </row>
    <row r="25" spans="1:26" x14ac:dyDescent="0.25">
      <c r="A25" s="7"/>
      <c r="B25" s="7"/>
      <c r="C25" s="7"/>
      <c r="D25" s="7"/>
      <c r="E25" s="7"/>
      <c r="F25" s="7"/>
      <c r="G25" s="7"/>
      <c r="H25" s="7"/>
      <c r="I25" s="7"/>
      <c r="J25" s="7"/>
      <c r="K25" s="7"/>
      <c r="L25" s="7"/>
      <c r="M25" s="7"/>
      <c r="N25" s="7"/>
      <c r="O25" s="7"/>
      <c r="P25" s="7"/>
      <c r="Q25" s="7"/>
      <c r="R25" s="7"/>
      <c r="S25" s="107" t="b">
        <f t="shared" si="0"/>
        <v>0</v>
      </c>
      <c r="T25" s="19" t="str">
        <f>+Fatture_gas_input!AN31</f>
        <v>-</v>
      </c>
      <c r="U25" s="18" t="str">
        <f>IF($S25,INDEX(Fatture_gas_input!$A$13:$A$89,$T25,1),"")</f>
        <v/>
      </c>
      <c r="V25" s="20" t="str">
        <f>IF($S25,INDEX(Fatture_gas_input!$S$13:$S$89,$T25,1),"")</f>
        <v/>
      </c>
      <c r="W25" s="20" t="str">
        <f>IF($S25,INDEX(Fatture_gas_input!$N$13:$N$89,$T25,1),"")</f>
        <v/>
      </c>
      <c r="X25" s="125" t="e">
        <f t="shared" si="1"/>
        <v>#N/A</v>
      </c>
      <c r="Y25" s="127" t="e">
        <f t="shared" si="1"/>
        <v>#N/A</v>
      </c>
      <c r="Z25" s="7"/>
    </row>
    <row r="26" spans="1:26" x14ac:dyDescent="0.25">
      <c r="A26" s="7"/>
      <c r="B26" s="7"/>
      <c r="C26" s="7"/>
      <c r="D26" s="7"/>
      <c r="E26" s="7"/>
      <c r="F26" s="7"/>
      <c r="G26" s="7"/>
      <c r="H26" s="7"/>
      <c r="I26" s="7"/>
      <c r="J26" s="7"/>
      <c r="K26" s="7"/>
      <c r="L26" s="7"/>
      <c r="M26" s="7"/>
      <c r="N26" s="7"/>
      <c r="O26" s="7"/>
      <c r="P26" s="7"/>
      <c r="Q26" s="7"/>
      <c r="R26" s="7"/>
      <c r="S26" s="107" t="b">
        <f t="shared" si="0"/>
        <v>0</v>
      </c>
      <c r="T26" s="19" t="str">
        <f>+Fatture_gas_input!AN32</f>
        <v>-</v>
      </c>
      <c r="U26" s="18" t="str">
        <f>IF($S26,INDEX(Fatture_gas_input!$A$13:$A$89,$T26,1),"")</f>
        <v/>
      </c>
      <c r="V26" s="20" t="str">
        <f>IF($S26,INDEX(Fatture_gas_input!$S$13:$S$89,$T26,1),"")</f>
        <v/>
      </c>
      <c r="W26" s="20" t="str">
        <f>IF($S26,INDEX(Fatture_gas_input!$N$13:$N$89,$T26,1),"")</f>
        <v/>
      </c>
      <c r="X26" s="125" t="e">
        <f t="shared" si="1"/>
        <v>#N/A</v>
      </c>
      <c r="Y26" s="127" t="e">
        <f t="shared" si="1"/>
        <v>#N/A</v>
      </c>
      <c r="Z26" s="7"/>
    </row>
    <row r="27" spans="1:26" x14ac:dyDescent="0.25">
      <c r="A27" s="7"/>
      <c r="B27" s="7"/>
      <c r="C27" s="7"/>
      <c r="D27" s="7"/>
      <c r="E27" s="7"/>
      <c r="F27" s="7"/>
      <c r="G27" s="7"/>
      <c r="H27" s="7"/>
      <c r="I27" s="7"/>
      <c r="J27" s="7"/>
      <c r="K27" s="7"/>
      <c r="L27" s="7"/>
      <c r="M27" s="7"/>
      <c r="N27" s="7"/>
      <c r="O27" s="7"/>
      <c r="P27" s="7"/>
      <c r="Q27" s="7"/>
      <c r="R27" s="7"/>
      <c r="S27" s="107" t="b">
        <f t="shared" si="0"/>
        <v>0</v>
      </c>
      <c r="T27" s="19" t="str">
        <f>+Fatture_gas_input!AN33</f>
        <v>-</v>
      </c>
      <c r="U27" s="18" t="str">
        <f>IF($S27,INDEX(Fatture_gas_input!$A$13:$A$89,$T27,1),"")</f>
        <v/>
      </c>
      <c r="V27" s="20" t="str">
        <f>IF($S27,INDEX(Fatture_gas_input!$S$13:$S$89,$T27,1),"")</f>
        <v/>
      </c>
      <c r="W27" s="20" t="str">
        <f>IF($S27,INDEX(Fatture_gas_input!$N$13:$N$89,$T27,1),"")</f>
        <v/>
      </c>
      <c r="X27" s="125" t="e">
        <f t="shared" si="1"/>
        <v>#N/A</v>
      </c>
      <c r="Y27" s="127" t="e">
        <f t="shared" si="1"/>
        <v>#N/A</v>
      </c>
      <c r="Z27" s="7"/>
    </row>
    <row r="28" spans="1:26" x14ac:dyDescent="0.25">
      <c r="A28" s="7"/>
      <c r="B28" s="7"/>
      <c r="C28" s="7"/>
      <c r="D28" s="7"/>
      <c r="E28" s="7"/>
      <c r="F28" s="7"/>
      <c r="G28" s="7"/>
      <c r="H28" s="7"/>
      <c r="I28" s="7"/>
      <c r="J28" s="7"/>
      <c r="K28" s="7"/>
      <c r="L28" s="7"/>
      <c r="M28" s="7"/>
      <c r="N28" s="7"/>
      <c r="O28" s="7"/>
      <c r="P28" s="7"/>
      <c r="Q28" s="7"/>
      <c r="R28" s="7"/>
      <c r="S28" s="107" t="b">
        <f t="shared" si="0"/>
        <v>0</v>
      </c>
      <c r="T28" s="19" t="str">
        <f>+Fatture_gas_input!AN34</f>
        <v>-</v>
      </c>
      <c r="U28" s="18" t="str">
        <f>IF($S28,INDEX(Fatture_gas_input!$A$13:$A$89,$T28,1),"")</f>
        <v/>
      </c>
      <c r="V28" s="20" t="str">
        <f>IF($S28,INDEX(Fatture_gas_input!$S$13:$S$89,$T28,1),"")</f>
        <v/>
      </c>
      <c r="W28" s="20" t="str">
        <f>IF($S28,INDEX(Fatture_gas_input!$N$13:$N$89,$T28,1),"")</f>
        <v/>
      </c>
      <c r="X28" s="125" t="e">
        <f t="shared" si="1"/>
        <v>#N/A</v>
      </c>
      <c r="Y28" s="127" t="e">
        <f t="shared" si="1"/>
        <v>#N/A</v>
      </c>
      <c r="Z28" s="7"/>
    </row>
    <row r="29" spans="1:26" x14ac:dyDescent="0.25">
      <c r="A29" s="7"/>
      <c r="B29" s="7"/>
      <c r="C29" s="7"/>
      <c r="D29" s="7"/>
      <c r="E29" s="7"/>
      <c r="F29" s="7"/>
      <c r="G29" s="7"/>
      <c r="H29" s="7"/>
      <c r="I29" s="7"/>
      <c r="J29" s="7"/>
      <c r="K29" s="7"/>
      <c r="L29" s="7"/>
      <c r="M29" s="7"/>
      <c r="N29" s="7"/>
      <c r="O29" s="7"/>
      <c r="P29" s="7"/>
      <c r="Q29" s="7"/>
      <c r="R29" s="7"/>
      <c r="S29" s="107" t="b">
        <f t="shared" si="0"/>
        <v>0</v>
      </c>
      <c r="T29" s="19" t="str">
        <f>+Fatture_gas_input!AN35</f>
        <v>-</v>
      </c>
      <c r="U29" s="18" t="str">
        <f>IF($S29,INDEX(Fatture_gas_input!$A$13:$A$89,$T29,1),"")</f>
        <v/>
      </c>
      <c r="V29" s="20" t="str">
        <f>IF($S29,INDEX(Fatture_gas_input!$S$13:$S$89,$T29,1),"")</f>
        <v/>
      </c>
      <c r="W29" s="20" t="str">
        <f>IF($S29,INDEX(Fatture_gas_input!$N$13:$N$89,$T29,1),"")</f>
        <v/>
      </c>
      <c r="X29" s="125" t="e">
        <f t="shared" si="1"/>
        <v>#N/A</v>
      </c>
      <c r="Y29" s="127" t="e">
        <f t="shared" si="1"/>
        <v>#N/A</v>
      </c>
      <c r="Z29" s="7"/>
    </row>
    <row r="30" spans="1:26" x14ac:dyDescent="0.25">
      <c r="A30" s="7"/>
      <c r="B30" s="7"/>
      <c r="C30" s="7"/>
      <c r="D30" s="7"/>
      <c r="E30" s="7"/>
      <c r="F30" s="7"/>
      <c r="G30" s="7"/>
      <c r="H30" s="7"/>
      <c r="I30" s="7"/>
      <c r="J30" s="7"/>
      <c r="K30" s="7"/>
      <c r="L30" s="7"/>
      <c r="M30" s="7"/>
      <c r="N30" s="7"/>
      <c r="O30" s="7"/>
      <c r="P30" s="7"/>
      <c r="Q30" s="7"/>
      <c r="R30" s="7"/>
      <c r="S30" s="107" t="b">
        <f t="shared" si="0"/>
        <v>0</v>
      </c>
      <c r="T30" s="19" t="str">
        <f>+Fatture_gas_input!AN36</f>
        <v>-</v>
      </c>
      <c r="U30" s="18" t="str">
        <f>IF($S30,INDEX(Fatture_gas_input!$A$13:$A$89,$T30,1),"")</f>
        <v/>
      </c>
      <c r="V30" s="20" t="str">
        <f>IF($S30,INDEX(Fatture_gas_input!$S$13:$S$89,$T30,1),"")</f>
        <v/>
      </c>
      <c r="W30" s="20" t="str">
        <f>IF($S30,INDEX(Fatture_gas_input!$N$13:$N$89,$T30,1),"")</f>
        <v/>
      </c>
      <c r="X30" s="125" t="e">
        <f t="shared" si="1"/>
        <v>#N/A</v>
      </c>
      <c r="Y30" s="127" t="e">
        <f t="shared" si="1"/>
        <v>#N/A</v>
      </c>
      <c r="Z30" s="7"/>
    </row>
    <row r="31" spans="1:26" x14ac:dyDescent="0.25">
      <c r="A31" s="7"/>
      <c r="B31" s="7"/>
      <c r="C31" s="7"/>
      <c r="D31" s="7"/>
      <c r="E31" s="7"/>
      <c r="F31" s="7"/>
      <c r="G31" s="7"/>
      <c r="H31" s="7"/>
      <c r="I31" s="7"/>
      <c r="J31" s="7"/>
      <c r="K31" s="7"/>
      <c r="L31" s="7"/>
      <c r="M31" s="7"/>
      <c r="N31" s="7"/>
      <c r="O31" s="7"/>
      <c r="P31" s="7"/>
      <c r="Q31" s="7"/>
      <c r="R31" s="7"/>
      <c r="S31" s="107" t="b">
        <f t="shared" si="0"/>
        <v>0</v>
      </c>
      <c r="T31" s="19" t="str">
        <f>+Fatture_gas_input!AN37</f>
        <v>-</v>
      </c>
      <c r="U31" s="18" t="str">
        <f>IF($S31,INDEX(Fatture_gas_input!$A$13:$A$89,$T31,1),"")</f>
        <v/>
      </c>
      <c r="V31" s="20" t="str">
        <f>IF($S31,INDEX(Fatture_gas_input!$S$13:$S$89,$T31,1),"")</f>
        <v/>
      </c>
      <c r="W31" s="20" t="str">
        <f>IF($S31,INDEX(Fatture_gas_input!$N$13:$N$89,$T31,1),"")</f>
        <v/>
      </c>
      <c r="X31" s="125" t="e">
        <f t="shared" si="1"/>
        <v>#N/A</v>
      </c>
      <c r="Y31" s="127" t="e">
        <f t="shared" si="1"/>
        <v>#N/A</v>
      </c>
      <c r="Z31" s="7"/>
    </row>
    <row r="32" spans="1:26" x14ac:dyDescent="0.25">
      <c r="A32" s="7"/>
      <c r="B32" s="173" t="str">
        <f>+Language!B186</f>
        <v>Aumento dell'efficienza in regime invernale</v>
      </c>
      <c r="C32" s="5"/>
      <c r="D32" s="5"/>
      <c r="E32" s="5"/>
      <c r="F32" s="5"/>
      <c r="G32" s="5"/>
      <c r="H32" s="5"/>
      <c r="I32" s="5"/>
      <c r="J32" s="5"/>
      <c r="K32" s="5"/>
      <c r="L32" s="5"/>
      <c r="M32" s="5"/>
      <c r="N32" s="7"/>
      <c r="O32" s="7"/>
      <c r="P32" s="7"/>
      <c r="Q32" s="7"/>
      <c r="R32" s="7"/>
      <c r="S32" s="107" t="b">
        <f t="shared" si="0"/>
        <v>0</v>
      </c>
      <c r="T32" s="19" t="str">
        <f>+Fatture_gas_input!AN38</f>
        <v>-</v>
      </c>
      <c r="U32" s="18" t="str">
        <f>IF($S32,INDEX(Fatture_gas_input!$A$13:$A$89,$T32,1),"")</f>
        <v/>
      </c>
      <c r="V32" s="20" t="str">
        <f>IF($S32,INDEX(Fatture_gas_input!$S$13:$S$89,$T32,1),"")</f>
        <v/>
      </c>
      <c r="W32" s="20" t="str">
        <f>IF($S32,INDEX(Fatture_gas_input!$N$13:$N$89,$T32,1),"")</f>
        <v/>
      </c>
      <c r="X32" s="125" t="e">
        <f t="shared" si="1"/>
        <v>#N/A</v>
      </c>
      <c r="Y32" s="127" t="e">
        <f t="shared" si="1"/>
        <v>#N/A</v>
      </c>
      <c r="Z32" s="7"/>
    </row>
    <row r="33" spans="1:26" x14ac:dyDescent="0.25">
      <c r="A33" s="7"/>
      <c r="B33" s="2" t="str">
        <f>+Language!B187</f>
        <v>Pendenza pre-intervento</v>
      </c>
      <c r="C33" s="7"/>
      <c r="D33" s="7"/>
      <c r="E33" s="174" t="s">
        <v>86</v>
      </c>
      <c r="F33" s="10">
        <f>+Oss_H!D49</f>
        <v>-5.1059482302394432</v>
      </c>
      <c r="G33" s="7"/>
      <c r="H33" s="7"/>
      <c r="I33" s="7"/>
      <c r="J33" s="7"/>
      <c r="K33" s="7"/>
      <c r="L33" s="7"/>
      <c r="M33" s="7"/>
      <c r="N33" s="7"/>
      <c r="O33" s="7"/>
      <c r="P33" s="7"/>
      <c r="Q33" s="7"/>
      <c r="R33" s="7"/>
      <c r="S33" s="107" t="b">
        <f t="shared" si="0"/>
        <v>0</v>
      </c>
      <c r="T33" s="19" t="str">
        <f>+Fatture_gas_input!AN39</f>
        <v>-</v>
      </c>
      <c r="U33" s="18" t="str">
        <f>IF($S33,INDEX(Fatture_gas_input!$A$13:$A$89,$T33,1),"")</f>
        <v/>
      </c>
      <c r="V33" s="20" t="str">
        <f>IF($S33,INDEX(Fatture_gas_input!$S$13:$S$89,$T33,1),"")</f>
        <v/>
      </c>
      <c r="W33" s="20" t="str">
        <f>IF($S33,INDEX(Fatture_gas_input!$N$13:$N$89,$T33,1),"")</f>
        <v/>
      </c>
      <c r="X33" s="125" t="e">
        <f t="shared" si="1"/>
        <v>#N/A</v>
      </c>
      <c r="Y33" s="127" t="e">
        <f t="shared" si="1"/>
        <v>#N/A</v>
      </c>
      <c r="Z33" s="7"/>
    </row>
    <row r="34" spans="1:26" x14ac:dyDescent="0.25">
      <c r="A34" s="7"/>
      <c r="B34" s="2" t="str">
        <f>+Language!B188</f>
        <v>Pendenza post intervento</v>
      </c>
      <c r="C34" s="7"/>
      <c r="D34" s="7"/>
      <c r="E34" s="2" t="s">
        <v>86</v>
      </c>
      <c r="F34" s="10">
        <f>+Rend_H!D49</f>
        <v>-4.652831731021327</v>
      </c>
      <c r="G34" s="7"/>
      <c r="H34" s="7"/>
      <c r="I34" s="7"/>
      <c r="J34" s="7"/>
      <c r="K34" s="7"/>
      <c r="L34" s="7"/>
      <c r="M34" s="7"/>
      <c r="N34" s="7"/>
      <c r="O34" s="7"/>
      <c r="P34" s="7"/>
      <c r="Q34" s="7"/>
      <c r="R34" s="7"/>
      <c r="S34" s="107" t="b">
        <f t="shared" si="0"/>
        <v>0</v>
      </c>
      <c r="T34" s="19" t="str">
        <f>+Fatture_gas_input!AN40</f>
        <v>-</v>
      </c>
      <c r="U34" s="18" t="str">
        <f>IF($S34,INDEX(Fatture_gas_input!$A$13:$A$89,$T34,1),"")</f>
        <v/>
      </c>
      <c r="V34" s="20" t="str">
        <f>IF($S34,INDEX(Fatture_gas_input!$S$13:$S$89,$T34,1),"")</f>
        <v/>
      </c>
      <c r="W34" s="20" t="str">
        <f>IF($S34,INDEX(Fatture_gas_input!$N$13:$N$89,$T34,1),"")</f>
        <v/>
      </c>
      <c r="X34" s="125" t="e">
        <f t="shared" si="1"/>
        <v>#N/A</v>
      </c>
      <c r="Y34" s="127" t="e">
        <f t="shared" si="1"/>
        <v>#N/A</v>
      </c>
      <c r="Z34" s="7"/>
    </row>
    <row r="35" spans="1:26" x14ac:dyDescent="0.25">
      <c r="A35" s="7"/>
      <c r="B35" s="7"/>
      <c r="C35" s="7"/>
      <c r="D35" s="7"/>
      <c r="E35" s="7"/>
      <c r="F35" s="3"/>
      <c r="G35" s="7"/>
      <c r="H35" s="7"/>
      <c r="I35" s="7"/>
      <c r="J35" s="7"/>
      <c r="K35" s="7"/>
      <c r="L35" s="7"/>
      <c r="M35" s="7"/>
      <c r="N35" s="7"/>
      <c r="O35" s="7"/>
      <c r="P35" s="7"/>
      <c r="Q35" s="7"/>
      <c r="R35" s="7"/>
      <c r="S35" s="107" t="b">
        <f t="shared" si="0"/>
        <v>0</v>
      </c>
      <c r="T35" s="19" t="str">
        <f>+Fatture_gas_input!AN41</f>
        <v>-</v>
      </c>
      <c r="U35" s="18" t="str">
        <f>IF($S35,INDEX(Fatture_gas_input!$A$13:$A$89,$T35,1),"")</f>
        <v/>
      </c>
      <c r="V35" s="20" t="str">
        <f>IF($S35,INDEX(Fatture_gas_input!$S$13:$S$89,$T35,1),"")</f>
        <v/>
      </c>
      <c r="W35" s="20" t="str">
        <f>IF($S35,INDEX(Fatture_gas_input!$N$13:$N$89,$T35,1),"")</f>
        <v/>
      </c>
      <c r="X35" s="125" t="e">
        <f t="shared" si="1"/>
        <v>#N/A</v>
      </c>
      <c r="Y35" s="127" t="e">
        <f t="shared" si="1"/>
        <v>#N/A</v>
      </c>
      <c r="Z35" s="7"/>
    </row>
    <row r="36" spans="1:26" x14ac:dyDescent="0.25">
      <c r="A36" s="7"/>
      <c r="B36" s="2" t="str">
        <f>+Language!B189</f>
        <v>Differenza</v>
      </c>
      <c r="C36" s="7"/>
      <c r="D36" s="7"/>
      <c r="E36" s="2" t="s">
        <v>86</v>
      </c>
      <c r="F36" s="10">
        <f>+F34-F33</f>
        <v>0.45311649921811625</v>
      </c>
      <c r="G36" s="7"/>
      <c r="H36" s="7"/>
      <c r="I36" s="7"/>
      <c r="J36" s="7"/>
      <c r="K36" s="7"/>
      <c r="L36" s="7"/>
      <c r="M36" s="7"/>
      <c r="N36" s="7"/>
      <c r="O36" s="7"/>
      <c r="P36" s="7"/>
      <c r="Q36" s="7"/>
      <c r="R36" s="7"/>
      <c r="S36" s="107" t="b">
        <f t="shared" si="0"/>
        <v>0</v>
      </c>
      <c r="T36" s="19" t="str">
        <f>+Fatture_gas_input!AN42</f>
        <v>-</v>
      </c>
      <c r="U36" s="18" t="str">
        <f>IF($S36,INDEX(Fatture_gas_input!$A$13:$A$89,$T36,1),"")</f>
        <v/>
      </c>
      <c r="V36" s="20" t="str">
        <f>IF($S36,INDEX(Fatture_gas_input!$S$13:$S$89,$T36,1),"")</f>
        <v/>
      </c>
      <c r="W36" s="20" t="str">
        <f>IF($S36,INDEX(Fatture_gas_input!$N$13:$N$89,$T36,1),"")</f>
        <v/>
      </c>
      <c r="X36" s="125" t="e">
        <f t="shared" si="1"/>
        <v>#N/A</v>
      </c>
      <c r="Y36" s="127" t="e">
        <f t="shared" si="1"/>
        <v>#N/A</v>
      </c>
      <c r="Z36" s="7"/>
    </row>
    <row r="37" spans="1:26" x14ac:dyDescent="0.25">
      <c r="A37" s="7"/>
      <c r="B37" s="4"/>
      <c r="C37" s="4"/>
      <c r="D37" s="4"/>
      <c r="E37" s="67" t="s">
        <v>37</v>
      </c>
      <c r="F37" s="175">
        <f>+F36/F33</f>
        <v>-8.8742869842389174E-2</v>
      </c>
      <c r="G37" s="4"/>
      <c r="H37" s="4"/>
      <c r="I37" s="4"/>
      <c r="J37" s="4"/>
      <c r="K37" s="4"/>
      <c r="L37" s="4"/>
      <c r="M37" s="4"/>
      <c r="N37" s="7"/>
      <c r="O37" s="7"/>
      <c r="P37" s="7"/>
      <c r="Q37" s="7"/>
      <c r="R37" s="7"/>
      <c r="S37" s="107" t="b">
        <f t="shared" si="0"/>
        <v>0</v>
      </c>
      <c r="T37" s="19" t="str">
        <f>+Fatture_gas_input!AN43</f>
        <v>-</v>
      </c>
      <c r="U37" s="18" t="str">
        <f>IF($S37,INDEX(Fatture_gas_input!$A$13:$A$89,$T37,1),"")</f>
        <v/>
      </c>
      <c r="V37" s="20" t="str">
        <f>IF($S37,INDEX(Fatture_gas_input!$S$13:$S$89,$T37,1),"")</f>
        <v/>
      </c>
      <c r="W37" s="20" t="str">
        <f>IF($S37,INDEX(Fatture_gas_input!$N$13:$N$89,$T37,1),"")</f>
        <v/>
      </c>
      <c r="X37" s="125" t="e">
        <f t="shared" si="1"/>
        <v>#N/A</v>
      </c>
      <c r="Y37" s="127" t="e">
        <f t="shared" si="1"/>
        <v>#N/A</v>
      </c>
      <c r="Z37" s="7"/>
    </row>
    <row r="38" spans="1:26" x14ac:dyDescent="0.25">
      <c r="A38" s="7"/>
      <c r="B38" s="7"/>
      <c r="C38" s="7"/>
      <c r="D38" s="7"/>
      <c r="E38" s="7"/>
      <c r="F38" s="7"/>
      <c r="G38" s="7"/>
      <c r="H38" s="7"/>
      <c r="I38" s="7"/>
      <c r="J38" s="7"/>
      <c r="K38" s="7"/>
      <c r="L38" s="7"/>
      <c r="M38" s="7"/>
      <c r="N38" s="7"/>
      <c r="O38" s="7"/>
      <c r="P38" s="7"/>
      <c r="Q38" s="7"/>
      <c r="R38" s="7"/>
      <c r="S38" s="107" t="b">
        <f t="shared" si="0"/>
        <v>0</v>
      </c>
      <c r="T38" s="19" t="str">
        <f>+Fatture_gas_input!AN44</f>
        <v>-</v>
      </c>
      <c r="U38" s="18" t="str">
        <f>IF($S38,INDEX(Fatture_gas_input!$A$13:$A$89,$T38,1),"")</f>
        <v/>
      </c>
      <c r="V38" s="20" t="str">
        <f>IF($S38,INDEX(Fatture_gas_input!$S$13:$S$89,$T38,1),"")</f>
        <v/>
      </c>
      <c r="W38" s="20" t="str">
        <f>IF($S38,INDEX(Fatture_gas_input!$N$13:$N$89,$T38,1),"")</f>
        <v/>
      </c>
      <c r="X38" s="125" t="e">
        <f t="shared" si="1"/>
        <v>#N/A</v>
      </c>
      <c r="Y38" s="127" t="e">
        <f t="shared" si="1"/>
        <v>#N/A</v>
      </c>
      <c r="Z38" s="7"/>
    </row>
    <row r="39" spans="1:26" x14ac:dyDescent="0.25">
      <c r="A39" s="7"/>
      <c r="B39" s="7"/>
      <c r="C39" s="7"/>
      <c r="D39" s="7"/>
      <c r="E39" s="7"/>
      <c r="F39" s="7"/>
      <c r="G39" s="7"/>
      <c r="H39" s="7"/>
      <c r="I39" s="7"/>
      <c r="J39" s="7"/>
      <c r="K39" s="7"/>
      <c r="L39" s="7"/>
      <c r="M39" s="7"/>
      <c r="N39" s="7"/>
      <c r="O39" s="7"/>
      <c r="P39" s="7"/>
      <c r="Q39" s="7"/>
      <c r="R39" s="7"/>
      <c r="S39" s="107" t="b">
        <f t="shared" si="0"/>
        <v>0</v>
      </c>
      <c r="T39" s="19" t="str">
        <f>+Fatture_gas_input!AN45</f>
        <v>-</v>
      </c>
      <c r="U39" s="18" t="str">
        <f>IF($S39,INDEX(Fatture_gas_input!$A$13:$A$89,$T39,1),"")</f>
        <v/>
      </c>
      <c r="V39" s="20" t="str">
        <f>IF($S39,INDEX(Fatture_gas_input!$S$13:$S$89,$T39,1),"")</f>
        <v/>
      </c>
      <c r="W39" s="20" t="str">
        <f>IF($S39,INDEX(Fatture_gas_input!$N$13:$N$89,$T39,1),"")</f>
        <v/>
      </c>
      <c r="X39" s="125" t="e">
        <f t="shared" si="1"/>
        <v>#N/A</v>
      </c>
      <c r="Y39" s="127" t="e">
        <f t="shared" si="1"/>
        <v>#N/A</v>
      </c>
      <c r="Z39" s="7"/>
    </row>
    <row r="40" spans="1:26" x14ac:dyDescent="0.25">
      <c r="A40" s="7"/>
      <c r="B40" s="32" t="str">
        <f>+Language!B190</f>
        <v>Obbiettivo di risparmio energetico</v>
      </c>
      <c r="C40" s="5"/>
      <c r="D40" s="5"/>
      <c r="E40" s="5"/>
      <c r="F40" s="5"/>
      <c r="G40" s="5"/>
      <c r="H40" s="5"/>
      <c r="I40" s="5"/>
      <c r="J40" s="5"/>
      <c r="K40" s="5"/>
      <c r="L40" s="5"/>
      <c r="M40" s="5"/>
      <c r="N40" s="7"/>
      <c r="O40" s="7"/>
      <c r="P40" s="7"/>
      <c r="Q40" s="7"/>
      <c r="R40" s="7"/>
      <c r="S40" s="107" t="b">
        <f t="shared" si="0"/>
        <v>0</v>
      </c>
      <c r="T40" s="19" t="str">
        <f>+Fatture_gas_input!AN46</f>
        <v>-</v>
      </c>
      <c r="U40" s="18" t="str">
        <f>IF($S40,INDEX(Fatture_gas_input!$A$13:$A$89,$T40,1),"")</f>
        <v/>
      </c>
      <c r="V40" s="20" t="str">
        <f>IF($S40,INDEX(Fatture_gas_input!$S$13:$S$89,$T40,1),"")</f>
        <v/>
      </c>
      <c r="W40" s="20" t="str">
        <f>IF($S40,INDEX(Fatture_gas_input!$N$13:$N$89,$T40,1),"")</f>
        <v/>
      </c>
      <c r="X40" s="125" t="e">
        <f t="shared" si="1"/>
        <v>#N/A</v>
      </c>
      <c r="Y40" s="127" t="e">
        <f t="shared" si="1"/>
        <v>#N/A</v>
      </c>
      <c r="Z40" s="7"/>
    </row>
    <row r="41" spans="1:26" x14ac:dyDescent="0.25">
      <c r="A41" s="7"/>
      <c r="B41" s="62" t="str">
        <f>+Language!B191</f>
        <v>Invernale</v>
      </c>
      <c r="C41" s="7"/>
      <c r="D41" s="2" t="s">
        <v>37</v>
      </c>
      <c r="E41" s="311">
        <v>30</v>
      </c>
      <c r="F41" s="7"/>
      <c r="G41" s="7"/>
      <c r="H41" s="7"/>
      <c r="I41" s="7"/>
      <c r="J41" s="7"/>
      <c r="K41" s="7"/>
      <c r="L41" s="7"/>
      <c r="M41" s="7"/>
      <c r="N41" s="7"/>
      <c r="O41" s="7"/>
      <c r="P41" s="7"/>
      <c r="Q41" s="7"/>
      <c r="R41" s="7"/>
      <c r="S41" s="107" t="b">
        <f t="shared" si="0"/>
        <v>0</v>
      </c>
      <c r="T41" s="19" t="str">
        <f>+Fatture_gas_input!AN47</f>
        <v>-</v>
      </c>
      <c r="U41" s="18" t="str">
        <f>IF($S41,INDEX(Fatture_gas_input!$A$13:$A$89,$T41,1),"")</f>
        <v/>
      </c>
      <c r="V41" s="20" t="str">
        <f>IF($S41,INDEX(Fatture_gas_input!$S$13:$S$89,$T41,1),"")</f>
        <v/>
      </c>
      <c r="W41" s="20" t="str">
        <f>IF($S41,INDEX(Fatture_gas_input!$N$13:$N$89,$T41,1),"")</f>
        <v/>
      </c>
      <c r="X41" s="125" t="e">
        <f t="shared" si="1"/>
        <v>#N/A</v>
      </c>
      <c r="Y41" s="127" t="e">
        <f t="shared" si="1"/>
        <v>#N/A</v>
      </c>
      <c r="Z41" s="7"/>
    </row>
    <row r="42" spans="1:26" x14ac:dyDescent="0.25">
      <c r="A42" s="7"/>
      <c r="B42" s="62" t="str">
        <f>+Language!B192</f>
        <v>Estivo</v>
      </c>
      <c r="C42" s="7"/>
      <c r="D42" s="2" t="s">
        <v>37</v>
      </c>
      <c r="E42" s="311">
        <v>30</v>
      </c>
      <c r="F42" s="7"/>
      <c r="G42" s="7"/>
      <c r="H42" s="7"/>
      <c r="I42" s="7"/>
      <c r="J42" s="7"/>
      <c r="K42" s="7"/>
      <c r="L42" s="7"/>
      <c r="M42" s="7"/>
      <c r="N42" s="7"/>
      <c r="O42" s="7"/>
      <c r="P42" s="7"/>
      <c r="Q42" s="7"/>
      <c r="R42" s="7"/>
      <c r="S42" s="107" t="b">
        <f t="shared" si="0"/>
        <v>0</v>
      </c>
      <c r="T42" s="19" t="str">
        <f>+Fatture_gas_input!AN48</f>
        <v>-</v>
      </c>
      <c r="U42" s="18" t="str">
        <f>IF($S42,INDEX(Fatture_gas_input!$A$13:$A$89,$T42,1),"")</f>
        <v/>
      </c>
      <c r="V42" s="20" t="str">
        <f>IF($S42,INDEX(Fatture_gas_input!$S$13:$S$89,$T42,1),"")</f>
        <v/>
      </c>
      <c r="W42" s="20" t="str">
        <f>IF($S42,INDEX(Fatture_gas_input!$N$13:$N$89,$T42,1),"")</f>
        <v/>
      </c>
      <c r="X42" s="125" t="e">
        <f t="shared" si="1"/>
        <v>#N/A</v>
      </c>
      <c r="Y42" s="127" t="e">
        <f t="shared" si="1"/>
        <v>#N/A</v>
      </c>
      <c r="Z42" s="7"/>
    </row>
    <row r="43" spans="1:26" x14ac:dyDescent="0.25">
      <c r="A43" s="7"/>
      <c r="B43" s="5"/>
      <c r="C43" s="5"/>
      <c r="D43" s="5"/>
      <c r="E43" s="5"/>
      <c r="F43" s="5"/>
      <c r="G43" s="5"/>
      <c r="H43" s="5"/>
      <c r="I43" s="5"/>
      <c r="J43" s="5"/>
      <c r="K43" s="5"/>
      <c r="L43" s="5"/>
      <c r="M43" s="5"/>
      <c r="N43" s="7"/>
      <c r="O43" s="7"/>
      <c r="P43" s="7"/>
      <c r="Q43" s="7"/>
      <c r="R43" s="7"/>
      <c r="S43" s="107" t="b">
        <f t="shared" si="0"/>
        <v>0</v>
      </c>
      <c r="T43" s="19" t="str">
        <f>+Fatture_gas_input!AN49</f>
        <v>-</v>
      </c>
      <c r="U43" s="18" t="str">
        <f>IF($S43,INDEX(Fatture_gas_input!$A$13:$A$89,$T43,1),"")</f>
        <v/>
      </c>
      <c r="V43" s="20" t="str">
        <f>IF($S43,INDEX(Fatture_gas_input!$S$13:$S$89,$T43,1),"")</f>
        <v/>
      </c>
      <c r="W43" s="20" t="str">
        <f>IF($S43,INDEX(Fatture_gas_input!$N$13:$N$89,$T43,1),"")</f>
        <v/>
      </c>
      <c r="X43" s="125" t="e">
        <f t="shared" si="1"/>
        <v>#N/A</v>
      </c>
      <c r="Y43" s="127" t="e">
        <f t="shared" si="1"/>
        <v>#N/A</v>
      </c>
      <c r="Z43" s="7"/>
    </row>
    <row r="44" spans="1:26" x14ac:dyDescent="0.25">
      <c r="A44" s="7"/>
      <c r="B44" s="7"/>
      <c r="C44" s="7"/>
      <c r="D44" s="7"/>
      <c r="E44" s="7"/>
      <c r="F44" s="7"/>
      <c r="G44" s="7"/>
      <c r="H44" s="7"/>
      <c r="I44" s="7"/>
      <c r="J44" s="7"/>
      <c r="K44" s="7"/>
      <c r="L44" s="7"/>
      <c r="M44" s="7"/>
      <c r="N44" s="7"/>
      <c r="O44" s="7"/>
      <c r="P44" s="7"/>
      <c r="Q44" s="7"/>
      <c r="R44" s="7"/>
      <c r="S44" s="107" t="b">
        <f t="shared" si="0"/>
        <v>0</v>
      </c>
      <c r="T44" s="19" t="str">
        <f>+Fatture_gas_input!AN50</f>
        <v>-</v>
      </c>
      <c r="U44" s="18" t="str">
        <f>IF($S44,INDEX(Fatture_gas_input!$A$13:$A$89,$T44,1),"")</f>
        <v/>
      </c>
      <c r="V44" s="20" t="str">
        <f>IF($S44,INDEX(Fatture_gas_input!$S$13:$S$89,$T44,1),"")</f>
        <v/>
      </c>
      <c r="W44" s="20" t="str">
        <f>IF($S44,INDEX(Fatture_gas_input!$N$13:$N$89,$T44,1),"")</f>
        <v/>
      </c>
      <c r="X44" s="125" t="e">
        <f t="shared" si="1"/>
        <v>#N/A</v>
      </c>
      <c r="Y44" s="127" t="e">
        <f t="shared" si="1"/>
        <v>#N/A</v>
      </c>
      <c r="Z44" s="7"/>
    </row>
    <row r="45" spans="1:26" x14ac:dyDescent="0.25">
      <c r="A45" s="7"/>
      <c r="B45" s="7"/>
      <c r="C45" s="7"/>
      <c r="D45" s="7"/>
      <c r="E45" s="7"/>
      <c r="F45" s="7"/>
      <c r="G45" s="7"/>
      <c r="H45" s="7"/>
      <c r="I45" s="7"/>
      <c r="J45" s="7"/>
      <c r="K45" s="7"/>
      <c r="L45" s="7"/>
      <c r="M45" s="7"/>
      <c r="N45" s="7"/>
      <c r="O45" s="7"/>
      <c r="P45" s="7"/>
      <c r="Q45" s="7"/>
      <c r="R45" s="7"/>
      <c r="S45" s="107" t="b">
        <f t="shared" si="0"/>
        <v>0</v>
      </c>
      <c r="T45" s="19" t="str">
        <f>+Fatture_gas_input!AN51</f>
        <v>-</v>
      </c>
      <c r="U45" s="18" t="str">
        <f>IF($S45,INDEX(Fatture_gas_input!$A$13:$A$89,$T45,1),"")</f>
        <v/>
      </c>
      <c r="V45" s="20" t="str">
        <f>IF($S45,INDEX(Fatture_gas_input!$S$13:$S$89,$T45,1),"")</f>
        <v/>
      </c>
      <c r="W45" s="20" t="str">
        <f>IF($S45,INDEX(Fatture_gas_input!$N$13:$N$89,$T45,1),"")</f>
        <v/>
      </c>
      <c r="X45" s="125" t="e">
        <f t="shared" si="1"/>
        <v>#N/A</v>
      </c>
      <c r="Y45" s="127" t="e">
        <f t="shared" si="1"/>
        <v>#N/A</v>
      </c>
      <c r="Z45" s="7"/>
    </row>
    <row r="46" spans="1:26" x14ac:dyDescent="0.25">
      <c r="A46" s="7"/>
      <c r="B46" s="7"/>
      <c r="C46" s="7"/>
      <c r="D46" s="7"/>
      <c r="E46" s="7"/>
      <c r="F46" s="7"/>
      <c r="G46" s="7"/>
      <c r="H46" s="7"/>
      <c r="I46" s="7"/>
      <c r="J46" s="7"/>
      <c r="K46" s="7"/>
      <c r="L46" s="7"/>
      <c r="M46" s="7"/>
      <c r="N46" s="7"/>
      <c r="O46" s="7"/>
      <c r="P46" s="7"/>
      <c r="Q46" s="7"/>
      <c r="R46" s="7"/>
      <c r="S46" s="107" t="b">
        <f t="shared" si="0"/>
        <v>0</v>
      </c>
      <c r="T46" s="19" t="str">
        <f>+Fatture_gas_input!AN52</f>
        <v>-</v>
      </c>
      <c r="U46" s="18" t="str">
        <f>IF($S46,INDEX(Fatture_gas_input!$A$13:$A$89,$T46,1),"")</f>
        <v/>
      </c>
      <c r="V46" s="20" t="str">
        <f>IF($S46,INDEX(Fatture_gas_input!$S$13:$S$89,$T46,1),"")</f>
        <v/>
      </c>
      <c r="W46" s="20" t="str">
        <f>IF($S46,INDEX(Fatture_gas_input!$N$13:$N$89,$T46,1),"")</f>
        <v/>
      </c>
      <c r="X46" s="125" t="e">
        <f t="shared" si="1"/>
        <v>#N/A</v>
      </c>
      <c r="Y46" s="127" t="e">
        <f t="shared" si="1"/>
        <v>#N/A</v>
      </c>
      <c r="Z46" s="7"/>
    </row>
    <row r="47" spans="1:26" x14ac:dyDescent="0.25">
      <c r="A47" s="7"/>
      <c r="B47" s="7"/>
      <c r="C47" s="7"/>
      <c r="D47" s="7"/>
      <c r="E47" s="7"/>
      <c r="F47" s="7"/>
      <c r="G47" s="7"/>
      <c r="H47" s="7"/>
      <c r="I47" s="7"/>
      <c r="J47" s="7"/>
      <c r="K47" s="7"/>
      <c r="L47" s="7"/>
      <c r="M47" s="7"/>
      <c r="N47" s="7"/>
      <c r="O47" s="7"/>
      <c r="P47" s="7"/>
      <c r="Q47" s="7"/>
      <c r="R47" s="7"/>
      <c r="S47" s="107" t="b">
        <f t="shared" si="0"/>
        <v>0</v>
      </c>
      <c r="T47" s="19" t="str">
        <f>+Fatture_gas_input!AN53</f>
        <v>-</v>
      </c>
      <c r="U47" s="18" t="str">
        <f>IF($S47,INDEX(Fatture_gas_input!$A$13:$A$89,$T47,1),"")</f>
        <v/>
      </c>
      <c r="V47" s="20" t="str">
        <f>IF($S47,INDEX(Fatture_gas_input!$S$13:$S$89,$T47,1),"")</f>
        <v/>
      </c>
      <c r="W47" s="20" t="str">
        <f>IF($S47,INDEX(Fatture_gas_input!$N$13:$N$89,$T47,1),"")</f>
        <v/>
      </c>
      <c r="X47" s="125" t="e">
        <f t="shared" si="1"/>
        <v>#N/A</v>
      </c>
      <c r="Y47" s="127" t="e">
        <f t="shared" si="1"/>
        <v>#N/A</v>
      </c>
      <c r="Z47" s="7"/>
    </row>
    <row r="48" spans="1:26" x14ac:dyDescent="0.25">
      <c r="A48" s="7"/>
      <c r="B48" s="7"/>
      <c r="C48" s="7"/>
      <c r="D48" s="7"/>
      <c r="E48" s="7"/>
      <c r="F48" s="7"/>
      <c r="G48" s="7"/>
      <c r="H48" s="7"/>
      <c r="I48" s="7"/>
      <c r="J48" s="7"/>
      <c r="K48" s="7"/>
      <c r="L48" s="7"/>
      <c r="M48" s="7"/>
      <c r="N48" s="7"/>
      <c r="O48" s="7"/>
      <c r="P48" s="7"/>
      <c r="Q48" s="7"/>
      <c r="R48" s="7"/>
      <c r="S48" s="107" t="b">
        <f t="shared" si="0"/>
        <v>0</v>
      </c>
      <c r="T48" s="19" t="str">
        <f>+Fatture_gas_input!AN54</f>
        <v>-</v>
      </c>
      <c r="U48" s="18" t="str">
        <f>IF($S48,INDEX(Fatture_gas_input!$A$13:$A$89,$T48,1),"")</f>
        <v/>
      </c>
      <c r="V48" s="20" t="str">
        <f>IF($S48,INDEX(Fatture_gas_input!$S$13:$S$89,$T48,1),"")</f>
        <v/>
      </c>
      <c r="W48" s="20" t="str">
        <f>IF($S48,INDEX(Fatture_gas_input!$N$13:$N$89,$T48,1),"")</f>
        <v/>
      </c>
      <c r="X48" s="125" t="e">
        <f t="shared" si="1"/>
        <v>#N/A</v>
      </c>
      <c r="Y48" s="127" t="e">
        <f t="shared" si="1"/>
        <v>#N/A</v>
      </c>
      <c r="Z48" s="7"/>
    </row>
    <row r="49" spans="1:26" x14ac:dyDescent="0.25">
      <c r="A49" s="7"/>
      <c r="B49" s="7"/>
      <c r="C49" s="7"/>
      <c r="D49" s="7"/>
      <c r="E49" s="7"/>
      <c r="F49" s="7"/>
      <c r="G49" s="7"/>
      <c r="H49" s="7"/>
      <c r="I49" s="7"/>
      <c r="J49" s="7"/>
      <c r="K49" s="7"/>
      <c r="L49" s="7"/>
      <c r="M49" s="7"/>
      <c r="N49" s="7"/>
      <c r="O49" s="7"/>
      <c r="P49" s="7"/>
      <c r="Q49" s="7"/>
      <c r="R49" s="7"/>
      <c r="S49" s="107" t="b">
        <f t="shared" si="0"/>
        <v>0</v>
      </c>
      <c r="T49" s="19" t="str">
        <f>+Fatture_gas_input!AN55</f>
        <v>-</v>
      </c>
      <c r="U49" s="18" t="str">
        <f>IF($S49,INDEX(Fatture_gas_input!$A$13:$A$89,$T49,1),"")</f>
        <v/>
      </c>
      <c r="V49" s="20" t="str">
        <f>IF($S49,INDEX(Fatture_gas_input!$S$13:$S$89,$T49,1),"")</f>
        <v/>
      </c>
      <c r="W49" s="20" t="str">
        <f>IF($S49,INDEX(Fatture_gas_input!$N$13:$N$89,$T49,1),"")</f>
        <v/>
      </c>
      <c r="X49" s="125" t="e">
        <f t="shared" si="1"/>
        <v>#N/A</v>
      </c>
      <c r="Y49" s="127" t="e">
        <f t="shared" si="1"/>
        <v>#N/A</v>
      </c>
      <c r="Z49" s="7"/>
    </row>
    <row r="50" spans="1:26" x14ac:dyDescent="0.25">
      <c r="A50" s="7"/>
      <c r="B50" s="7"/>
      <c r="C50" s="7"/>
      <c r="D50" s="7"/>
      <c r="E50" s="7"/>
      <c r="F50" s="7"/>
      <c r="G50" s="7"/>
      <c r="H50" s="7"/>
      <c r="I50" s="7"/>
      <c r="J50" s="7"/>
      <c r="K50" s="7"/>
      <c r="L50" s="7"/>
      <c r="M50" s="7"/>
      <c r="N50" s="7"/>
      <c r="O50" s="7"/>
      <c r="P50" s="7"/>
      <c r="Q50" s="7"/>
      <c r="R50" s="7"/>
      <c r="S50" s="107" t="b">
        <f t="shared" si="0"/>
        <v>0</v>
      </c>
      <c r="T50" s="19" t="str">
        <f>+Fatture_gas_input!AN56</f>
        <v>-</v>
      </c>
      <c r="U50" s="18" t="str">
        <f>IF($S50,INDEX(Fatture_gas_input!$A$13:$A$89,$T50,1),"")</f>
        <v/>
      </c>
      <c r="V50" s="20" t="str">
        <f>IF($S50,INDEX(Fatture_gas_input!$S$13:$S$89,$T50,1),"")</f>
        <v/>
      </c>
      <c r="W50" s="20" t="str">
        <f>IF($S50,INDEX(Fatture_gas_input!$N$13:$N$89,$T50,1),"")</f>
        <v/>
      </c>
      <c r="X50" s="125" t="e">
        <f t="shared" si="1"/>
        <v>#N/A</v>
      </c>
      <c r="Y50" s="127" t="e">
        <f t="shared" si="1"/>
        <v>#N/A</v>
      </c>
      <c r="Z50" s="7"/>
    </row>
    <row r="51" spans="1:26" x14ac:dyDescent="0.25">
      <c r="A51" s="7"/>
      <c r="B51" s="7"/>
      <c r="C51" s="7"/>
      <c r="D51" s="7"/>
      <c r="E51" s="7"/>
      <c r="F51" s="7"/>
      <c r="G51" s="7"/>
      <c r="H51" s="7"/>
      <c r="I51" s="7"/>
      <c r="J51" s="7"/>
      <c r="K51" s="7"/>
      <c r="L51" s="7"/>
      <c r="M51" s="7"/>
      <c r="N51" s="7"/>
      <c r="O51" s="7"/>
      <c r="P51" s="7"/>
      <c r="Q51" s="7"/>
      <c r="R51" s="7"/>
      <c r="S51" s="107" t="b">
        <f t="shared" si="0"/>
        <v>0</v>
      </c>
      <c r="T51" s="19" t="str">
        <f>+Fatture_gas_input!AN57</f>
        <v>-</v>
      </c>
      <c r="U51" s="18" t="str">
        <f>IF($S51,INDEX(Fatture_gas_input!$A$13:$A$89,$T51,1),"")</f>
        <v/>
      </c>
      <c r="V51" s="20" t="str">
        <f>IF($S51,INDEX(Fatture_gas_input!$S$13:$S$89,$T51,1),"")</f>
        <v/>
      </c>
      <c r="W51" s="20" t="str">
        <f>IF($S51,INDEX(Fatture_gas_input!$N$13:$N$89,$T51,1),"")</f>
        <v/>
      </c>
      <c r="X51" s="125" t="e">
        <f t="shared" si="1"/>
        <v>#N/A</v>
      </c>
      <c r="Y51" s="127" t="e">
        <f t="shared" si="1"/>
        <v>#N/A</v>
      </c>
      <c r="Z51" s="7"/>
    </row>
    <row r="52" spans="1:26" x14ac:dyDescent="0.25">
      <c r="A52" s="7"/>
      <c r="B52" s="7"/>
      <c r="C52" s="7"/>
      <c r="D52" s="7"/>
      <c r="E52" s="7"/>
      <c r="F52" s="7"/>
      <c r="G52" s="7"/>
      <c r="H52" s="7"/>
      <c r="I52" s="7"/>
      <c r="J52" s="7"/>
      <c r="K52" s="7"/>
      <c r="L52" s="7"/>
      <c r="M52" s="7"/>
      <c r="N52" s="7"/>
      <c r="O52" s="7"/>
      <c r="P52" s="7"/>
      <c r="Q52" s="7"/>
      <c r="R52" s="7"/>
      <c r="S52" s="107" t="b">
        <f t="shared" si="0"/>
        <v>0</v>
      </c>
      <c r="T52" s="19" t="str">
        <f>+Fatture_gas_input!AN58</f>
        <v>-</v>
      </c>
      <c r="U52" s="18" t="str">
        <f>IF($S52,INDEX(Fatture_gas_input!$A$13:$A$89,$T52,1),"")</f>
        <v/>
      </c>
      <c r="V52" s="20" t="str">
        <f>IF($S52,INDEX(Fatture_gas_input!$S$13:$S$89,$T52,1),"")</f>
        <v/>
      </c>
      <c r="W52" s="20" t="str">
        <f>IF($S52,INDEX(Fatture_gas_input!$N$13:$N$89,$T52,1),"")</f>
        <v/>
      </c>
      <c r="X52" s="125" t="e">
        <f t="shared" si="1"/>
        <v>#N/A</v>
      </c>
      <c r="Y52" s="127" t="e">
        <f t="shared" si="1"/>
        <v>#N/A</v>
      </c>
      <c r="Z52" s="7"/>
    </row>
    <row r="53" spans="1:26" x14ac:dyDescent="0.25">
      <c r="A53" s="7"/>
      <c r="B53" s="7"/>
      <c r="C53" s="7"/>
      <c r="D53" s="7"/>
      <c r="E53" s="7"/>
      <c r="F53" s="7"/>
      <c r="G53" s="7"/>
      <c r="H53" s="7"/>
      <c r="I53" s="7"/>
      <c r="J53" s="7"/>
      <c r="K53" s="7"/>
      <c r="L53" s="7"/>
      <c r="M53" s="7"/>
      <c r="N53" s="7"/>
      <c r="O53" s="7"/>
      <c r="P53" s="7"/>
      <c r="Q53" s="7"/>
      <c r="R53" s="7"/>
      <c r="S53" s="107" t="b">
        <f t="shared" si="0"/>
        <v>0</v>
      </c>
      <c r="T53" s="19" t="str">
        <f>+Fatture_gas_input!AN59</f>
        <v>-</v>
      </c>
      <c r="U53" s="18" t="str">
        <f>IF($S53,INDEX(Fatture_gas_input!$A$13:$A$89,$T53,1),"")</f>
        <v/>
      </c>
      <c r="V53" s="20" t="str">
        <f>IF($S53,INDEX(Fatture_gas_input!$S$13:$S$89,$T53,1),"")</f>
        <v/>
      </c>
      <c r="W53" s="20" t="str">
        <f>IF($S53,INDEX(Fatture_gas_input!$N$13:$N$89,$T53,1),"")</f>
        <v/>
      </c>
      <c r="X53" s="125" t="e">
        <f t="shared" si="1"/>
        <v>#N/A</v>
      </c>
      <c r="Y53" s="127" t="e">
        <f t="shared" si="1"/>
        <v>#N/A</v>
      </c>
      <c r="Z53" s="7"/>
    </row>
    <row r="54" spans="1:26" x14ac:dyDescent="0.25">
      <c r="A54" s="7"/>
      <c r="B54" s="7"/>
      <c r="C54" s="7"/>
      <c r="D54" s="7"/>
      <c r="E54" s="7"/>
      <c r="F54" s="7"/>
      <c r="G54" s="7"/>
      <c r="H54" s="7"/>
      <c r="I54" s="7"/>
      <c r="J54" s="7"/>
      <c r="K54" s="7"/>
      <c r="L54" s="7"/>
      <c r="M54" s="7"/>
      <c r="N54" s="7"/>
      <c r="O54" s="7"/>
      <c r="P54" s="7"/>
      <c r="Q54" s="7"/>
      <c r="R54" s="7"/>
      <c r="S54" s="107" t="b">
        <f t="shared" si="0"/>
        <v>0</v>
      </c>
      <c r="T54" s="19" t="str">
        <f>+Fatture_gas_input!AN60</f>
        <v>-</v>
      </c>
      <c r="U54" s="18" t="str">
        <f>IF($S54,INDEX(Fatture_gas_input!$A$13:$A$89,$T54,1),"")</f>
        <v/>
      </c>
      <c r="V54" s="20" t="str">
        <f>IF($S54,INDEX(Fatture_gas_input!$S$13:$S$89,$T54,1),"")</f>
        <v/>
      </c>
      <c r="W54" s="20" t="str">
        <f>IF($S54,INDEX(Fatture_gas_input!$N$13:$N$89,$T54,1),"")</f>
        <v/>
      </c>
      <c r="X54" s="125" t="e">
        <f t="shared" si="1"/>
        <v>#N/A</v>
      </c>
      <c r="Y54" s="127" t="e">
        <f t="shared" si="1"/>
        <v>#N/A</v>
      </c>
      <c r="Z54" s="7"/>
    </row>
    <row r="55" spans="1:26" x14ac:dyDescent="0.25">
      <c r="A55" s="7"/>
      <c r="B55" s="7"/>
      <c r="C55" s="7"/>
      <c r="D55" s="7"/>
      <c r="E55" s="7"/>
      <c r="F55" s="7"/>
      <c r="G55" s="7"/>
      <c r="H55" s="7"/>
      <c r="I55" s="7"/>
      <c r="J55" s="7"/>
      <c r="K55" s="7"/>
      <c r="L55" s="7"/>
      <c r="M55" s="7"/>
      <c r="N55" s="7"/>
      <c r="O55" s="7"/>
      <c r="P55" s="7"/>
      <c r="Q55" s="7"/>
      <c r="R55" s="7"/>
      <c r="S55" s="107" t="b">
        <f t="shared" si="0"/>
        <v>0</v>
      </c>
      <c r="T55" s="19" t="str">
        <f>+Fatture_gas_input!AN61</f>
        <v>-</v>
      </c>
      <c r="U55" s="18" t="str">
        <f>IF($S55,INDEX(Fatture_gas_input!$A$13:$A$89,$T55,1),"")</f>
        <v/>
      </c>
      <c r="V55" s="20" t="str">
        <f>IF($S55,INDEX(Fatture_gas_input!$S$13:$S$89,$T55,1),"")</f>
        <v/>
      </c>
      <c r="W55" s="20" t="str">
        <f>IF($S55,INDEX(Fatture_gas_input!$N$13:$N$89,$T55,1),"")</f>
        <v/>
      </c>
      <c r="X55" s="125" t="e">
        <f t="shared" si="1"/>
        <v>#N/A</v>
      </c>
      <c r="Y55" s="127" t="e">
        <f t="shared" si="1"/>
        <v>#N/A</v>
      </c>
      <c r="Z55" s="7"/>
    </row>
    <row r="56" spans="1:26" x14ac:dyDescent="0.25">
      <c r="A56" s="7"/>
      <c r="B56" s="7"/>
      <c r="C56" s="7"/>
      <c r="D56" s="7"/>
      <c r="E56" s="7"/>
      <c r="F56" s="7"/>
      <c r="G56" s="7"/>
      <c r="H56" s="7"/>
      <c r="I56" s="7"/>
      <c r="J56" s="7"/>
      <c r="K56" s="7"/>
      <c r="L56" s="7"/>
      <c r="M56" s="7"/>
      <c r="N56" s="7"/>
      <c r="O56" s="7"/>
      <c r="P56" s="7"/>
      <c r="Q56" s="7"/>
      <c r="R56" s="7"/>
      <c r="S56" s="107" t="b">
        <f t="shared" si="0"/>
        <v>0</v>
      </c>
      <c r="T56" s="19" t="str">
        <f>+Fatture_gas_input!AN62</f>
        <v>-</v>
      </c>
      <c r="U56" s="18" t="str">
        <f>IF($S56,INDEX(Fatture_gas_input!$A$13:$A$89,$T56,1),"")</f>
        <v/>
      </c>
      <c r="V56" s="20" t="str">
        <f>IF($S56,INDEX(Fatture_gas_input!$S$13:$S$89,$T56,1),"")</f>
        <v/>
      </c>
      <c r="W56" s="20" t="str">
        <f>IF($S56,INDEX(Fatture_gas_input!$N$13:$N$89,$T56,1),"")</f>
        <v/>
      </c>
      <c r="X56" s="125" t="e">
        <f t="shared" si="1"/>
        <v>#N/A</v>
      </c>
      <c r="Y56" s="127" t="e">
        <f t="shared" si="1"/>
        <v>#N/A</v>
      </c>
      <c r="Z56" s="7"/>
    </row>
    <row r="57" spans="1:26" x14ac:dyDescent="0.25">
      <c r="A57" s="7"/>
      <c r="B57" s="7"/>
      <c r="C57" s="7"/>
      <c r="D57" s="7"/>
      <c r="E57" s="7"/>
      <c r="F57" s="7"/>
      <c r="G57" s="7"/>
      <c r="H57" s="7"/>
      <c r="I57" s="7"/>
      <c r="J57" s="7"/>
      <c r="K57" s="7"/>
      <c r="L57" s="7"/>
      <c r="M57" s="7"/>
      <c r="N57" s="7"/>
      <c r="O57" s="7"/>
      <c r="P57" s="7"/>
      <c r="Q57" s="7"/>
      <c r="R57" s="7"/>
      <c r="S57" s="107" t="b">
        <f t="shared" si="0"/>
        <v>0</v>
      </c>
      <c r="T57" s="19" t="str">
        <f>+Fatture_gas_input!AN63</f>
        <v>-</v>
      </c>
      <c r="U57" s="18" t="str">
        <f>IF($S57,INDEX(Fatture_gas_input!$A$13:$A$89,$T57,1),"")</f>
        <v/>
      </c>
      <c r="V57" s="20" t="str">
        <f>IF($S57,INDEX(Fatture_gas_input!$S$13:$S$89,$T57,1),"")</f>
        <v/>
      </c>
      <c r="W57" s="20" t="str">
        <f>IF($S57,INDEX(Fatture_gas_input!$N$13:$N$89,$T57,1),"")</f>
        <v/>
      </c>
      <c r="X57" s="125" t="e">
        <f t="shared" si="1"/>
        <v>#N/A</v>
      </c>
      <c r="Y57" s="127" t="e">
        <f t="shared" si="1"/>
        <v>#N/A</v>
      </c>
      <c r="Z57" s="7"/>
    </row>
    <row r="58" spans="1:26" x14ac:dyDescent="0.25">
      <c r="A58" s="7"/>
      <c r="B58" s="7"/>
      <c r="C58" s="7"/>
      <c r="D58" s="7"/>
      <c r="E58" s="7"/>
      <c r="F58" s="7"/>
      <c r="G58" s="7"/>
      <c r="H58" s="7"/>
      <c r="I58" s="7"/>
      <c r="J58" s="7"/>
      <c r="K58" s="7"/>
      <c r="L58" s="7"/>
      <c r="M58" s="7"/>
      <c r="N58" s="7"/>
      <c r="O58" s="7"/>
      <c r="P58" s="7"/>
      <c r="Q58" s="7"/>
      <c r="R58" s="7"/>
      <c r="S58" s="107" t="b">
        <f t="shared" si="0"/>
        <v>0</v>
      </c>
      <c r="T58" s="19" t="str">
        <f>+Fatture_gas_input!AN64</f>
        <v>-</v>
      </c>
      <c r="U58" s="18" t="str">
        <f>IF($S58,INDEX(Fatture_gas_input!$A$13:$A$89,$T58,1),"")</f>
        <v/>
      </c>
      <c r="V58" s="20" t="str">
        <f>IF($S58,INDEX(Fatture_gas_input!$S$13:$S$89,$T58,1),"")</f>
        <v/>
      </c>
      <c r="W58" s="20" t="str">
        <f>IF($S58,INDEX(Fatture_gas_input!$N$13:$N$89,$T58,1),"")</f>
        <v/>
      </c>
      <c r="X58" s="125" t="e">
        <f t="shared" si="1"/>
        <v>#N/A</v>
      </c>
      <c r="Y58" s="127" t="e">
        <f t="shared" si="1"/>
        <v>#N/A</v>
      </c>
      <c r="Z58" s="7"/>
    </row>
    <row r="59" spans="1:26" x14ac:dyDescent="0.25">
      <c r="A59" s="7"/>
      <c r="B59" s="7"/>
      <c r="C59" s="7"/>
      <c r="D59" s="7"/>
      <c r="E59" s="7"/>
      <c r="F59" s="7"/>
      <c r="G59" s="7"/>
      <c r="H59" s="7"/>
      <c r="I59" s="7"/>
      <c r="J59" s="7"/>
      <c r="K59" s="7"/>
      <c r="L59" s="7"/>
      <c r="M59" s="7"/>
      <c r="N59" s="7"/>
      <c r="O59" s="7"/>
      <c r="P59" s="7"/>
      <c r="Q59" s="7"/>
      <c r="R59" s="7"/>
      <c r="S59" s="107" t="b">
        <f t="shared" si="0"/>
        <v>0</v>
      </c>
      <c r="T59" s="19" t="str">
        <f>+Fatture_gas_input!AN65</f>
        <v>-</v>
      </c>
      <c r="U59" s="18" t="str">
        <f>IF($S59,INDEX(Fatture_gas_input!$A$13:$A$89,$T59,1),"")</f>
        <v/>
      </c>
      <c r="V59" s="20" t="str">
        <f>IF($S59,INDEX(Fatture_gas_input!$S$13:$S$89,$T59,1),"")</f>
        <v/>
      </c>
      <c r="W59" s="20" t="str">
        <f>IF($S59,INDEX(Fatture_gas_input!$N$13:$N$89,$T59,1),"")</f>
        <v/>
      </c>
      <c r="X59" s="125" t="e">
        <f t="shared" si="1"/>
        <v>#N/A</v>
      </c>
      <c r="Y59" s="127" t="e">
        <f t="shared" si="1"/>
        <v>#N/A</v>
      </c>
      <c r="Z59" s="7"/>
    </row>
    <row r="60" spans="1:26" x14ac:dyDescent="0.25">
      <c r="A60" s="7"/>
      <c r="B60" s="7"/>
      <c r="C60" s="7"/>
      <c r="D60" s="7"/>
      <c r="E60" s="7"/>
      <c r="F60" s="7"/>
      <c r="G60" s="7"/>
      <c r="H60" s="7"/>
      <c r="I60" s="7"/>
      <c r="J60" s="7"/>
      <c r="K60" s="7"/>
      <c r="L60" s="7"/>
      <c r="M60" s="7"/>
      <c r="N60" s="7"/>
      <c r="O60" s="7"/>
      <c r="P60" s="7"/>
      <c r="Q60" s="7"/>
      <c r="R60" s="7"/>
      <c r="S60" s="107" t="b">
        <f t="shared" si="0"/>
        <v>0</v>
      </c>
      <c r="T60" s="19" t="str">
        <f>+Fatture_gas_input!AN66</f>
        <v>-</v>
      </c>
      <c r="U60" s="18" t="str">
        <f>IF($S60,INDEX(Fatture_gas_input!$A$13:$A$89,$T60,1),"")</f>
        <v/>
      </c>
      <c r="V60" s="20" t="str">
        <f>IF($S60,INDEX(Fatture_gas_input!$S$13:$S$89,$T60,1),"")</f>
        <v/>
      </c>
      <c r="W60" s="20" t="str">
        <f>IF($S60,INDEX(Fatture_gas_input!$N$13:$N$89,$T60,1),"")</f>
        <v/>
      </c>
      <c r="X60" s="125" t="e">
        <f t="shared" si="1"/>
        <v>#N/A</v>
      </c>
      <c r="Y60" s="127" t="e">
        <f t="shared" si="1"/>
        <v>#N/A</v>
      </c>
      <c r="Z60" s="7"/>
    </row>
    <row r="61" spans="1:26" x14ac:dyDescent="0.25">
      <c r="A61" s="7"/>
      <c r="B61" s="7"/>
      <c r="C61" s="7"/>
      <c r="D61" s="7"/>
      <c r="E61" s="7"/>
      <c r="F61" s="7"/>
      <c r="G61" s="7"/>
      <c r="H61" s="7"/>
      <c r="I61" s="7"/>
      <c r="J61" s="7"/>
      <c r="K61" s="7"/>
      <c r="L61" s="7"/>
      <c r="M61" s="7"/>
      <c r="N61" s="7"/>
      <c r="O61" s="7"/>
      <c r="P61" s="7"/>
      <c r="Q61" s="7"/>
      <c r="R61" s="7"/>
      <c r="S61" s="107" t="b">
        <f t="shared" si="0"/>
        <v>0</v>
      </c>
      <c r="T61" s="19" t="str">
        <f>+Fatture_gas_input!AN67</f>
        <v>-</v>
      </c>
      <c r="U61" s="18" t="str">
        <f>IF($S61,INDEX(Fatture_gas_input!$A$13:$A$89,$T61,1),"")</f>
        <v/>
      </c>
      <c r="V61" s="20" t="str">
        <f>IF($S61,INDEX(Fatture_gas_input!$S$13:$S$89,$T61,1),"")</f>
        <v/>
      </c>
      <c r="W61" s="20" t="str">
        <f>IF($S61,INDEX(Fatture_gas_input!$N$13:$N$89,$T61,1),"")</f>
        <v/>
      </c>
      <c r="X61" s="125" t="e">
        <f t="shared" si="1"/>
        <v>#N/A</v>
      </c>
      <c r="Y61" s="127" t="e">
        <f t="shared" si="1"/>
        <v>#N/A</v>
      </c>
      <c r="Z61" s="7"/>
    </row>
    <row r="62" spans="1:26" x14ac:dyDescent="0.25">
      <c r="A62" s="7"/>
      <c r="B62" s="7"/>
      <c r="C62" s="7"/>
      <c r="D62" s="7"/>
      <c r="E62" s="7"/>
      <c r="F62" s="7"/>
      <c r="G62" s="7"/>
      <c r="H62" s="7"/>
      <c r="I62" s="7"/>
      <c r="J62" s="7"/>
      <c r="K62" s="7"/>
      <c r="L62" s="7"/>
      <c r="M62" s="7"/>
      <c r="N62" s="7"/>
      <c r="O62" s="7"/>
      <c r="P62" s="7"/>
      <c r="Q62" s="7"/>
      <c r="R62" s="7"/>
      <c r="S62" s="107" t="b">
        <f t="shared" si="0"/>
        <v>0</v>
      </c>
      <c r="T62" s="19" t="str">
        <f>+Fatture_gas_input!AN68</f>
        <v>-</v>
      </c>
      <c r="U62" s="18" t="str">
        <f>IF($S62,INDEX(Fatture_gas_input!$A$13:$A$89,$T62,1),"")</f>
        <v/>
      </c>
      <c r="V62" s="20" t="str">
        <f>IF($S62,INDEX(Fatture_gas_input!$S$13:$S$89,$T62,1),"")</f>
        <v/>
      </c>
      <c r="W62" s="20" t="str">
        <f>IF($S62,INDEX(Fatture_gas_input!$N$13:$N$89,$T62,1),"")</f>
        <v/>
      </c>
      <c r="X62" s="125" t="e">
        <f t="shared" si="1"/>
        <v>#N/A</v>
      </c>
      <c r="Y62" s="127" t="e">
        <f t="shared" si="1"/>
        <v>#N/A</v>
      </c>
      <c r="Z62" s="7"/>
    </row>
    <row r="63" spans="1:26" x14ac:dyDescent="0.25">
      <c r="A63" s="7"/>
      <c r="B63" s="7"/>
      <c r="C63" s="7"/>
      <c r="D63" s="7"/>
      <c r="E63" s="7"/>
      <c r="F63" s="7"/>
      <c r="G63" s="7"/>
      <c r="H63" s="7"/>
      <c r="I63" s="7"/>
      <c r="J63" s="7"/>
      <c r="K63" s="7"/>
      <c r="L63" s="7"/>
      <c r="M63" s="7"/>
      <c r="N63" s="7"/>
      <c r="O63" s="7"/>
      <c r="P63" s="7"/>
      <c r="Q63" s="7"/>
      <c r="R63" s="7"/>
      <c r="S63" s="107" t="b">
        <f t="shared" si="0"/>
        <v>0</v>
      </c>
      <c r="T63" s="19" t="str">
        <f>+Fatture_gas_input!AN69</f>
        <v>-</v>
      </c>
      <c r="U63" s="18" t="str">
        <f>IF($S63,INDEX(Fatture_gas_input!$A$13:$A$89,$T63,1),"")</f>
        <v/>
      </c>
      <c r="V63" s="20" t="str">
        <f>IF($S63,INDEX(Fatture_gas_input!$S$13:$S$89,$T63,1),"")</f>
        <v/>
      </c>
      <c r="W63" s="20" t="str">
        <f>IF($S63,INDEX(Fatture_gas_input!$N$13:$N$89,$T63,1),"")</f>
        <v/>
      </c>
      <c r="X63" s="125" t="e">
        <f t="shared" si="1"/>
        <v>#N/A</v>
      </c>
      <c r="Y63" s="127" t="e">
        <f t="shared" si="1"/>
        <v>#N/A</v>
      </c>
      <c r="Z63" s="7"/>
    </row>
    <row r="64" spans="1:26" x14ac:dyDescent="0.25">
      <c r="A64" s="7"/>
      <c r="B64" s="7"/>
      <c r="C64" s="7"/>
      <c r="D64" s="7"/>
      <c r="E64" s="7"/>
      <c r="F64" s="7"/>
      <c r="G64" s="7"/>
      <c r="H64" s="7"/>
      <c r="I64" s="7"/>
      <c r="J64" s="7"/>
      <c r="K64" s="7"/>
      <c r="L64" s="7"/>
      <c r="M64" s="7"/>
      <c r="N64" s="7"/>
      <c r="O64" s="7"/>
      <c r="P64" s="7"/>
      <c r="Q64" s="7"/>
      <c r="R64" s="7"/>
      <c r="S64" s="107" t="b">
        <f t="shared" si="0"/>
        <v>0</v>
      </c>
      <c r="T64" s="19" t="str">
        <f>+Fatture_gas_input!AN70</f>
        <v>-</v>
      </c>
      <c r="U64" s="18" t="str">
        <f>IF($S64,INDEX(Fatture_gas_input!$A$13:$A$89,$T64,1),"")</f>
        <v/>
      </c>
      <c r="V64" s="20" t="str">
        <f>IF($S64,INDEX(Fatture_gas_input!$S$13:$S$89,$T64,1),"")</f>
        <v/>
      </c>
      <c r="W64" s="20" t="str">
        <f>IF($S64,INDEX(Fatture_gas_input!$N$13:$N$89,$T64,1),"")</f>
        <v/>
      </c>
      <c r="X64" s="125" t="e">
        <f t="shared" si="1"/>
        <v>#N/A</v>
      </c>
      <c r="Y64" s="127" t="e">
        <f t="shared" si="1"/>
        <v>#N/A</v>
      </c>
      <c r="Z64" s="7"/>
    </row>
    <row r="65" spans="1:26" x14ac:dyDescent="0.25">
      <c r="A65" s="7"/>
      <c r="B65" s="7"/>
      <c r="C65" s="7"/>
      <c r="D65" s="7"/>
      <c r="E65" s="7"/>
      <c r="F65" s="7"/>
      <c r="G65" s="7"/>
      <c r="H65" s="7"/>
      <c r="I65" s="7"/>
      <c r="J65" s="7"/>
      <c r="K65" s="7"/>
      <c r="L65" s="7"/>
      <c r="M65" s="7"/>
      <c r="N65" s="7"/>
      <c r="O65" s="7"/>
      <c r="P65" s="7"/>
      <c r="Q65" s="7"/>
      <c r="R65" s="7"/>
      <c r="S65" s="107" t="b">
        <f t="shared" si="0"/>
        <v>0</v>
      </c>
      <c r="T65" s="19" t="str">
        <f>+Fatture_gas_input!AN71</f>
        <v>-</v>
      </c>
      <c r="U65" s="18" t="str">
        <f>IF($S65,INDEX(Fatture_gas_input!$A$13:$A$89,$T65,1),"")</f>
        <v/>
      </c>
      <c r="V65" s="20" t="str">
        <f>IF($S65,INDEX(Fatture_gas_input!$S$13:$S$89,$T65,1),"")</f>
        <v/>
      </c>
      <c r="W65" s="20" t="str">
        <f>IF($S65,INDEX(Fatture_gas_input!$N$13:$N$89,$T65,1),"")</f>
        <v/>
      </c>
      <c r="X65" s="125" t="e">
        <f t="shared" si="1"/>
        <v>#N/A</v>
      </c>
      <c r="Y65" s="127" t="e">
        <f t="shared" si="1"/>
        <v>#N/A</v>
      </c>
      <c r="Z65" s="7"/>
    </row>
    <row r="66" spans="1:26" x14ac:dyDescent="0.25">
      <c r="A66" s="7"/>
      <c r="B66" s="7"/>
      <c r="C66" s="7"/>
      <c r="D66" s="7"/>
      <c r="E66" s="7"/>
      <c r="F66" s="7"/>
      <c r="G66" s="7"/>
      <c r="H66" s="7"/>
      <c r="I66" s="7"/>
      <c r="J66" s="7"/>
      <c r="K66" s="7"/>
      <c r="L66" s="7"/>
      <c r="M66" s="7"/>
      <c r="N66" s="7"/>
      <c r="O66" s="7"/>
      <c r="P66" s="7"/>
      <c r="Q66" s="7"/>
      <c r="R66" s="7"/>
      <c r="S66" s="107" t="b">
        <f t="shared" si="0"/>
        <v>0</v>
      </c>
      <c r="T66" s="19" t="str">
        <f>+Fatture_gas_input!AN72</f>
        <v>-</v>
      </c>
      <c r="U66" s="18" t="str">
        <f>IF($S66,INDEX(Fatture_gas_input!$A$13:$A$89,$T66,1),"")</f>
        <v/>
      </c>
      <c r="V66" s="20" t="str">
        <f>IF($S66,INDEX(Fatture_gas_input!$S$13:$S$89,$T66,1),"")</f>
        <v/>
      </c>
      <c r="W66" s="20" t="str">
        <f>IF($S66,INDEX(Fatture_gas_input!$N$13:$N$89,$T66,1),"")</f>
        <v/>
      </c>
      <c r="X66" s="125" t="e">
        <f t="shared" si="1"/>
        <v>#N/A</v>
      </c>
      <c r="Y66" s="127" t="e">
        <f t="shared" si="1"/>
        <v>#N/A</v>
      </c>
      <c r="Z66" s="7"/>
    </row>
    <row r="67" spans="1:26" x14ac:dyDescent="0.25">
      <c r="A67" s="7"/>
      <c r="B67" s="7"/>
      <c r="C67" s="7"/>
      <c r="D67" s="7"/>
      <c r="E67" s="7"/>
      <c r="F67" s="7"/>
      <c r="G67" s="7"/>
      <c r="H67" s="7"/>
      <c r="I67" s="7"/>
      <c r="J67" s="7"/>
      <c r="K67" s="7"/>
      <c r="L67" s="7"/>
      <c r="M67" s="7"/>
      <c r="N67" s="7"/>
      <c r="O67" s="7"/>
      <c r="P67" s="7"/>
      <c r="Q67" s="7"/>
      <c r="R67" s="7"/>
      <c r="S67" s="107" t="b">
        <f t="shared" si="0"/>
        <v>0</v>
      </c>
      <c r="T67" s="19" t="str">
        <f>+Fatture_gas_input!AN73</f>
        <v>-</v>
      </c>
      <c r="U67" s="18" t="str">
        <f>IF($S67,INDEX(Fatture_gas_input!$A$13:$A$89,$T67,1),"")</f>
        <v/>
      </c>
      <c r="V67" s="20" t="str">
        <f>IF($S67,INDEX(Fatture_gas_input!$S$13:$S$89,$T67,1),"")</f>
        <v/>
      </c>
      <c r="W67" s="20" t="str">
        <f>IF($S67,INDEX(Fatture_gas_input!$N$13:$N$89,$T67,1),"")</f>
        <v/>
      </c>
      <c r="X67" s="125" t="e">
        <f t="shared" si="1"/>
        <v>#N/A</v>
      </c>
      <c r="Y67" s="127" t="e">
        <f t="shared" si="1"/>
        <v>#N/A</v>
      </c>
      <c r="Z67" s="7"/>
    </row>
    <row r="68" spans="1:26" x14ac:dyDescent="0.25">
      <c r="A68" s="7"/>
      <c r="B68" s="7"/>
      <c r="C68" s="7"/>
      <c r="D68" s="7"/>
      <c r="E68" s="7"/>
      <c r="F68" s="7"/>
      <c r="G68" s="7"/>
      <c r="H68" s="7"/>
      <c r="I68" s="7"/>
      <c r="J68" s="7"/>
      <c r="K68" s="7"/>
      <c r="L68" s="7"/>
      <c r="M68" s="7"/>
      <c r="N68" s="7"/>
      <c r="O68" s="7"/>
      <c r="P68" s="7"/>
      <c r="Q68" s="7"/>
      <c r="R68" s="7"/>
      <c r="S68" s="107" t="b">
        <f t="shared" si="0"/>
        <v>0</v>
      </c>
      <c r="T68" s="19" t="str">
        <f>+Fatture_gas_input!AN74</f>
        <v>-</v>
      </c>
      <c r="U68" s="18" t="str">
        <f>IF($S68,INDEX(Fatture_gas_input!$A$13:$A$89,$T68,1),"")</f>
        <v/>
      </c>
      <c r="V68" s="20" t="str">
        <f>IF($S68,INDEX(Fatture_gas_input!$S$13:$S$89,$T68,1),"")</f>
        <v/>
      </c>
      <c r="W68" s="20" t="str">
        <f>IF($S68,INDEX(Fatture_gas_input!$N$13:$N$89,$T68,1),"")</f>
        <v/>
      </c>
      <c r="X68" s="125" t="e">
        <f t="shared" si="1"/>
        <v>#N/A</v>
      </c>
      <c r="Y68" s="127" t="e">
        <f t="shared" si="1"/>
        <v>#N/A</v>
      </c>
      <c r="Z68" s="7"/>
    </row>
    <row r="69" spans="1:26" x14ac:dyDescent="0.25">
      <c r="A69" s="7"/>
      <c r="B69" s="7"/>
      <c r="C69" s="7"/>
      <c r="D69" s="7"/>
      <c r="E69" s="7"/>
      <c r="F69" s="7"/>
      <c r="G69" s="7"/>
      <c r="H69" s="7"/>
      <c r="I69" s="7"/>
      <c r="J69" s="7"/>
      <c r="K69" s="7"/>
      <c r="L69" s="7"/>
      <c r="M69" s="7"/>
      <c r="N69" s="7"/>
      <c r="O69" s="7"/>
      <c r="P69" s="7"/>
      <c r="Q69" s="7"/>
      <c r="R69" s="7"/>
      <c r="S69" s="107" t="b">
        <f t="shared" si="0"/>
        <v>0</v>
      </c>
      <c r="T69" s="19" t="str">
        <f>+Fatture_gas_input!AN75</f>
        <v>-</v>
      </c>
      <c r="U69" s="18" t="str">
        <f>IF($S69,INDEX(Fatture_gas_input!$A$13:$A$89,$T69,1),"")</f>
        <v/>
      </c>
      <c r="V69" s="20" t="str">
        <f>IF($S69,INDEX(Fatture_gas_input!$S$13:$S$89,$T69,1),"")</f>
        <v/>
      </c>
      <c r="W69" s="20" t="str">
        <f>IF($S69,INDEX(Fatture_gas_input!$N$13:$N$89,$T69,1),"")</f>
        <v/>
      </c>
      <c r="X69" s="125" t="e">
        <f t="shared" si="1"/>
        <v>#N/A</v>
      </c>
      <c r="Y69" s="127" t="e">
        <f t="shared" si="1"/>
        <v>#N/A</v>
      </c>
      <c r="Z69" s="7"/>
    </row>
    <row r="70" spans="1:26" x14ac:dyDescent="0.25">
      <c r="A70" s="7"/>
      <c r="B70" s="7"/>
      <c r="C70" s="7"/>
      <c r="D70" s="7"/>
      <c r="E70" s="7"/>
      <c r="F70" s="7"/>
      <c r="G70" s="7"/>
      <c r="H70" s="7"/>
      <c r="I70" s="7"/>
      <c r="J70" s="7"/>
      <c r="K70" s="7"/>
      <c r="L70" s="7"/>
      <c r="M70" s="7"/>
      <c r="N70" s="7"/>
      <c r="O70" s="7"/>
      <c r="P70" s="7"/>
      <c r="Q70" s="7"/>
      <c r="R70" s="7"/>
      <c r="S70" s="107" t="b">
        <f t="shared" si="0"/>
        <v>0</v>
      </c>
      <c r="T70" s="19" t="str">
        <f>+Fatture_gas_input!AN76</f>
        <v>-</v>
      </c>
      <c r="U70" s="18" t="str">
        <f>IF($S70,INDEX(Fatture_gas_input!$A$13:$A$89,$T70,1),"")</f>
        <v/>
      </c>
      <c r="V70" s="20" t="str">
        <f>IF($S70,INDEX(Fatture_gas_input!$S$13:$S$89,$T70,1),"")</f>
        <v/>
      </c>
      <c r="W70" s="20" t="str">
        <f>IF($S70,INDEX(Fatture_gas_input!$N$13:$N$89,$T70,1),"")</f>
        <v/>
      </c>
      <c r="X70" s="125" t="e">
        <f t="shared" si="1"/>
        <v>#N/A</v>
      </c>
      <c r="Y70" s="127" t="e">
        <f t="shared" si="1"/>
        <v>#N/A</v>
      </c>
      <c r="Z70" s="7"/>
    </row>
    <row r="71" spans="1:26" x14ac:dyDescent="0.25">
      <c r="A71" s="7"/>
      <c r="B71" s="7"/>
      <c r="C71" s="7"/>
      <c r="D71" s="7"/>
      <c r="E71" s="7"/>
      <c r="F71" s="7"/>
      <c r="G71" s="7"/>
      <c r="H71" s="7"/>
      <c r="I71" s="7"/>
      <c r="J71" s="7"/>
      <c r="K71" s="7"/>
      <c r="L71" s="7"/>
      <c r="M71" s="7"/>
      <c r="N71" s="7"/>
      <c r="O71" s="7"/>
      <c r="P71" s="7"/>
      <c r="Q71" s="7"/>
      <c r="R71" s="7"/>
      <c r="S71" s="107" t="b">
        <f t="shared" si="0"/>
        <v>0</v>
      </c>
      <c r="T71" s="19" t="str">
        <f>+Fatture_gas_input!AN77</f>
        <v>-</v>
      </c>
      <c r="U71" s="18" t="str">
        <f>IF($S71,INDEX(Fatture_gas_input!$A$13:$A$89,$T71,1),"")</f>
        <v/>
      </c>
      <c r="V71" s="20" t="str">
        <f>IF($S71,INDEX(Fatture_gas_input!$S$13:$S$89,$T71,1),"")</f>
        <v/>
      </c>
      <c r="W71" s="20" t="str">
        <f>IF($S71,INDEX(Fatture_gas_input!$N$13:$N$89,$T71,1),"")</f>
        <v/>
      </c>
      <c r="X71" s="125" t="e">
        <f t="shared" si="1"/>
        <v>#N/A</v>
      </c>
      <c r="Y71" s="127" t="e">
        <f t="shared" si="1"/>
        <v>#N/A</v>
      </c>
      <c r="Z71" s="7"/>
    </row>
    <row r="72" spans="1:26" x14ac:dyDescent="0.25">
      <c r="A72" s="7"/>
      <c r="B72" s="7"/>
      <c r="C72" s="7"/>
      <c r="D72" s="7"/>
      <c r="E72" s="7"/>
      <c r="F72" s="7"/>
      <c r="G72" s="7"/>
      <c r="H72" s="7"/>
      <c r="I72" s="7"/>
      <c r="J72" s="7"/>
      <c r="K72" s="7"/>
      <c r="L72" s="7"/>
      <c r="M72" s="7"/>
      <c r="N72" s="7"/>
      <c r="O72" s="7"/>
      <c r="P72" s="7"/>
      <c r="Q72" s="7"/>
      <c r="R72" s="7"/>
      <c r="S72" s="107" t="b">
        <f t="shared" ref="S72:S83" si="2">ISNUMBER(T72)</f>
        <v>0</v>
      </c>
      <c r="T72" s="19" t="str">
        <f>+Fatture_gas_input!AN78</f>
        <v>-</v>
      </c>
      <c r="U72" s="18" t="str">
        <f>IF($S72,INDEX(Fatture_gas_input!$A$13:$A$89,$T72,1),"")</f>
        <v/>
      </c>
      <c r="V72" s="20" t="str">
        <f>IF($S72,INDEX(Fatture_gas_input!$S$13:$S$89,$T72,1),"")</f>
        <v/>
      </c>
      <c r="W72" s="20" t="str">
        <f>IF($S72,INDEX(Fatture_gas_input!$N$13:$N$89,$T72,1),"")</f>
        <v/>
      </c>
      <c r="X72" s="125" t="e">
        <f t="shared" ref="X72:Y83" si="3">IF($S72,V72,#N/A)</f>
        <v>#N/A</v>
      </c>
      <c r="Y72" s="127" t="e">
        <f t="shared" si="3"/>
        <v>#N/A</v>
      </c>
      <c r="Z72" s="7"/>
    </row>
    <row r="73" spans="1:26" x14ac:dyDescent="0.25">
      <c r="A73" s="7"/>
      <c r="B73" s="7"/>
      <c r="C73" s="7"/>
      <c r="D73" s="7"/>
      <c r="E73" s="7"/>
      <c r="F73" s="7"/>
      <c r="G73" s="7"/>
      <c r="H73" s="7"/>
      <c r="I73" s="7"/>
      <c r="J73" s="7"/>
      <c r="K73" s="7"/>
      <c r="L73" s="7"/>
      <c r="M73" s="7"/>
      <c r="N73" s="7"/>
      <c r="O73" s="7"/>
      <c r="P73" s="7"/>
      <c r="Q73" s="7"/>
      <c r="R73" s="7"/>
      <c r="S73" s="107" t="b">
        <f t="shared" si="2"/>
        <v>0</v>
      </c>
      <c r="T73" s="19" t="str">
        <f>+Fatture_gas_input!AN79</f>
        <v>-</v>
      </c>
      <c r="U73" s="18" t="str">
        <f>IF($S73,INDEX(Fatture_gas_input!$A$13:$A$89,$T73,1),"")</f>
        <v/>
      </c>
      <c r="V73" s="20" t="str">
        <f>IF($S73,INDEX(Fatture_gas_input!$S$13:$S$89,$T73,1),"")</f>
        <v/>
      </c>
      <c r="W73" s="20" t="str">
        <f>IF($S73,INDEX(Fatture_gas_input!$N$13:$N$89,$T73,1),"")</f>
        <v/>
      </c>
      <c r="X73" s="125" t="e">
        <f t="shared" si="3"/>
        <v>#N/A</v>
      </c>
      <c r="Y73" s="127" t="e">
        <f t="shared" si="3"/>
        <v>#N/A</v>
      </c>
      <c r="Z73" s="7"/>
    </row>
    <row r="74" spans="1:26" x14ac:dyDescent="0.25">
      <c r="A74" s="7"/>
      <c r="B74" s="7"/>
      <c r="C74" s="7"/>
      <c r="D74" s="7"/>
      <c r="E74" s="7"/>
      <c r="F74" s="7"/>
      <c r="G74" s="7"/>
      <c r="H74" s="7"/>
      <c r="I74" s="7"/>
      <c r="J74" s="7"/>
      <c r="K74" s="7"/>
      <c r="L74" s="7"/>
      <c r="M74" s="7"/>
      <c r="N74" s="7"/>
      <c r="O74" s="7"/>
      <c r="P74" s="7"/>
      <c r="Q74" s="7"/>
      <c r="R74" s="7"/>
      <c r="S74" s="107" t="b">
        <f t="shared" si="2"/>
        <v>0</v>
      </c>
      <c r="T74" s="19" t="str">
        <f>+Fatture_gas_input!AN80</f>
        <v>-</v>
      </c>
      <c r="U74" s="18" t="str">
        <f>IF($S74,INDEX(Fatture_gas_input!$A$13:$A$89,$T74,1),"")</f>
        <v/>
      </c>
      <c r="V74" s="20" t="str">
        <f>IF($S74,INDEX(Fatture_gas_input!$S$13:$S$89,$T74,1),"")</f>
        <v/>
      </c>
      <c r="W74" s="20" t="str">
        <f>IF($S74,INDEX(Fatture_gas_input!$N$13:$N$89,$T74,1),"")</f>
        <v/>
      </c>
      <c r="X74" s="125" t="e">
        <f t="shared" si="3"/>
        <v>#N/A</v>
      </c>
      <c r="Y74" s="127" t="e">
        <f t="shared" si="3"/>
        <v>#N/A</v>
      </c>
      <c r="Z74" s="7"/>
    </row>
    <row r="75" spans="1:26" x14ac:dyDescent="0.25">
      <c r="A75" s="7"/>
      <c r="B75" s="7"/>
      <c r="C75" s="7"/>
      <c r="D75" s="7"/>
      <c r="E75" s="7"/>
      <c r="F75" s="7"/>
      <c r="G75" s="7"/>
      <c r="H75" s="7"/>
      <c r="I75" s="7"/>
      <c r="J75" s="7"/>
      <c r="K75" s="7"/>
      <c r="L75" s="7"/>
      <c r="M75" s="7"/>
      <c r="N75" s="7"/>
      <c r="O75" s="7"/>
      <c r="P75" s="7"/>
      <c r="Q75" s="7"/>
      <c r="R75" s="7"/>
      <c r="S75" s="107" t="b">
        <f t="shared" si="2"/>
        <v>0</v>
      </c>
      <c r="T75" s="19" t="str">
        <f>+Fatture_gas_input!AN81</f>
        <v>-</v>
      </c>
      <c r="U75" s="18" t="str">
        <f>IF($S75,INDEX(Fatture_gas_input!$A$13:$A$89,$T75,1),"")</f>
        <v/>
      </c>
      <c r="V75" s="20" t="str">
        <f>IF($S75,INDEX(Fatture_gas_input!$S$13:$S$89,$T75,1),"")</f>
        <v/>
      </c>
      <c r="W75" s="20" t="str">
        <f>IF($S75,INDEX(Fatture_gas_input!$N$13:$N$89,$T75,1),"")</f>
        <v/>
      </c>
      <c r="X75" s="125" t="e">
        <f t="shared" si="3"/>
        <v>#N/A</v>
      </c>
      <c r="Y75" s="127" t="e">
        <f t="shared" si="3"/>
        <v>#N/A</v>
      </c>
      <c r="Z75" s="7"/>
    </row>
    <row r="76" spans="1:26" x14ac:dyDescent="0.25">
      <c r="A76" s="7"/>
      <c r="B76" s="7"/>
      <c r="C76" s="7"/>
      <c r="D76" s="7"/>
      <c r="E76" s="7"/>
      <c r="F76" s="7"/>
      <c r="G76" s="7"/>
      <c r="H76" s="7"/>
      <c r="I76" s="7"/>
      <c r="J76" s="7"/>
      <c r="K76" s="7"/>
      <c r="L76" s="7"/>
      <c r="M76" s="7"/>
      <c r="N76" s="7"/>
      <c r="O76" s="7"/>
      <c r="P76" s="7"/>
      <c r="Q76" s="7"/>
      <c r="R76" s="7"/>
      <c r="S76" s="107" t="b">
        <f t="shared" si="2"/>
        <v>0</v>
      </c>
      <c r="T76" s="19" t="str">
        <f>+Fatture_gas_input!AN82</f>
        <v>-</v>
      </c>
      <c r="U76" s="18" t="str">
        <f>IF($S76,INDEX(Fatture_gas_input!$A$13:$A$89,$T76,1),"")</f>
        <v/>
      </c>
      <c r="V76" s="20" t="str">
        <f>IF($S76,INDEX(Fatture_gas_input!$S$13:$S$89,$T76,1),"")</f>
        <v/>
      </c>
      <c r="W76" s="20" t="str">
        <f>IF($S76,INDEX(Fatture_gas_input!$N$13:$N$89,$T76,1),"")</f>
        <v/>
      </c>
      <c r="X76" s="125" t="e">
        <f t="shared" si="3"/>
        <v>#N/A</v>
      </c>
      <c r="Y76" s="127" t="e">
        <f t="shared" si="3"/>
        <v>#N/A</v>
      </c>
      <c r="Z76" s="7"/>
    </row>
    <row r="77" spans="1:26" x14ac:dyDescent="0.25">
      <c r="A77" s="7"/>
      <c r="B77" s="7"/>
      <c r="C77" s="7"/>
      <c r="D77" s="7"/>
      <c r="E77" s="7"/>
      <c r="F77" s="7"/>
      <c r="G77" s="7"/>
      <c r="H77" s="7"/>
      <c r="I77" s="7"/>
      <c r="J77" s="7"/>
      <c r="K77" s="7"/>
      <c r="L77" s="7"/>
      <c r="M77" s="7"/>
      <c r="N77" s="7"/>
      <c r="O77" s="7"/>
      <c r="P77" s="7"/>
      <c r="Q77" s="7"/>
      <c r="R77" s="7"/>
      <c r="S77" s="107" t="b">
        <f t="shared" si="2"/>
        <v>0</v>
      </c>
      <c r="T77" s="19" t="str">
        <f>+Fatture_gas_input!AN83</f>
        <v>-</v>
      </c>
      <c r="U77" s="18" t="str">
        <f>IF($S77,INDEX(Fatture_gas_input!$A$13:$A$89,$T77,1),"")</f>
        <v/>
      </c>
      <c r="V77" s="20" t="str">
        <f>IF($S77,INDEX(Fatture_gas_input!$S$13:$S$89,$T77,1),"")</f>
        <v/>
      </c>
      <c r="W77" s="20" t="str">
        <f>IF($S77,INDEX(Fatture_gas_input!$N$13:$N$89,$T77,1),"")</f>
        <v/>
      </c>
      <c r="X77" s="125" t="e">
        <f t="shared" si="3"/>
        <v>#N/A</v>
      </c>
      <c r="Y77" s="127" t="e">
        <f t="shared" si="3"/>
        <v>#N/A</v>
      </c>
      <c r="Z77" s="7"/>
    </row>
    <row r="78" spans="1:26" x14ac:dyDescent="0.25">
      <c r="A78" s="7"/>
      <c r="B78" s="7"/>
      <c r="C78" s="7"/>
      <c r="D78" s="7"/>
      <c r="E78" s="7"/>
      <c r="F78" s="7"/>
      <c r="G78" s="7"/>
      <c r="H78" s="7"/>
      <c r="I78" s="7"/>
      <c r="J78" s="7"/>
      <c r="K78" s="7"/>
      <c r="L78" s="7"/>
      <c r="M78" s="7"/>
      <c r="N78" s="7"/>
      <c r="O78" s="7"/>
      <c r="P78" s="7"/>
      <c r="Q78" s="7"/>
      <c r="R78" s="7"/>
      <c r="S78" s="107" t="b">
        <f t="shared" si="2"/>
        <v>0</v>
      </c>
      <c r="T78" s="19" t="str">
        <f>+Fatture_gas_input!AN84</f>
        <v>-</v>
      </c>
      <c r="U78" s="18" t="str">
        <f>IF($S78,INDEX(Fatture_gas_input!$A$13:$A$89,$T78,1),"")</f>
        <v/>
      </c>
      <c r="V78" s="20" t="str">
        <f>IF($S78,INDEX(Fatture_gas_input!$S$13:$S$89,$T78,1),"")</f>
        <v/>
      </c>
      <c r="W78" s="20" t="str">
        <f>IF($S78,INDEX(Fatture_gas_input!$N$13:$N$89,$T78,1),"")</f>
        <v/>
      </c>
      <c r="X78" s="125" t="e">
        <f t="shared" si="3"/>
        <v>#N/A</v>
      </c>
      <c r="Y78" s="127" t="e">
        <f t="shared" si="3"/>
        <v>#N/A</v>
      </c>
      <c r="Z78" s="7"/>
    </row>
    <row r="79" spans="1:26" x14ac:dyDescent="0.25">
      <c r="A79" s="7"/>
      <c r="B79" s="7"/>
      <c r="C79" s="7"/>
      <c r="D79" s="7"/>
      <c r="E79" s="7"/>
      <c r="F79" s="7"/>
      <c r="G79" s="7"/>
      <c r="H79" s="7"/>
      <c r="I79" s="7"/>
      <c r="J79" s="7"/>
      <c r="K79" s="7"/>
      <c r="L79" s="7"/>
      <c r="M79" s="7"/>
      <c r="N79" s="7"/>
      <c r="O79" s="7"/>
      <c r="P79" s="7"/>
      <c r="Q79" s="7"/>
      <c r="R79" s="7"/>
      <c r="S79" s="107" t="b">
        <f t="shared" si="2"/>
        <v>0</v>
      </c>
      <c r="T79" s="19" t="str">
        <f>+Fatture_gas_input!AN85</f>
        <v>-</v>
      </c>
      <c r="U79" s="18" t="str">
        <f>IF($S79,INDEX(Fatture_gas_input!$A$13:$A$89,$T79,1),"")</f>
        <v/>
      </c>
      <c r="V79" s="20" t="str">
        <f>IF($S79,INDEX(Fatture_gas_input!$S$13:$S$89,$T79,1),"")</f>
        <v/>
      </c>
      <c r="W79" s="20" t="str">
        <f>IF($S79,INDEX(Fatture_gas_input!$N$13:$N$89,$T79,1),"")</f>
        <v/>
      </c>
      <c r="X79" s="125" t="e">
        <f t="shared" si="3"/>
        <v>#N/A</v>
      </c>
      <c r="Y79" s="127" t="e">
        <f t="shared" si="3"/>
        <v>#N/A</v>
      </c>
      <c r="Z79" s="7"/>
    </row>
    <row r="80" spans="1:26" x14ac:dyDescent="0.25">
      <c r="A80" s="7"/>
      <c r="B80" s="7"/>
      <c r="C80" s="7"/>
      <c r="D80" s="7"/>
      <c r="E80" s="7"/>
      <c r="F80" s="7"/>
      <c r="G80" s="7"/>
      <c r="H80" s="7"/>
      <c r="I80" s="7"/>
      <c r="J80" s="7"/>
      <c r="K80" s="7"/>
      <c r="L80" s="7"/>
      <c r="M80" s="7"/>
      <c r="N80" s="7"/>
      <c r="O80" s="7"/>
      <c r="P80" s="7"/>
      <c r="Q80" s="7"/>
      <c r="R80" s="7"/>
      <c r="S80" s="107" t="b">
        <f t="shared" si="2"/>
        <v>0</v>
      </c>
      <c r="T80" s="19" t="str">
        <f>+Fatture_gas_input!AN86</f>
        <v>-</v>
      </c>
      <c r="U80" s="18" t="str">
        <f>IF($S80,INDEX(Fatture_gas_input!$A$13:$A$89,$T80,1),"")</f>
        <v/>
      </c>
      <c r="V80" s="20" t="str">
        <f>IF($S80,INDEX(Fatture_gas_input!$S$13:$S$89,$T80,1),"")</f>
        <v/>
      </c>
      <c r="W80" s="20" t="str">
        <f>IF($S80,INDEX(Fatture_gas_input!$N$13:$N$89,$T80,1),"")</f>
        <v/>
      </c>
      <c r="X80" s="125" t="e">
        <f t="shared" si="3"/>
        <v>#N/A</v>
      </c>
      <c r="Y80" s="127" t="e">
        <f t="shared" si="3"/>
        <v>#N/A</v>
      </c>
      <c r="Z80" s="7"/>
    </row>
    <row r="81" spans="1:26" x14ac:dyDescent="0.25">
      <c r="A81" s="7"/>
      <c r="B81" s="7"/>
      <c r="C81" s="7"/>
      <c r="D81" s="7"/>
      <c r="E81" s="7"/>
      <c r="F81" s="7"/>
      <c r="G81" s="7"/>
      <c r="H81" s="7"/>
      <c r="I81" s="7"/>
      <c r="J81" s="7"/>
      <c r="K81" s="7"/>
      <c r="L81" s="7"/>
      <c r="M81" s="7"/>
      <c r="N81" s="7"/>
      <c r="O81" s="7"/>
      <c r="P81" s="7"/>
      <c r="Q81" s="7"/>
      <c r="R81" s="7"/>
      <c r="S81" s="107" t="b">
        <f t="shared" si="2"/>
        <v>0</v>
      </c>
      <c r="T81" s="19" t="str">
        <f>+Fatture_gas_input!AN87</f>
        <v>-</v>
      </c>
      <c r="U81" s="18" t="str">
        <f>IF($S81,INDEX(Fatture_gas_input!$A$13:$A$89,$T81,1),"")</f>
        <v/>
      </c>
      <c r="V81" s="20" t="str">
        <f>IF($S81,INDEX(Fatture_gas_input!$S$13:$S$89,$T81,1),"")</f>
        <v/>
      </c>
      <c r="W81" s="20" t="str">
        <f>IF($S81,INDEX(Fatture_gas_input!$N$13:$N$89,$T81,1),"")</f>
        <v/>
      </c>
      <c r="X81" s="125" t="e">
        <f t="shared" si="3"/>
        <v>#N/A</v>
      </c>
      <c r="Y81" s="127" t="e">
        <f t="shared" si="3"/>
        <v>#N/A</v>
      </c>
      <c r="Z81" s="7"/>
    </row>
    <row r="82" spans="1:26" x14ac:dyDescent="0.25">
      <c r="A82" s="7"/>
      <c r="B82" s="7"/>
      <c r="C82" s="7"/>
      <c r="D82" s="7"/>
      <c r="E82" s="7"/>
      <c r="F82" s="7"/>
      <c r="G82" s="7"/>
      <c r="H82" s="7"/>
      <c r="I82" s="7"/>
      <c r="J82" s="7"/>
      <c r="K82" s="7"/>
      <c r="L82" s="7"/>
      <c r="M82" s="7"/>
      <c r="N82" s="7"/>
      <c r="O82" s="7"/>
      <c r="P82" s="7"/>
      <c r="Q82" s="7"/>
      <c r="R82" s="7"/>
      <c r="S82" s="107" t="b">
        <f t="shared" si="2"/>
        <v>0</v>
      </c>
      <c r="T82" s="19" t="str">
        <f>+Fatture_gas_input!AN88</f>
        <v>-</v>
      </c>
      <c r="U82" s="18" t="str">
        <f>IF($S82,INDEX(Fatture_gas_input!$A$13:$A$89,$T82,1),"")</f>
        <v/>
      </c>
      <c r="V82" s="20" t="str">
        <f>IF($S82,INDEX(Fatture_gas_input!$S$13:$S$89,$T82,1),"")</f>
        <v/>
      </c>
      <c r="W82" s="20" t="str">
        <f>IF($S82,INDEX(Fatture_gas_input!$N$13:$N$89,$T82,1),"")</f>
        <v/>
      </c>
      <c r="X82" s="125" t="e">
        <f t="shared" si="3"/>
        <v>#N/A</v>
      </c>
      <c r="Y82" s="127" t="e">
        <f t="shared" si="3"/>
        <v>#N/A</v>
      </c>
      <c r="Z82" s="7"/>
    </row>
    <row r="83" spans="1:26" x14ac:dyDescent="0.25">
      <c r="A83" s="7"/>
      <c r="B83" s="7"/>
      <c r="C83" s="7"/>
      <c r="D83" s="7"/>
      <c r="E83" s="7"/>
      <c r="F83" s="7"/>
      <c r="G83" s="7"/>
      <c r="H83" s="7"/>
      <c r="I83" s="7"/>
      <c r="J83" s="7"/>
      <c r="K83" s="7"/>
      <c r="L83" s="7"/>
      <c r="M83" s="7"/>
      <c r="N83" s="7"/>
      <c r="O83" s="7"/>
      <c r="P83" s="7"/>
      <c r="Q83" s="7"/>
      <c r="R83" s="7"/>
      <c r="S83" s="107" t="b">
        <f t="shared" si="2"/>
        <v>0</v>
      </c>
      <c r="T83" s="19" t="str">
        <f>+Fatture_gas_input!AN89</f>
        <v>-</v>
      </c>
      <c r="U83" s="18" t="str">
        <f>IF($S83,INDEX(Fatture_gas_input!$A$13:$A$89,$T83,1),"")</f>
        <v/>
      </c>
      <c r="V83" s="20" t="str">
        <f>IF($S83,INDEX(Fatture_gas_input!$S$13:$S$89,$T83,1),"")</f>
        <v/>
      </c>
      <c r="W83" s="20" t="str">
        <f>IF($S83,INDEX(Fatture_gas_input!$N$13:$N$89,$T83,1),"")</f>
        <v/>
      </c>
      <c r="X83" s="125" t="e">
        <f t="shared" si="3"/>
        <v>#N/A</v>
      </c>
      <c r="Y83" s="127" t="e">
        <f t="shared" si="3"/>
        <v>#N/A</v>
      </c>
      <c r="Z83" s="7"/>
    </row>
    <row r="84" spans="1:26" x14ac:dyDescent="0.25">
      <c r="A84" s="7"/>
      <c r="B84" s="7"/>
      <c r="C84" s="7"/>
      <c r="D84" s="7"/>
      <c r="E84" s="7"/>
      <c r="F84" s="7"/>
      <c r="G84" s="7"/>
      <c r="H84" s="7"/>
      <c r="I84" s="7"/>
      <c r="J84" s="7"/>
      <c r="K84" s="7"/>
      <c r="L84" s="7"/>
      <c r="M84" s="7"/>
      <c r="N84" s="7"/>
      <c r="O84" s="7"/>
      <c r="P84" s="7"/>
      <c r="Q84" s="7"/>
      <c r="R84" s="7"/>
      <c r="S84" s="130"/>
      <c r="T84" s="131"/>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3"/>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3"/>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2" t="s">
        <v>100</v>
      </c>
      <c r="T87" s="3"/>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12" t="s">
        <v>101</v>
      </c>
      <c r="U88" s="12" t="s">
        <v>102</v>
      </c>
      <c r="V88" s="2" t="s">
        <v>106</v>
      </c>
      <c r="W88" s="7"/>
      <c r="X88" s="7"/>
      <c r="Y88" s="7"/>
      <c r="Z88" s="7"/>
    </row>
    <row r="89" spans="1:26" x14ac:dyDescent="0.25">
      <c r="A89" s="7"/>
      <c r="B89" s="7"/>
      <c r="C89" s="7"/>
      <c r="D89" s="7"/>
      <c r="E89" s="7"/>
      <c r="F89" s="7"/>
      <c r="G89" s="7"/>
      <c r="H89" s="7"/>
      <c r="I89" s="7"/>
      <c r="J89" s="7"/>
      <c r="K89" s="7"/>
      <c r="L89" s="7"/>
      <c r="M89" s="7"/>
      <c r="N89" s="7"/>
      <c r="O89" s="7"/>
      <c r="P89" s="7"/>
      <c r="Q89" s="7"/>
      <c r="R89" s="7"/>
      <c r="S89" s="7">
        <v>-5</v>
      </c>
      <c r="T89" s="17">
        <f>+Oss_H!$D$50+Oss_H!$D$49*Firma_Rend!S89</f>
        <v>150.60149867767745</v>
      </c>
      <c r="U89" s="17">
        <f>+Rend_H!$D$50+Rend_H!$D$49*Firma_Rend!S89</f>
        <v>124.96370525039478</v>
      </c>
      <c r="V89" s="17">
        <f>+T89*(100-$E$41)/100</f>
        <v>105.42104907437422</v>
      </c>
      <c r="W89" s="17"/>
      <c r="X89" s="7"/>
      <c r="Y89" s="7"/>
      <c r="Z89" s="7"/>
    </row>
    <row r="90" spans="1:26" x14ac:dyDescent="0.25">
      <c r="A90" s="7"/>
      <c r="B90" s="7"/>
      <c r="C90" s="7"/>
      <c r="D90" s="7"/>
      <c r="E90" s="7"/>
      <c r="F90" s="7"/>
      <c r="G90" s="7"/>
      <c r="H90" s="7"/>
      <c r="I90" s="7"/>
      <c r="J90" s="7"/>
      <c r="K90" s="7"/>
      <c r="L90" s="7"/>
      <c r="M90" s="7"/>
      <c r="N90" s="7"/>
      <c r="O90" s="7"/>
      <c r="P90" s="7"/>
      <c r="Q90" s="7"/>
      <c r="R90" s="7"/>
      <c r="S90" s="7">
        <v>15</v>
      </c>
      <c r="T90" s="17">
        <f>+Oss_H!$D$50+Oss_H!$D$49*Firma_Rend!S90</f>
        <v>48.482534072888598</v>
      </c>
      <c r="U90" s="17">
        <f>+Rend_H!$D$50+Rend_H!$D$49*Firma_Rend!S90</f>
        <v>31.907070629968231</v>
      </c>
      <c r="V90" s="17">
        <f>+T90*(100-$E$41)/100</f>
        <v>33.937773851022023</v>
      </c>
      <c r="W90" s="17"/>
      <c r="X90" s="7"/>
      <c r="Y90" s="7"/>
      <c r="Z90" s="7"/>
    </row>
    <row r="91" spans="1:26" x14ac:dyDescent="0.25">
      <c r="A91" s="7"/>
      <c r="B91" s="7"/>
      <c r="C91" s="7"/>
      <c r="D91" s="7"/>
      <c r="E91" s="7"/>
      <c r="F91" s="7"/>
      <c r="G91" s="7"/>
      <c r="H91" s="7"/>
      <c r="I91" s="7"/>
      <c r="J91" s="7"/>
      <c r="K91" s="7"/>
      <c r="L91" s="7"/>
      <c r="M91" s="7"/>
      <c r="N91" s="7"/>
      <c r="O91" s="7"/>
      <c r="P91" s="7"/>
      <c r="Q91" s="7"/>
      <c r="R91" s="7"/>
      <c r="S91" s="7"/>
      <c r="T91" s="3"/>
      <c r="U91" s="3"/>
      <c r="V91" s="17"/>
      <c r="W91" s="17"/>
      <c r="X91" s="7"/>
      <c r="Y91" s="7"/>
      <c r="Z91" s="7"/>
    </row>
    <row r="92" spans="1:26" x14ac:dyDescent="0.25">
      <c r="A92" s="7"/>
      <c r="B92" s="7"/>
      <c r="C92" s="7"/>
      <c r="D92" s="7"/>
      <c r="E92" s="7"/>
      <c r="F92" s="7"/>
      <c r="G92" s="7"/>
      <c r="H92" s="7"/>
      <c r="I92" s="7"/>
      <c r="J92" s="7"/>
      <c r="K92" s="7"/>
      <c r="L92" s="7"/>
      <c r="M92" s="7"/>
      <c r="N92" s="7"/>
      <c r="O92" s="7"/>
      <c r="P92" s="7"/>
      <c r="Q92" s="7"/>
      <c r="R92" s="7"/>
      <c r="S92" s="7">
        <v>15</v>
      </c>
      <c r="T92" s="17">
        <f>+Oss_NH!$D$50+Oss_NH!$D$49*Firma_Rend!S92</f>
        <v>17.615090519994265</v>
      </c>
      <c r="U92" s="17">
        <f>+Rend_NH!$D$50+Rend_NH!$D$49*Firma_Rend!S92</f>
        <v>24.282285853435983</v>
      </c>
      <c r="V92" s="17">
        <f>+T92*(100-$E$42)/100</f>
        <v>12.330563363995987</v>
      </c>
      <c r="W92" s="17"/>
      <c r="X92" s="7"/>
      <c r="Y92" s="7"/>
      <c r="Z92" s="7"/>
    </row>
    <row r="93" spans="1:26" x14ac:dyDescent="0.25">
      <c r="A93" s="7"/>
      <c r="B93" s="7"/>
      <c r="C93" s="7"/>
      <c r="D93" s="7"/>
      <c r="E93" s="7"/>
      <c r="F93" s="7"/>
      <c r="G93" s="7"/>
      <c r="H93" s="7"/>
      <c r="I93" s="7"/>
      <c r="J93" s="7"/>
      <c r="K93" s="7"/>
      <c r="L93" s="7"/>
      <c r="M93" s="7"/>
      <c r="N93" s="7"/>
      <c r="O93" s="7"/>
      <c r="P93" s="7"/>
      <c r="Q93" s="7"/>
      <c r="R93" s="7"/>
      <c r="S93" s="7">
        <v>25</v>
      </c>
      <c r="T93" s="17">
        <f>+Oss_NH!$D$50+Oss_NH!$D$49*Firma_Rend!S93</f>
        <v>15.803499568783344</v>
      </c>
      <c r="U93" s="17">
        <f>+Rend_NH!$D$50+Rend_NH!$D$49*Firma_Rend!S93</f>
        <v>12.568160189581913</v>
      </c>
      <c r="V93" s="17">
        <f>+T93*(100-$E$42)/100</f>
        <v>11.062449698148342</v>
      </c>
      <c r="W93" s="17"/>
      <c r="X93" s="7"/>
      <c r="Y93" s="7"/>
    </row>
    <row r="94" spans="1:26" x14ac:dyDescent="0.25">
      <c r="A94" s="7"/>
      <c r="B94" s="7"/>
      <c r="C94" s="7"/>
      <c r="D94" s="7"/>
      <c r="E94" s="7"/>
      <c r="F94" s="7"/>
      <c r="G94" s="7"/>
      <c r="H94" s="7"/>
      <c r="I94" s="7"/>
      <c r="J94" s="7"/>
      <c r="K94" s="7"/>
      <c r="L94" s="7"/>
      <c r="M94" s="7"/>
      <c r="N94" s="7"/>
      <c r="O94" s="7"/>
      <c r="P94" s="7"/>
      <c r="Q94" s="7"/>
      <c r="R94" s="7"/>
      <c r="S94" s="7"/>
      <c r="T94" s="3"/>
      <c r="U94" s="7"/>
      <c r="V94" s="7"/>
      <c r="W94" s="7"/>
      <c r="X94" s="7"/>
      <c r="Y94" s="7"/>
    </row>
    <row r="95" spans="1:26" x14ac:dyDescent="0.25">
      <c r="A95" s="7"/>
      <c r="B95" s="7"/>
      <c r="C95" s="7"/>
      <c r="D95" s="7"/>
      <c r="E95" s="7"/>
      <c r="F95" s="7"/>
      <c r="G95" s="7"/>
      <c r="H95" s="7"/>
      <c r="I95" s="7"/>
      <c r="J95" s="7"/>
      <c r="K95" s="7"/>
      <c r="L95" s="7"/>
      <c r="M95" s="7"/>
      <c r="N95" s="7"/>
      <c r="O95" s="7"/>
      <c r="P95" s="7"/>
      <c r="Q95" s="7"/>
      <c r="R95" s="7"/>
      <c r="S95" s="7"/>
      <c r="T95" s="3"/>
      <c r="U95" s="7"/>
      <c r="V95" s="7"/>
      <c r="W95" s="7"/>
      <c r="X95" s="7"/>
      <c r="Y95" s="7"/>
    </row>
    <row r="96" spans="1:26" x14ac:dyDescent="0.25">
      <c r="A96" s="7"/>
      <c r="B96" s="7"/>
      <c r="C96" s="7"/>
      <c r="D96" s="7"/>
      <c r="E96" s="7"/>
      <c r="F96" s="7"/>
      <c r="G96" s="7"/>
      <c r="H96" s="7"/>
      <c r="I96" s="7"/>
      <c r="J96" s="7"/>
      <c r="K96" s="7"/>
      <c r="L96" s="7"/>
      <c r="M96" s="7"/>
      <c r="N96" s="7"/>
      <c r="O96" s="7"/>
      <c r="P96" s="7"/>
      <c r="Q96" s="7"/>
      <c r="R96" s="7"/>
      <c r="S96" s="7"/>
      <c r="T96" s="3"/>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3"/>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3"/>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3"/>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3"/>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3"/>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3"/>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3"/>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3"/>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3"/>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3"/>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3"/>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3"/>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3"/>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3"/>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3"/>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3"/>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3"/>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3"/>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3"/>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3"/>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3"/>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3"/>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3"/>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3"/>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3"/>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3"/>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3"/>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3"/>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3"/>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3"/>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3"/>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3"/>
      <c r="U128" s="7"/>
      <c r="V128" s="7"/>
      <c r="W128" s="7"/>
      <c r="X128" s="7"/>
      <c r="Y128" s="7"/>
    </row>
    <row r="129" spans="1:25" x14ac:dyDescent="0.25">
      <c r="A129" s="7"/>
      <c r="B129" s="378" t="str">
        <f>+Language!$B$139</f>
        <v>Testi per il grafico</v>
      </c>
      <c r="C129" s="379"/>
      <c r="D129" s="379"/>
      <c r="E129" s="7"/>
      <c r="F129" s="7"/>
      <c r="G129" s="7"/>
      <c r="H129" s="7"/>
      <c r="I129" s="7"/>
      <c r="J129" s="7"/>
      <c r="K129" s="7"/>
      <c r="L129" s="7"/>
      <c r="M129" s="7"/>
      <c r="N129" s="7"/>
      <c r="O129" s="7"/>
      <c r="P129" s="7"/>
      <c r="Q129" s="7"/>
      <c r="R129" s="7"/>
      <c r="S129" s="7"/>
      <c r="T129" s="3"/>
      <c r="U129" s="7"/>
      <c r="V129" s="7"/>
      <c r="W129" s="7"/>
      <c r="X129" s="7"/>
      <c r="Y129" s="7"/>
    </row>
    <row r="130" spans="1:25" x14ac:dyDescent="0.25">
      <c r="A130" s="7"/>
      <c r="B130" s="7" t="str">
        <f>+Language!B178</f>
        <v>Potenza della caldaia [kW]</v>
      </c>
      <c r="C130" s="7"/>
      <c r="D130" s="7"/>
      <c r="E130" s="7"/>
      <c r="F130" s="7"/>
      <c r="G130" s="7"/>
      <c r="H130" s="7"/>
      <c r="I130" s="7"/>
      <c r="J130" s="7"/>
      <c r="K130" s="7"/>
      <c r="L130" s="7"/>
      <c r="M130" s="7"/>
      <c r="N130" s="7"/>
      <c r="O130" s="7"/>
      <c r="P130" s="7"/>
      <c r="Q130" s="7"/>
      <c r="R130" s="7"/>
      <c r="S130" s="7"/>
      <c r="T130" s="3"/>
      <c r="U130" s="7"/>
      <c r="V130" s="7"/>
      <c r="W130" s="7"/>
      <c r="X130" s="7"/>
      <c r="Y130" s="7"/>
    </row>
    <row r="131" spans="1:25" x14ac:dyDescent="0.25">
      <c r="A131" s="7"/>
      <c r="B131" s="7" t="str">
        <f>+Language!$B$136</f>
        <v>Temperatura esterna  [°C]</v>
      </c>
      <c r="C131" s="7"/>
      <c r="D131" s="7"/>
      <c r="E131" s="7"/>
      <c r="F131" s="7"/>
      <c r="G131" s="7"/>
      <c r="H131" s="7"/>
      <c r="I131" s="7"/>
      <c r="J131" s="7"/>
      <c r="K131" s="7"/>
      <c r="L131" s="7"/>
      <c r="M131" s="7"/>
      <c r="N131" s="7"/>
      <c r="O131" s="7"/>
      <c r="P131" s="7"/>
      <c r="Q131" s="7"/>
      <c r="R131" s="7"/>
      <c r="S131" s="7"/>
      <c r="T131" s="3"/>
      <c r="U131" s="7"/>
      <c r="V131" s="7"/>
      <c r="W131" s="7"/>
      <c r="X131" s="7"/>
      <c r="Y131" s="7"/>
    </row>
    <row r="132" spans="1:25" x14ac:dyDescent="0.25">
      <c r="A132" s="7"/>
      <c r="B132" s="7" t="str">
        <f>+Language!B145</f>
        <v>Estate</v>
      </c>
      <c r="C132" s="7"/>
      <c r="D132" s="7"/>
      <c r="E132" s="7"/>
      <c r="F132" s="7"/>
      <c r="G132" s="7"/>
      <c r="H132" s="7"/>
      <c r="I132" s="7"/>
      <c r="J132" s="7"/>
      <c r="K132" s="7"/>
      <c r="L132" s="7"/>
      <c r="M132" s="7"/>
      <c r="N132" s="7"/>
      <c r="O132" s="7"/>
      <c r="P132" s="7"/>
      <c r="Q132" s="7"/>
      <c r="R132" s="7"/>
      <c r="S132" s="7"/>
      <c r="T132" s="3"/>
      <c r="U132" s="7"/>
      <c r="V132" s="7"/>
      <c r="W132" s="7"/>
      <c r="X132" s="7"/>
      <c r="Y132" s="7"/>
    </row>
    <row r="133" spans="1:25" x14ac:dyDescent="0.25">
      <c r="A133" s="7"/>
      <c r="B133" s="7" t="str">
        <f>+Language!B146</f>
        <v>Inverno</v>
      </c>
      <c r="C133" s="7"/>
      <c r="D133" s="7"/>
      <c r="E133" s="7"/>
      <c r="F133" s="7"/>
      <c r="G133" s="7"/>
      <c r="H133" s="7"/>
      <c r="I133" s="7"/>
      <c r="J133" s="7"/>
      <c r="K133" s="7"/>
      <c r="L133" s="7"/>
      <c r="M133" s="7"/>
      <c r="N133" s="7"/>
      <c r="O133" s="7"/>
      <c r="P133" s="7"/>
      <c r="Q133" s="7"/>
      <c r="R133" s="7"/>
      <c r="S133" s="7"/>
      <c r="T133" s="3"/>
      <c r="U133" s="7"/>
      <c r="V133" s="7"/>
      <c r="W133" s="7"/>
      <c r="X133" s="7"/>
      <c r="Y133" s="7"/>
    </row>
    <row r="134" spans="1:25" x14ac:dyDescent="0.25">
      <c r="A134" s="7"/>
      <c r="B134" s="7" t="str">
        <f>+Language!B147</f>
        <v>Mezza stagione</v>
      </c>
      <c r="C134" s="7"/>
      <c r="D134" s="7"/>
      <c r="E134" s="7"/>
      <c r="F134" s="7"/>
      <c r="G134" s="7"/>
      <c r="H134" s="7"/>
      <c r="I134" s="7"/>
      <c r="J134" s="7"/>
      <c r="K134" s="7"/>
      <c r="L134" s="7"/>
      <c r="M134" s="7"/>
      <c r="N134" s="7"/>
      <c r="O134" s="7"/>
      <c r="P134" s="7"/>
      <c r="Q134" s="7"/>
      <c r="R134" s="7"/>
      <c r="S134" s="7"/>
      <c r="T134" s="3"/>
      <c r="U134" s="7"/>
      <c r="V134" s="7"/>
      <c r="W134" s="7"/>
      <c r="X134" s="7"/>
      <c r="Y134" s="7"/>
    </row>
    <row r="135" spans="1:25" x14ac:dyDescent="0.25">
      <c r="A135" s="7"/>
      <c r="B135" s="7" t="str">
        <f>+Language!B179</f>
        <v>Firma energetica periodo rendicontazione</v>
      </c>
      <c r="C135" s="7"/>
      <c r="D135" s="7"/>
      <c r="E135" s="7"/>
      <c r="F135" s="7"/>
      <c r="G135" s="7"/>
      <c r="H135" s="7"/>
      <c r="I135" s="7"/>
      <c r="J135" s="7"/>
      <c r="K135" s="7"/>
      <c r="L135" s="7"/>
      <c r="M135" s="7"/>
      <c r="N135" s="7"/>
      <c r="O135" s="7"/>
      <c r="P135" s="7"/>
      <c r="Q135" s="7"/>
      <c r="R135" s="7"/>
      <c r="S135" s="7"/>
      <c r="T135" s="3"/>
      <c r="U135" s="7"/>
      <c r="V135" s="7"/>
      <c r="W135" s="7"/>
      <c r="X135" s="7"/>
      <c r="Y135" s="7"/>
    </row>
    <row r="136" spans="1:25" x14ac:dyDescent="0.25">
      <c r="A136" s="7"/>
      <c r="B136" s="7" t="str">
        <f>+Language!B207</f>
        <v>Firme energetiche, prima e dopo</v>
      </c>
      <c r="C136" s="7"/>
      <c r="D136" s="7"/>
      <c r="E136" s="7"/>
      <c r="F136" s="7"/>
      <c r="G136" s="7"/>
      <c r="H136" s="7"/>
      <c r="I136" s="7"/>
      <c r="J136" s="7"/>
      <c r="K136" s="7"/>
      <c r="L136" s="7"/>
      <c r="M136" s="7"/>
      <c r="N136" s="7"/>
      <c r="O136" s="7"/>
      <c r="P136" s="7"/>
      <c r="Q136" s="7"/>
      <c r="R136" s="7"/>
      <c r="S136" s="7"/>
      <c r="T136" s="3"/>
      <c r="U136" s="7"/>
      <c r="V136" s="7"/>
      <c r="W136" s="7"/>
      <c r="X136" s="7"/>
      <c r="Y136" s="7"/>
    </row>
    <row r="137" spans="1:25" x14ac:dyDescent="0.25">
      <c r="A137" s="7"/>
      <c r="B137" s="2" t="str">
        <f>+Language!B194</f>
        <v>Inverno - Prima</v>
      </c>
      <c r="C137" s="7"/>
      <c r="D137" s="7"/>
      <c r="E137" s="7"/>
      <c r="F137" s="7"/>
      <c r="G137" s="7"/>
      <c r="H137" s="7"/>
      <c r="I137" s="7"/>
      <c r="J137" s="7"/>
      <c r="K137" s="7"/>
      <c r="L137" s="7"/>
      <c r="M137" s="7"/>
      <c r="N137" s="7"/>
      <c r="O137" s="7"/>
      <c r="P137" s="7"/>
      <c r="Q137" s="7"/>
      <c r="R137" s="7"/>
      <c r="S137" s="7"/>
      <c r="T137" s="3"/>
      <c r="U137" s="7"/>
      <c r="V137" s="7"/>
      <c r="W137" s="7"/>
      <c r="X137" s="7"/>
      <c r="Y137" s="7"/>
    </row>
    <row r="138" spans="1:25" x14ac:dyDescent="0.25">
      <c r="A138" s="7"/>
      <c r="B138" s="2" t="str">
        <f>+Language!B195</f>
        <v>Inverno - Dopo</v>
      </c>
      <c r="C138" s="7"/>
      <c r="D138" s="7"/>
      <c r="E138" s="7"/>
      <c r="F138" s="7"/>
      <c r="G138" s="7"/>
      <c r="H138" s="7"/>
      <c r="I138" s="7"/>
      <c r="J138" s="7"/>
      <c r="K138" s="7"/>
      <c r="L138" s="7"/>
      <c r="M138" s="7"/>
      <c r="N138" s="7"/>
      <c r="O138" s="7"/>
      <c r="P138" s="7"/>
      <c r="Q138" s="7"/>
      <c r="R138" s="7"/>
      <c r="S138" s="7"/>
      <c r="T138" s="3"/>
      <c r="U138" s="7"/>
      <c r="V138" s="7"/>
      <c r="W138" s="7"/>
      <c r="X138" s="7"/>
      <c r="Y138" s="7"/>
    </row>
    <row r="139" spans="1:25" x14ac:dyDescent="0.25">
      <c r="A139" s="7"/>
      <c r="B139" s="2" t="str">
        <f>+Language!B196</f>
        <v>Estate - Prima</v>
      </c>
      <c r="C139" s="7"/>
      <c r="D139" s="7"/>
      <c r="E139" s="7"/>
      <c r="F139" s="7"/>
      <c r="G139" s="7"/>
      <c r="H139" s="7"/>
      <c r="I139" s="7"/>
      <c r="J139" s="7"/>
      <c r="K139" s="7"/>
      <c r="L139" s="7"/>
      <c r="M139" s="7"/>
      <c r="N139" s="7"/>
      <c r="O139" s="7"/>
      <c r="P139" s="7"/>
      <c r="Q139" s="7"/>
      <c r="R139" s="7"/>
      <c r="S139" s="7"/>
      <c r="T139" s="3"/>
      <c r="U139" s="7"/>
      <c r="V139" s="7"/>
      <c r="W139" s="7"/>
      <c r="X139" s="7"/>
      <c r="Y139" s="7"/>
    </row>
    <row r="140" spans="1:25" x14ac:dyDescent="0.25">
      <c r="A140" s="7"/>
      <c r="B140" s="2" t="str">
        <f>+Language!B197</f>
        <v>Estate - Dopo</v>
      </c>
      <c r="C140" s="7"/>
      <c r="D140" s="7"/>
      <c r="E140" s="7"/>
      <c r="F140" s="7"/>
      <c r="G140" s="7"/>
      <c r="H140" s="7"/>
      <c r="I140" s="7"/>
      <c r="J140" s="7"/>
      <c r="K140" s="7"/>
      <c r="L140" s="7"/>
      <c r="M140" s="7"/>
      <c r="N140" s="7"/>
      <c r="O140" s="7"/>
      <c r="P140" s="7"/>
      <c r="Q140" s="7"/>
      <c r="R140" s="7"/>
      <c r="S140" s="7"/>
      <c r="T140" s="3"/>
      <c r="U140" s="7"/>
      <c r="V140" s="7"/>
      <c r="W140" s="7"/>
      <c r="X140" s="7"/>
      <c r="Y140" s="7"/>
    </row>
    <row r="141" spans="1:25" x14ac:dyDescent="0.25">
      <c r="A141" s="7"/>
      <c r="B141" s="2" t="str">
        <f>+Language!B198</f>
        <v>Mezza stagione</v>
      </c>
      <c r="C141" s="7"/>
      <c r="D141" s="7"/>
      <c r="E141" s="7"/>
      <c r="F141" s="7"/>
      <c r="G141" s="7"/>
      <c r="H141" s="7"/>
      <c r="I141" s="7"/>
      <c r="J141" s="7"/>
      <c r="K141" s="7"/>
      <c r="L141" s="7"/>
      <c r="M141" s="7"/>
      <c r="N141" s="7"/>
      <c r="O141" s="7"/>
      <c r="P141" s="7"/>
      <c r="Q141" s="7"/>
      <c r="R141" s="7"/>
      <c r="S141" s="7"/>
      <c r="T141" s="3"/>
      <c r="U141" s="7"/>
      <c r="V141" s="7"/>
      <c r="W141" s="7"/>
      <c r="X141" s="7"/>
      <c r="Y141" s="7"/>
    </row>
    <row r="142" spans="1:25" x14ac:dyDescent="0.25">
      <c r="A142" s="7"/>
      <c r="B142" s="2" t="str">
        <f>+Language!B199</f>
        <v>Firma H Prima</v>
      </c>
      <c r="C142" s="7"/>
      <c r="D142" s="7"/>
      <c r="E142" s="7"/>
      <c r="F142" s="7"/>
      <c r="G142" s="7"/>
      <c r="H142" s="7"/>
      <c r="I142" s="7"/>
      <c r="J142" s="7"/>
      <c r="K142" s="7"/>
      <c r="L142" s="7"/>
      <c r="M142" s="7"/>
      <c r="N142" s="7"/>
      <c r="O142" s="7"/>
      <c r="P142" s="7"/>
      <c r="Q142" s="7"/>
      <c r="R142" s="7"/>
      <c r="S142" s="7"/>
      <c r="T142" s="3"/>
      <c r="U142" s="7"/>
      <c r="V142" s="7"/>
      <c r="W142" s="7"/>
      <c r="X142" s="7"/>
      <c r="Y142" s="7"/>
    </row>
    <row r="143" spans="1:25" x14ac:dyDescent="0.25">
      <c r="A143" s="7"/>
      <c r="B143" s="2" t="str">
        <f>+Language!B200</f>
        <v>Firma NH Prima</v>
      </c>
      <c r="C143" s="7"/>
      <c r="D143" s="7"/>
      <c r="E143" s="7"/>
      <c r="F143" s="7"/>
      <c r="G143" s="7"/>
      <c r="H143" s="7"/>
      <c r="I143" s="7"/>
      <c r="J143" s="7"/>
      <c r="K143" s="7"/>
      <c r="L143" s="7"/>
      <c r="M143" s="7"/>
      <c r="N143" s="7"/>
      <c r="O143" s="7"/>
      <c r="P143" s="7"/>
      <c r="Q143" s="7"/>
      <c r="R143" s="7"/>
      <c r="S143" s="7"/>
      <c r="T143" s="3"/>
      <c r="U143" s="7"/>
      <c r="V143" s="7"/>
      <c r="W143" s="7"/>
      <c r="X143" s="7"/>
      <c r="Y143" s="7"/>
    </row>
    <row r="144" spans="1:25" x14ac:dyDescent="0.25">
      <c r="A144" s="7"/>
      <c r="B144" s="2" t="str">
        <f>+Language!B201</f>
        <v>Obbiettivo H</v>
      </c>
      <c r="C144" s="7"/>
      <c r="D144" s="7"/>
      <c r="E144" s="7"/>
      <c r="F144" s="7"/>
      <c r="G144" s="7"/>
      <c r="H144" s="7"/>
      <c r="I144" s="7"/>
      <c r="J144" s="7"/>
      <c r="K144" s="7"/>
      <c r="L144" s="7"/>
      <c r="M144" s="7"/>
      <c r="N144" s="7"/>
      <c r="O144" s="7"/>
      <c r="P144" s="7"/>
      <c r="Q144" s="7"/>
      <c r="R144" s="7"/>
      <c r="S144" s="7"/>
      <c r="T144" s="3"/>
      <c r="U144" s="7"/>
      <c r="V144" s="7"/>
      <c r="W144" s="7"/>
      <c r="X144" s="7"/>
      <c r="Y144" s="7"/>
    </row>
    <row r="145" spans="1:25" x14ac:dyDescent="0.25">
      <c r="A145" s="7"/>
      <c r="B145" s="2" t="str">
        <f>+Language!B202</f>
        <v>Obbiettivo NH</v>
      </c>
      <c r="C145" s="7"/>
      <c r="D145" s="7"/>
      <c r="E145" s="7"/>
      <c r="F145" s="7"/>
      <c r="G145" s="7"/>
      <c r="H145" s="7"/>
      <c r="I145" s="7"/>
      <c r="J145" s="7"/>
      <c r="K145" s="7"/>
      <c r="L145" s="7"/>
      <c r="M145" s="7"/>
      <c r="N145" s="7"/>
      <c r="O145" s="7"/>
      <c r="P145" s="7"/>
      <c r="Q145" s="7"/>
      <c r="R145" s="7"/>
      <c r="S145" s="7"/>
      <c r="T145" s="3"/>
      <c r="U145" s="7"/>
      <c r="V145" s="7"/>
      <c r="W145" s="7"/>
      <c r="X145" s="7"/>
      <c r="Y145" s="7"/>
    </row>
    <row r="146" spans="1:25" x14ac:dyDescent="0.25">
      <c r="A146" s="7"/>
      <c r="B146" s="2" t="str">
        <f>+Language!B203</f>
        <v>Firma H Dopo</v>
      </c>
      <c r="C146" s="7"/>
      <c r="D146" s="7"/>
      <c r="E146" s="7"/>
      <c r="F146" s="7"/>
      <c r="G146" s="7"/>
      <c r="H146" s="7"/>
      <c r="I146" s="7"/>
      <c r="J146" s="7"/>
      <c r="K146" s="7"/>
      <c r="L146" s="7"/>
      <c r="M146" s="7"/>
      <c r="N146" s="7"/>
      <c r="O146" s="7"/>
      <c r="P146" s="7"/>
      <c r="Q146" s="7"/>
      <c r="R146" s="7"/>
      <c r="S146" s="7"/>
      <c r="T146" s="3"/>
      <c r="U146" s="7"/>
      <c r="V146" s="7"/>
      <c r="W146" s="7"/>
      <c r="X146" s="7"/>
      <c r="Y146" s="7"/>
    </row>
    <row r="147" spans="1:25" x14ac:dyDescent="0.25">
      <c r="A147" s="7"/>
      <c r="B147" s="2" t="str">
        <f>+Language!B204</f>
        <v>Firma NH Dopo</v>
      </c>
      <c r="C147" s="7"/>
      <c r="D147" s="7"/>
      <c r="E147" s="7"/>
      <c r="F147" s="7"/>
      <c r="G147" s="7"/>
      <c r="H147" s="7"/>
      <c r="I147" s="7"/>
      <c r="J147" s="7"/>
      <c r="K147" s="7"/>
      <c r="L147" s="7"/>
      <c r="M147" s="7"/>
      <c r="N147" s="7"/>
      <c r="O147" s="7"/>
      <c r="P147" s="7"/>
      <c r="Q147" s="7"/>
      <c r="R147" s="7"/>
      <c r="S147" s="7"/>
      <c r="T147" s="3"/>
      <c r="U147" s="7"/>
      <c r="V147" s="7"/>
      <c r="W147" s="7"/>
      <c r="X147" s="7"/>
      <c r="Y147" s="7"/>
    </row>
    <row r="148" spans="1:25" x14ac:dyDescent="0.25">
      <c r="A148" s="7"/>
      <c r="B148" s="2" t="str">
        <f>+Language!B205</f>
        <v>Estate</v>
      </c>
      <c r="C148" s="7"/>
      <c r="D148" s="7"/>
      <c r="E148" s="7"/>
      <c r="F148" s="7"/>
      <c r="G148" s="7"/>
      <c r="H148" s="7"/>
      <c r="I148" s="7"/>
      <c r="J148" s="7"/>
      <c r="K148" s="7"/>
      <c r="L148" s="7"/>
      <c r="M148" s="7"/>
      <c r="N148" s="7"/>
      <c r="O148" s="7"/>
      <c r="P148" s="7"/>
      <c r="Q148" s="7"/>
      <c r="R148" s="7"/>
      <c r="S148" s="7"/>
      <c r="T148" s="3"/>
      <c r="U148" s="7"/>
      <c r="V148" s="7"/>
      <c r="W148" s="7"/>
      <c r="X148" s="7"/>
      <c r="Y148" s="7"/>
    </row>
    <row r="149" spans="1:25" x14ac:dyDescent="0.25">
      <c r="A149" s="7"/>
      <c r="B149" s="2" t="str">
        <f>+Language!B206</f>
        <v>Inverno</v>
      </c>
      <c r="C149" s="7"/>
      <c r="D149" s="7"/>
      <c r="E149" s="7"/>
      <c r="F149" s="7"/>
      <c r="G149" s="7"/>
      <c r="H149" s="7"/>
      <c r="I149" s="7"/>
      <c r="J149" s="7"/>
      <c r="K149" s="7"/>
      <c r="L149" s="7"/>
      <c r="M149" s="7"/>
      <c r="N149" s="7"/>
      <c r="O149" s="7"/>
      <c r="P149" s="7"/>
      <c r="Q149" s="7"/>
      <c r="R149" s="7"/>
      <c r="S149" s="7"/>
      <c r="T149" s="3"/>
      <c r="U149" s="7"/>
      <c r="V149" s="7"/>
      <c r="W149" s="7"/>
      <c r="X149" s="7"/>
      <c r="Y149" s="7"/>
    </row>
    <row r="150" spans="1:25" x14ac:dyDescent="0.25">
      <c r="A150" s="7"/>
      <c r="B150" s="7" t="str">
        <f>+Language!B208</f>
        <v>Confronto firme energetiche su 24 ore</v>
      </c>
      <c r="C150" s="7"/>
      <c r="D150" s="7"/>
      <c r="E150" s="7"/>
      <c r="F150" s="7"/>
      <c r="G150" s="7"/>
      <c r="H150" s="7"/>
      <c r="I150" s="7"/>
      <c r="J150" s="7"/>
      <c r="K150" s="7"/>
      <c r="L150" s="7"/>
      <c r="M150" s="7"/>
      <c r="N150" s="7"/>
      <c r="O150" s="7"/>
      <c r="P150" s="7"/>
      <c r="Q150" s="7"/>
      <c r="R150" s="7"/>
      <c r="S150" s="7"/>
      <c r="T150" s="3"/>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3"/>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3"/>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3"/>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3"/>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3"/>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3"/>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3"/>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3"/>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3"/>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3"/>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3"/>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3"/>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3"/>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3"/>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3"/>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3"/>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3"/>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3"/>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3"/>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3"/>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3"/>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3"/>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3"/>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3"/>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3"/>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3"/>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3"/>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3"/>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3"/>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3"/>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3"/>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3"/>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3"/>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3"/>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3"/>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3"/>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3"/>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3"/>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3"/>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3"/>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3"/>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3"/>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3"/>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3"/>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3"/>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3"/>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3"/>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3"/>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3"/>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3"/>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3"/>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3"/>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3"/>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3"/>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3"/>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3"/>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3"/>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3"/>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3"/>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3"/>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3"/>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3"/>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3"/>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3"/>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3"/>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3"/>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3"/>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3"/>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3"/>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3"/>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3"/>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3"/>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3"/>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3"/>
      <c r="U224" s="7"/>
      <c r="V224" s="7"/>
      <c r="W224" s="7"/>
      <c r="X224" s="7"/>
      <c r="Y224" s="7"/>
    </row>
  </sheetData>
  <sheetProtection sheet="1" objects="1" scenario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C5E80-D971-40E0-8B23-BE94C3E162FC}">
  <dimension ref="B2:G218"/>
  <sheetViews>
    <sheetView topLeftCell="A184" workbookViewId="0">
      <selection activeCell="B218" sqref="B218"/>
    </sheetView>
  </sheetViews>
  <sheetFormatPr defaultRowHeight="13.2" x14ac:dyDescent="0.25"/>
  <cols>
    <col min="2" max="2" width="28.88671875" customWidth="1"/>
    <col min="3" max="4" width="37" style="388" customWidth="1"/>
    <col min="5" max="6" width="36.33203125" style="388" customWidth="1"/>
  </cols>
  <sheetData>
    <row r="2" spans="2:7" x14ac:dyDescent="0.25">
      <c r="B2" s="399" t="s">
        <v>293</v>
      </c>
    </row>
    <row r="3" spans="2:7" x14ac:dyDescent="0.25">
      <c r="B3">
        <f>MATCH(B2,C3:G3,0)</f>
        <v>1</v>
      </c>
      <c r="C3" s="390" t="s">
        <v>293</v>
      </c>
      <c r="D3" s="390" t="s">
        <v>294</v>
      </c>
      <c r="E3" s="390" t="s">
        <v>295</v>
      </c>
      <c r="F3" s="390" t="s">
        <v>549</v>
      </c>
      <c r="G3" s="380" t="s">
        <v>296</v>
      </c>
    </row>
    <row r="4" spans="2:7" x14ac:dyDescent="0.25">
      <c r="C4" s="391"/>
      <c r="D4" s="391"/>
      <c r="E4" s="391"/>
      <c r="F4" s="391"/>
      <c r="G4" s="383"/>
    </row>
    <row r="5" spans="2:7" ht="92.4" x14ac:dyDescent="0.25">
      <c r="B5" t="str">
        <f t="shared" ref="B5:B25" si="0">INDEX(C5:G5,1,$B$3)</f>
        <v>AVVERTENZA IMPORTANTE
QUESTO FOGLIO DI CALCOLO VIENE RESO DISPONIBILE COSI COM'E', 
A PURO SCOPO DIDATTICO, SENZA ALCUNA GARANZIA DI BUON FUNZIONAMENTO NE' DI CORRETTEZZA DEI RISULTATI FORNITI.</v>
      </c>
      <c r="C5" s="388" t="s">
        <v>297</v>
      </c>
      <c r="D5" s="388" t="s">
        <v>251</v>
      </c>
      <c r="E5" s="389" t="s">
        <v>551</v>
      </c>
    </row>
    <row r="6" spans="2:7" ht="66" x14ac:dyDescent="0.25">
      <c r="B6" t="str">
        <f t="shared" si="0"/>
        <v>QUESTO FOGLIO DI LAVORO EFFETTUA LA VERIFICA DELLA RIDUZIONE DEI CONSUMI ENERGETICI CON IL METODO DELLA FIRMA ENERGETICA</v>
      </c>
      <c r="C6" s="388" t="s">
        <v>117</v>
      </c>
      <c r="D6" s="388" t="s">
        <v>252</v>
      </c>
      <c r="E6" s="389" t="s">
        <v>550</v>
      </c>
      <c r="F6" s="389"/>
    </row>
    <row r="7" spans="2:7" ht="26.4" x14ac:dyDescent="0.25">
      <c r="B7" t="str">
        <f t="shared" si="0"/>
        <v>Convenzioni utilizzate nel foglio</v>
      </c>
      <c r="C7" s="388" t="s">
        <v>115</v>
      </c>
      <c r="D7" s="388" t="s">
        <v>250</v>
      </c>
      <c r="E7" s="388" t="s">
        <v>404</v>
      </c>
    </row>
    <row r="8" spans="2:7" x14ac:dyDescent="0.25">
      <c r="B8" t="str">
        <f t="shared" si="0"/>
        <v>Dati da immettere manualmente</v>
      </c>
      <c r="C8" s="388" t="s">
        <v>116</v>
      </c>
      <c r="D8" s="389" t="s">
        <v>298</v>
      </c>
      <c r="E8" s="388" t="s">
        <v>405</v>
      </c>
    </row>
    <row r="9" spans="2:7" x14ac:dyDescent="0.25">
      <c r="B9" t="str">
        <f t="shared" si="0"/>
        <v>Dati calcolati</v>
      </c>
      <c r="C9" s="388" t="s">
        <v>118</v>
      </c>
      <c r="D9" s="388" t="s">
        <v>248</v>
      </c>
      <c r="E9" s="388" t="s">
        <v>406</v>
      </c>
    </row>
    <row r="10" spans="2:7" x14ac:dyDescent="0.25">
      <c r="B10">
        <f t="shared" si="0"/>
        <v>0</v>
      </c>
    </row>
    <row r="11" spans="2:7" x14ac:dyDescent="0.25">
      <c r="B11">
        <f t="shared" si="0"/>
        <v>0</v>
      </c>
    </row>
    <row r="12" spans="2:7" ht="39.6" x14ac:dyDescent="0.25">
      <c r="B12" t="str">
        <f t="shared" si="0"/>
        <v>NOTA: I fogli sono protetti senza password per evitare di danneggiare la sequenza dei calcoli</v>
      </c>
      <c r="C12" s="388" t="s">
        <v>156</v>
      </c>
      <c r="D12" s="388" t="s">
        <v>249</v>
      </c>
      <c r="E12" s="388" t="s">
        <v>407</v>
      </c>
    </row>
    <row r="13" spans="2:7" x14ac:dyDescent="0.25">
      <c r="B13">
        <f t="shared" si="0"/>
        <v>0</v>
      </c>
    </row>
    <row r="14" spans="2:7" x14ac:dyDescent="0.25">
      <c r="B14" t="str">
        <f t="shared" si="0"/>
        <v>Clima</v>
      </c>
      <c r="C14" s="388" t="s">
        <v>119</v>
      </c>
      <c r="D14" s="388" t="s">
        <v>119</v>
      </c>
      <c r="E14" s="388" t="s">
        <v>408</v>
      </c>
    </row>
    <row r="15" spans="2:7" ht="79.2" x14ac:dyDescent="0.25">
      <c r="B15" t="str">
        <f t="shared" si="0"/>
        <v>Inserire in questo foglio i dati di temperatura media giornaliera sulle 24 ore. Questi dati saranno utilizzati per calcolare la temperatura esterna in ciacun periodo di misura dei consumi.</v>
      </c>
      <c r="C15" s="388" t="s">
        <v>123</v>
      </c>
      <c r="D15" s="388" t="s">
        <v>219</v>
      </c>
      <c r="E15" s="388" t="s">
        <v>409</v>
      </c>
    </row>
    <row r="16" spans="2:7" ht="26.4" x14ac:dyDescent="0.25">
      <c r="B16" t="str">
        <f t="shared" si="0"/>
        <v>Il grafico a lato consente di visualizzare i dati inseriti</v>
      </c>
      <c r="C16" s="388" t="s">
        <v>120</v>
      </c>
      <c r="D16" s="388" t="s">
        <v>220</v>
      </c>
      <c r="E16" s="388" t="s">
        <v>410</v>
      </c>
    </row>
    <row r="17" spans="2:5" x14ac:dyDescent="0.25">
      <c r="B17" t="str">
        <f t="shared" si="0"/>
        <v>Fatture gas input</v>
      </c>
      <c r="C17" s="388" t="s">
        <v>121</v>
      </c>
      <c r="D17" s="388" t="s">
        <v>121</v>
      </c>
      <c r="E17" s="388" t="s">
        <v>411</v>
      </c>
    </row>
    <row r="18" spans="2:5" ht="52.8" x14ac:dyDescent="0.25">
      <c r="B18" t="str">
        <f t="shared" si="0"/>
        <v>Inserire in questo foglio i dati di consumo (letture contatore) relativi sia al periodo di osservazione che di rendicontazione</v>
      </c>
      <c r="C18" s="388" t="s">
        <v>122</v>
      </c>
      <c r="D18" s="388" t="s">
        <v>230</v>
      </c>
      <c r="E18" s="388" t="s">
        <v>412</v>
      </c>
    </row>
    <row r="19" spans="2:5" ht="39.6" x14ac:dyDescent="0.25">
      <c r="B19" t="str">
        <f t="shared" si="0"/>
        <v>Nella parte alta del foglio vanno inseriti alcuni dati ausiliari:</v>
      </c>
      <c r="C19" s="388" t="s">
        <v>124</v>
      </c>
      <c r="D19" s="388" t="s">
        <v>231</v>
      </c>
      <c r="E19" s="388" t="s">
        <v>413</v>
      </c>
    </row>
    <row r="20" spans="2:5" x14ac:dyDescent="0.25">
      <c r="B20" t="str">
        <f t="shared" si="0"/>
        <v>Il potere calorifico del gas naturale</v>
      </c>
      <c r="C20" s="388" t="s">
        <v>125</v>
      </c>
      <c r="D20" s="388" t="s">
        <v>221</v>
      </c>
      <c r="E20" s="388" t="s">
        <v>414</v>
      </c>
    </row>
    <row r="21" spans="2:5" ht="52.8" x14ac:dyDescent="0.25">
      <c r="B21" t="str">
        <f t="shared" si="0"/>
        <v>Il fattore di normalizzazione, che permette di effettuare la conversione della lettura dai m³ effettivi ai m³ standard. Esempi di fattore di normalizzazione</v>
      </c>
      <c r="C21" s="388" t="s">
        <v>126</v>
      </c>
      <c r="D21" s="388" t="s">
        <v>222</v>
      </c>
      <c r="E21" s="388" t="s">
        <v>415</v>
      </c>
    </row>
    <row r="22" spans="2:5" ht="26.4" x14ac:dyDescent="0.25">
      <c r="B22" t="str">
        <f t="shared" si="0"/>
        <v>1,00 se la misura è fornita direttamente in Sm³</v>
      </c>
      <c r="C22" s="388" t="s">
        <v>127</v>
      </c>
      <c r="D22" s="388" t="s">
        <v>223</v>
      </c>
      <c r="E22" s="388" t="s">
        <v>416</v>
      </c>
    </row>
    <row r="23" spans="2:5" ht="39.6" x14ac:dyDescent="0.25">
      <c r="B23" t="str">
        <f t="shared" si="0"/>
        <v>1,02 se la misura è ua lettura di un contatore volumetrico dove la pressione sia di 20 mbar</v>
      </c>
      <c r="C23" s="388" t="s">
        <v>128</v>
      </c>
      <c r="D23" s="388" t="s">
        <v>224</v>
      </c>
      <c r="E23" s="388" t="s">
        <v>417</v>
      </c>
    </row>
    <row r="24" spans="2:5" ht="39.6" x14ac:dyDescent="0.25">
      <c r="B24" t="str">
        <f t="shared" si="0"/>
        <v>1,2 se la misura è ua lettura di un contatore volumetrico dove la pressione sia di 200 mbar</v>
      </c>
      <c r="C24" s="388" t="s">
        <v>129</v>
      </c>
      <c r="D24" s="388" t="s">
        <v>225</v>
      </c>
      <c r="E24" s="388" t="s">
        <v>418</v>
      </c>
    </row>
    <row r="25" spans="2:5" ht="52.8" x14ac:dyDescent="0.25">
      <c r="B25" t="str">
        <f t="shared" si="0"/>
        <v>Le date di inizio e fine intervento, per qualificare ciascuna misura come relativa al periodo di osservazione oppure di rendicontazione</v>
      </c>
      <c r="C25" s="388" t="s">
        <v>130</v>
      </c>
      <c r="D25" s="388" t="s">
        <v>232</v>
      </c>
      <c r="E25" s="388" t="s">
        <v>419</v>
      </c>
    </row>
    <row r="26" spans="2:5" ht="39.6" x14ac:dyDescent="0.25">
      <c r="B26" t="str">
        <f t="shared" ref="B26:B56" si="1">INDEX(C26:G26,1,$B$3)</f>
        <v>Mese e giorno di inizio e fine della stagione di riscaldamento, per permettere di classificare gli intervalli di misura come</v>
      </c>
      <c r="C26" s="388" t="s">
        <v>131</v>
      </c>
      <c r="D26" s="388" t="s">
        <v>226</v>
      </c>
      <c r="E26" s="388" t="s">
        <v>420</v>
      </c>
    </row>
    <row r="27" spans="2:5" ht="26.4" x14ac:dyDescent="0.25">
      <c r="B27" t="str">
        <f t="shared" si="1"/>
        <v>H, se il riscaldamento è sempre acceso nel periodo</v>
      </c>
      <c r="C27" s="388" t="s">
        <v>132</v>
      </c>
      <c r="D27" s="388" t="s">
        <v>227</v>
      </c>
      <c r="E27" s="388" t="s">
        <v>421</v>
      </c>
    </row>
    <row r="28" spans="2:5" ht="26.4" x14ac:dyDescent="0.25">
      <c r="B28" t="str">
        <f t="shared" si="1"/>
        <v>NH, se il riscaldamento non è mai acceso nel periodo</v>
      </c>
      <c r="C28" s="388" t="s">
        <v>133</v>
      </c>
      <c r="D28" s="388" t="s">
        <v>228</v>
      </c>
      <c r="E28" s="388" t="s">
        <v>422</v>
      </c>
    </row>
    <row r="29" spans="2:5" ht="26.4" x14ac:dyDescent="0.25">
      <c r="B29" t="str">
        <f t="shared" si="1"/>
        <v>HNH, se il riscaldamento è acceso solo in parte del periodo</v>
      </c>
      <c r="C29" s="388" t="s">
        <v>134</v>
      </c>
      <c r="D29" s="388" t="s">
        <v>229</v>
      </c>
      <c r="E29" s="388" t="s">
        <v>423</v>
      </c>
    </row>
    <row r="30" spans="2:5" ht="26.4" x14ac:dyDescent="0.25">
      <c r="B30" t="str">
        <f t="shared" si="1"/>
        <v>Ciò consente di separare i periodi nell'analisi e nella rendicontazione</v>
      </c>
      <c r="C30" s="388" t="s">
        <v>135</v>
      </c>
      <c r="D30" s="388" t="s">
        <v>233</v>
      </c>
      <c r="E30" s="388" t="s">
        <v>424</v>
      </c>
    </row>
    <row r="31" spans="2:5" x14ac:dyDescent="0.25">
      <c r="B31" t="str">
        <f t="shared" si="1"/>
        <v>Oss_H</v>
      </c>
      <c r="C31" s="388" t="s">
        <v>136</v>
      </c>
      <c r="D31" s="388" t="s">
        <v>136</v>
      </c>
      <c r="E31" s="388" t="s">
        <v>136</v>
      </c>
    </row>
    <row r="32" spans="2:5" ht="52.8" x14ac:dyDescent="0.25">
      <c r="B32" t="str">
        <f t="shared" si="1"/>
        <v>In questo foglio viene effettuato il calcolo e validazione della regressione lineare relativa al periodo osservazione, in presenza di riscaldamento (periodi H)</v>
      </c>
      <c r="C32" s="388" t="s">
        <v>146</v>
      </c>
      <c r="D32" s="388" t="s">
        <v>234</v>
      </c>
      <c r="E32" s="388" t="s">
        <v>425</v>
      </c>
    </row>
    <row r="33" spans="2:6" ht="26.4" x14ac:dyDescent="0.25">
      <c r="B33" t="str">
        <f t="shared" si="1"/>
        <v>In questo foglio non è necessario alcun input</v>
      </c>
      <c r="C33" s="388" t="s">
        <v>137</v>
      </c>
      <c r="D33" s="388" t="s">
        <v>235</v>
      </c>
      <c r="E33" s="388" t="s">
        <v>426</v>
      </c>
    </row>
    <row r="34" spans="2:6" x14ac:dyDescent="0.25">
      <c r="B34" t="str">
        <f t="shared" si="1"/>
        <v>Oss_NH</v>
      </c>
      <c r="C34" s="388" t="s">
        <v>138</v>
      </c>
      <c r="D34" s="388" t="s">
        <v>138</v>
      </c>
      <c r="E34" s="388" t="s">
        <v>138</v>
      </c>
    </row>
    <row r="35" spans="2:6" ht="52.8" x14ac:dyDescent="0.25">
      <c r="B35" t="str">
        <f t="shared" si="1"/>
        <v>In questo foglio viene effettuato il calcolo e validazione della regressione lineare relativa al periodo osservazione, in assenza di riscaldamento (periodi NH)</v>
      </c>
      <c r="C35" s="388" t="s">
        <v>147</v>
      </c>
      <c r="D35" s="388" t="s">
        <v>147</v>
      </c>
      <c r="E35" s="388" t="s">
        <v>427</v>
      </c>
    </row>
    <row r="36" spans="2:6" ht="26.4" x14ac:dyDescent="0.25">
      <c r="B36" t="str">
        <f t="shared" si="1"/>
        <v>In questo foglio non è necessario alcun input</v>
      </c>
      <c r="C36" s="388" t="s">
        <v>137</v>
      </c>
      <c r="D36" s="388" t="s">
        <v>137</v>
      </c>
      <c r="E36" s="388" t="s">
        <v>426</v>
      </c>
    </row>
    <row r="37" spans="2:6" x14ac:dyDescent="0.25">
      <c r="B37" t="str">
        <f t="shared" si="1"/>
        <v>Firma_OSS</v>
      </c>
      <c r="C37" s="388" t="s">
        <v>139</v>
      </c>
      <c r="D37" s="388" t="s">
        <v>139</v>
      </c>
      <c r="E37" s="388" t="s">
        <v>139</v>
      </c>
    </row>
    <row r="38" spans="2:6" ht="52.8" x14ac:dyDescent="0.25">
      <c r="B38" t="str">
        <f t="shared" si="1"/>
        <v>In questo foglio viene presentata la firma energetica risultante del periodo di osservazione</v>
      </c>
      <c r="C38" s="388" t="s">
        <v>140</v>
      </c>
      <c r="D38" s="388" t="s">
        <v>236</v>
      </c>
      <c r="E38" s="388" t="s">
        <v>428</v>
      </c>
    </row>
    <row r="39" spans="2:6" ht="26.4" x14ac:dyDescent="0.25">
      <c r="B39" t="str">
        <f t="shared" si="1"/>
        <v>In questo foglio non è necessario alcun input</v>
      </c>
      <c r="C39" s="388" t="s">
        <v>137</v>
      </c>
      <c r="D39" s="388" t="s">
        <v>235</v>
      </c>
      <c r="E39" s="388" t="s">
        <v>426</v>
      </c>
    </row>
    <row r="40" spans="2:6" x14ac:dyDescent="0.25">
      <c r="B40" t="str">
        <f t="shared" si="1"/>
        <v>Rendicontazione</v>
      </c>
      <c r="C40" s="388" t="s">
        <v>75</v>
      </c>
      <c r="D40" s="388" t="s">
        <v>75</v>
      </c>
      <c r="E40" s="388" t="s">
        <v>429</v>
      </c>
    </row>
    <row r="41" spans="2:6" ht="26.4" x14ac:dyDescent="0.25">
      <c r="B41" t="str">
        <f t="shared" si="1"/>
        <v>In questo foglio si effettua il caclolo dell'energia evitata</v>
      </c>
      <c r="C41" s="388" t="s">
        <v>141</v>
      </c>
      <c r="D41" s="388" t="s">
        <v>237</v>
      </c>
      <c r="E41" s="388" t="s">
        <v>430</v>
      </c>
    </row>
    <row r="42" spans="2:6" ht="72" customHeight="1" x14ac:dyDescent="0.25">
      <c r="B42" t="str">
        <f t="shared" si="1"/>
        <v>Nella parte alta del foglio vanno inseriti alcuni dati ausiliari:</v>
      </c>
      <c r="C42" s="388" t="s">
        <v>124</v>
      </c>
      <c r="D42" s="388" t="s">
        <v>238</v>
      </c>
      <c r="E42" s="388" t="s">
        <v>413</v>
      </c>
    </row>
    <row r="43" spans="2:6" ht="118.8" x14ac:dyDescent="0.25">
      <c r="B43" t="str">
        <f t="shared" si="1"/>
        <v>Eventuali valori di intercetta e pendenza dei rami del modello di consumo dell'edificio.
Possono essere accettati i valori proposti calcolati nei fogli OSS_H ed OSS_NH oppure possono essere inseriti e selezionati parametri diversi.
I valori proposti di pendenza ed intercetta per i periodi intermedi sono la media dei valori per i periodi H ed NH.</v>
      </c>
      <c r="C43" s="388" t="s">
        <v>142</v>
      </c>
      <c r="D43" s="388" t="s">
        <v>240</v>
      </c>
      <c r="E43" s="389" t="s">
        <v>547</v>
      </c>
      <c r="F43" s="389"/>
    </row>
    <row r="44" spans="2:6" ht="118.8" x14ac:dyDescent="0.25">
      <c r="B44" t="str">
        <f t="shared" si="1"/>
        <v>L'intervallo sul quale si vogliono stimare i valori totali di energia evitata.
I valori al di fuori dell'intervallo selezionato sul quale vengono calcolati totali e medie, vengono evidenziati dal fondo grigio.</v>
      </c>
      <c r="C44" s="388" t="s">
        <v>143</v>
      </c>
      <c r="D44" s="388" t="s">
        <v>239</v>
      </c>
      <c r="E44" s="389" t="s">
        <v>548</v>
      </c>
      <c r="F44" s="389"/>
    </row>
    <row r="45" spans="2:6" x14ac:dyDescent="0.25">
      <c r="B45" t="str">
        <f t="shared" si="1"/>
        <v>Rend_H</v>
      </c>
      <c r="C45" s="388" t="s">
        <v>144</v>
      </c>
      <c r="D45" s="388" t="s">
        <v>144</v>
      </c>
      <c r="E45" s="388" t="s">
        <v>144</v>
      </c>
    </row>
    <row r="46" spans="2:6" ht="52.8" x14ac:dyDescent="0.25">
      <c r="B46" t="str">
        <f t="shared" si="1"/>
        <v>In questo foglio viene effettuato il calcolo e validazione della regressione lineare relativa al periodo rendicontazione, in presenza di riscaldamento (periodi H)</v>
      </c>
      <c r="C46" s="388" t="s">
        <v>148</v>
      </c>
      <c r="D46" s="388" t="s">
        <v>241</v>
      </c>
      <c r="E46" s="388" t="s">
        <v>431</v>
      </c>
    </row>
    <row r="47" spans="2:6" ht="26.4" x14ac:dyDescent="0.25">
      <c r="B47" t="str">
        <f t="shared" si="1"/>
        <v>In questo foglio non è necessario alcun input</v>
      </c>
      <c r="C47" s="388" t="s">
        <v>137</v>
      </c>
      <c r="D47" s="388" t="s">
        <v>235</v>
      </c>
      <c r="E47" s="388" t="s">
        <v>426</v>
      </c>
    </row>
    <row r="48" spans="2:6" x14ac:dyDescent="0.25">
      <c r="B48" t="str">
        <f t="shared" si="1"/>
        <v>Rend_NH</v>
      </c>
      <c r="C48" s="388" t="s">
        <v>145</v>
      </c>
      <c r="D48" s="388" t="s">
        <v>145</v>
      </c>
      <c r="E48" s="388" t="s">
        <v>145</v>
      </c>
    </row>
    <row r="49" spans="2:7" ht="52.8" x14ac:dyDescent="0.25">
      <c r="B49" t="str">
        <f t="shared" si="1"/>
        <v>In questo foglio viene effettuato il calcolo e v alidazione della regressione lineare relativa al periodo rendicontazione, in assenza di riscaldamento (periodi NH)</v>
      </c>
      <c r="C49" s="388" t="s">
        <v>149</v>
      </c>
      <c r="D49" s="388" t="s">
        <v>242</v>
      </c>
      <c r="E49" s="388" t="s">
        <v>432</v>
      </c>
    </row>
    <row r="50" spans="2:7" ht="26.4" x14ac:dyDescent="0.25">
      <c r="B50" t="str">
        <f t="shared" si="1"/>
        <v>In questo foglio non è necessario alcun input</v>
      </c>
      <c r="C50" s="388" t="s">
        <v>137</v>
      </c>
      <c r="D50" s="388" t="s">
        <v>235</v>
      </c>
      <c r="E50" s="388" t="s">
        <v>433</v>
      </c>
    </row>
    <row r="51" spans="2:7" x14ac:dyDescent="0.25">
      <c r="B51" t="str">
        <f t="shared" si="1"/>
        <v>Firma_Rend</v>
      </c>
      <c r="C51" s="388" t="s">
        <v>150</v>
      </c>
      <c r="D51" s="388" t="s">
        <v>150</v>
      </c>
      <c r="E51" s="388" t="s">
        <v>150</v>
      </c>
    </row>
    <row r="52" spans="2:7" ht="39.6" x14ac:dyDescent="0.25">
      <c r="B52" t="str">
        <f t="shared" si="1"/>
        <v>In questo foglio viene presentata la firma energetica risultante del periodo di rendicontazione</v>
      </c>
      <c r="C52" s="388" t="s">
        <v>151</v>
      </c>
      <c r="D52" s="388" t="s">
        <v>243</v>
      </c>
      <c r="E52" s="388" t="s">
        <v>434</v>
      </c>
    </row>
    <row r="53" spans="2:7" ht="26.4" x14ac:dyDescent="0.25">
      <c r="B53" t="str">
        <f t="shared" si="1"/>
        <v>Inoltre vengono proposit alcuni confronti fra:</v>
      </c>
      <c r="C53" s="388" t="s">
        <v>152</v>
      </c>
      <c r="D53" s="388" t="s">
        <v>244</v>
      </c>
      <c r="E53" s="388" t="s">
        <v>435</v>
      </c>
    </row>
    <row r="54" spans="2:7" ht="52.8" x14ac:dyDescent="0.25">
      <c r="B54" t="str">
        <f t="shared" si="1"/>
        <v>firma energica obiettivo (inserire la percentuale di riduzione consumi attesa) e dati di consumo post-intervento</v>
      </c>
      <c r="C54" s="388" t="s">
        <v>153</v>
      </c>
      <c r="D54" s="388" t="s">
        <v>245</v>
      </c>
      <c r="E54" s="388" t="s">
        <v>436</v>
      </c>
    </row>
    <row r="55" spans="2:7" ht="13.5" customHeight="1" x14ac:dyDescent="0.25">
      <c r="B55" t="str">
        <f t="shared" si="1"/>
        <v>Firma energetica prima e dopo l'intervento e firma obbiettivo</v>
      </c>
      <c r="C55" s="388" t="s">
        <v>154</v>
      </c>
      <c r="D55" s="388" t="s">
        <v>246</v>
      </c>
      <c r="E55" s="389" t="s">
        <v>545</v>
      </c>
      <c r="F55" s="389"/>
    </row>
    <row r="56" spans="2:7" ht="26.4" x14ac:dyDescent="0.25">
      <c r="B56" t="str">
        <f t="shared" si="1"/>
        <v xml:space="preserve">Firma energetica e dati di consumo prima e dopo l'intervento </v>
      </c>
      <c r="C56" s="388" t="s">
        <v>155</v>
      </c>
      <c r="D56" s="388" t="s">
        <v>247</v>
      </c>
      <c r="E56" s="389" t="s">
        <v>546</v>
      </c>
      <c r="F56" s="389"/>
    </row>
    <row r="57" spans="2:7" x14ac:dyDescent="0.25">
      <c r="C57" s="391"/>
      <c r="D57" s="391"/>
      <c r="E57" s="391"/>
      <c r="F57" s="391"/>
      <c r="G57" s="383"/>
    </row>
    <row r="58" spans="2:7" ht="52.8" x14ac:dyDescent="0.25">
      <c r="B58" t="str">
        <f>INDEX(C58:G58,1,$B$3)</f>
        <v>Inserire in questa colonna le temperature medie giornaliere sulle 24 ore della località ove si trova l'edificio</v>
      </c>
      <c r="C58" s="392" t="s">
        <v>301</v>
      </c>
      <c r="D58" s="393" t="s">
        <v>299</v>
      </c>
      <c r="E58" s="391" t="s">
        <v>437</v>
      </c>
      <c r="F58" s="391"/>
      <c r="G58" s="383"/>
    </row>
    <row r="59" spans="2:7" x14ac:dyDescent="0.25">
      <c r="B59" t="str">
        <f t="shared" ref="B59:B81" si="2">INDEX(C59:G59,1,$B$3)</f>
        <v>Stazione meteo dati precaricati</v>
      </c>
      <c r="C59" s="393" t="s">
        <v>302</v>
      </c>
      <c r="D59" s="393" t="s">
        <v>185</v>
      </c>
      <c r="E59" s="391" t="s">
        <v>438</v>
      </c>
      <c r="F59" s="391"/>
      <c r="G59" s="383"/>
    </row>
    <row r="60" spans="2:7" x14ac:dyDescent="0.25">
      <c r="B60" t="str">
        <f t="shared" si="2"/>
        <v>Data</v>
      </c>
      <c r="C60" s="393" t="s">
        <v>300</v>
      </c>
      <c r="D60" s="393" t="s">
        <v>183</v>
      </c>
      <c r="E60" s="391" t="s">
        <v>183</v>
      </c>
      <c r="F60" s="391"/>
      <c r="G60" s="383"/>
    </row>
    <row r="61" spans="2:7" x14ac:dyDescent="0.25">
      <c r="B61" t="str">
        <f t="shared" si="2"/>
        <v>(gg/mm/aa)</v>
      </c>
      <c r="C61" s="393" t="s">
        <v>47</v>
      </c>
      <c r="D61" s="393" t="s">
        <v>303</v>
      </c>
      <c r="E61" s="391" t="s">
        <v>439</v>
      </c>
      <c r="F61" s="391"/>
      <c r="G61" s="383"/>
    </row>
    <row r="62" spans="2:7" x14ac:dyDescent="0.25">
      <c r="B62" t="str">
        <f t="shared" si="2"/>
        <v>Temp aria</v>
      </c>
      <c r="C62" s="393" t="s">
        <v>304</v>
      </c>
      <c r="D62" s="393" t="s">
        <v>184</v>
      </c>
      <c r="E62" s="391" t="s">
        <v>440</v>
      </c>
      <c r="F62" s="391"/>
      <c r="G62" s="383"/>
    </row>
    <row r="63" spans="2:7" x14ac:dyDescent="0.25">
      <c r="B63" t="str">
        <f t="shared" si="2"/>
        <v>media</v>
      </c>
      <c r="C63" s="393" t="s">
        <v>369</v>
      </c>
      <c r="D63" s="393" t="s">
        <v>368</v>
      </c>
      <c r="E63" s="391" t="s">
        <v>441</v>
      </c>
      <c r="F63" s="391"/>
      <c r="G63" s="383"/>
    </row>
    <row r="64" spans="2:7" x14ac:dyDescent="0.25">
      <c r="B64" t="str">
        <f t="shared" si="2"/>
        <v>Temperature medie giornaliere</v>
      </c>
      <c r="C64" s="393" t="s">
        <v>305</v>
      </c>
      <c r="D64" s="393" t="s">
        <v>306</v>
      </c>
      <c r="E64" s="391" t="s">
        <v>442</v>
      </c>
      <c r="F64" s="391"/>
      <c r="G64" s="383"/>
    </row>
    <row r="65" spans="2:7" x14ac:dyDescent="0.25">
      <c r="B65" t="str">
        <f t="shared" si="2"/>
        <v>Altri link a dati climatici</v>
      </c>
      <c r="C65" s="393" t="s">
        <v>307</v>
      </c>
      <c r="D65" s="393" t="s">
        <v>253</v>
      </c>
      <c r="E65" s="391" t="s">
        <v>443</v>
      </c>
      <c r="F65" s="391"/>
      <c r="G65" s="383"/>
    </row>
    <row r="66" spans="2:7" x14ac:dyDescent="0.25">
      <c r="C66" s="393"/>
      <c r="D66" s="393"/>
      <c r="E66" s="391"/>
      <c r="F66" s="391"/>
      <c r="G66" s="383"/>
    </row>
    <row r="67" spans="2:7" x14ac:dyDescent="0.25">
      <c r="B67" t="str">
        <f t="shared" si="2"/>
        <v>Fatture del gas</v>
      </c>
      <c r="C67" s="393" t="s">
        <v>310</v>
      </c>
      <c r="D67" s="393" t="s">
        <v>186</v>
      </c>
      <c r="E67" s="391" t="s">
        <v>444</v>
      </c>
      <c r="F67" s="391"/>
      <c r="G67" s="383"/>
    </row>
    <row r="68" spans="2:7" x14ac:dyDescent="0.25">
      <c r="B68" t="str">
        <f t="shared" si="2"/>
        <v>Potere calorifico del gas</v>
      </c>
      <c r="C68" s="393" t="s">
        <v>311</v>
      </c>
      <c r="D68" s="393" t="s">
        <v>187</v>
      </c>
      <c r="E68" s="391" t="s">
        <v>445</v>
      </c>
      <c r="F68" s="391"/>
      <c r="G68" s="383"/>
    </row>
    <row r="69" spans="2:7" x14ac:dyDescent="0.25">
      <c r="B69" t="str">
        <f t="shared" si="2"/>
        <v>Fattore di normalizzazione</v>
      </c>
      <c r="C69" s="393" t="s">
        <v>312</v>
      </c>
      <c r="D69" s="393" t="s">
        <v>188</v>
      </c>
      <c r="E69" s="391" t="s">
        <v>446</v>
      </c>
      <c r="F69" s="391"/>
      <c r="G69" s="383"/>
    </row>
    <row r="70" spans="2:7" x14ac:dyDescent="0.25">
      <c r="B70" t="str">
        <f t="shared" si="2"/>
        <v>Inizio intervento</v>
      </c>
      <c r="C70" s="393" t="s">
        <v>313</v>
      </c>
      <c r="D70" s="393" t="s">
        <v>308</v>
      </c>
      <c r="E70" s="391" t="s">
        <v>447</v>
      </c>
      <c r="F70" s="391"/>
      <c r="G70" s="383"/>
    </row>
    <row r="71" spans="2:7" x14ac:dyDescent="0.25">
      <c r="B71" t="str">
        <f t="shared" si="2"/>
        <v>Fine intervento</v>
      </c>
      <c r="C71" s="393" t="s">
        <v>314</v>
      </c>
      <c r="D71" s="393" t="s">
        <v>309</v>
      </c>
      <c r="E71" s="391" t="s">
        <v>448</v>
      </c>
      <c r="F71" s="391"/>
      <c r="G71" s="383"/>
    </row>
    <row r="72" spans="2:7" x14ac:dyDescent="0.25">
      <c r="B72">
        <f t="shared" si="2"/>
        <v>0</v>
      </c>
      <c r="C72" s="393"/>
      <c r="D72" s="393"/>
      <c r="E72" s="391"/>
      <c r="F72" s="391"/>
      <c r="G72" s="383"/>
    </row>
    <row r="73" spans="2:7" x14ac:dyDescent="0.25">
      <c r="B73" t="str">
        <f t="shared" si="2"/>
        <v>Inizio riscaldamento</v>
      </c>
      <c r="C73" s="393" t="s">
        <v>315</v>
      </c>
      <c r="D73" s="393" t="s">
        <v>189</v>
      </c>
      <c r="E73" s="391" t="s">
        <v>449</v>
      </c>
      <c r="F73" s="391"/>
      <c r="G73" s="383"/>
    </row>
    <row r="74" spans="2:7" x14ac:dyDescent="0.25">
      <c r="B74" t="str">
        <f t="shared" si="2"/>
        <v>Fine riscaldamento</v>
      </c>
      <c r="C74" s="393" t="s">
        <v>316</v>
      </c>
      <c r="D74" s="393" t="s">
        <v>190</v>
      </c>
      <c r="E74" s="391" t="s">
        <v>450</v>
      </c>
      <c r="F74" s="391"/>
      <c r="G74" s="383"/>
    </row>
    <row r="75" spans="2:7" x14ac:dyDescent="0.25">
      <c r="C75" s="393"/>
      <c r="D75" s="393"/>
      <c r="E75" s="391"/>
      <c r="F75" s="391"/>
      <c r="G75" s="383"/>
    </row>
    <row r="76" spans="2:7" x14ac:dyDescent="0.25">
      <c r="B76" t="str">
        <f t="shared" si="2"/>
        <v>Mese</v>
      </c>
      <c r="C76" s="393" t="s">
        <v>35</v>
      </c>
      <c r="D76" s="393" t="s">
        <v>169</v>
      </c>
      <c r="E76" s="391" t="s">
        <v>451</v>
      </c>
      <c r="F76" s="391"/>
      <c r="G76" s="383"/>
    </row>
    <row r="77" spans="2:7" x14ac:dyDescent="0.25">
      <c r="B77" t="str">
        <f t="shared" si="2"/>
        <v>Giorno</v>
      </c>
      <c r="C77" s="393" t="s">
        <v>55</v>
      </c>
      <c r="D77" s="393" t="s">
        <v>216</v>
      </c>
      <c r="E77" s="391" t="s">
        <v>452</v>
      </c>
      <c r="F77" s="391"/>
      <c r="G77" s="383"/>
    </row>
    <row r="78" spans="2:7" x14ac:dyDescent="0.25">
      <c r="B78" t="str">
        <f t="shared" si="2"/>
        <v>Durata H</v>
      </c>
      <c r="C78" s="393" t="s">
        <v>317</v>
      </c>
      <c r="D78" s="393" t="s">
        <v>217</v>
      </c>
      <c r="E78" s="391" t="s">
        <v>453</v>
      </c>
      <c r="F78" s="391"/>
      <c r="G78" s="383"/>
    </row>
    <row r="79" spans="2:7" x14ac:dyDescent="0.25">
      <c r="B79" t="str">
        <f t="shared" si="2"/>
        <v>Durata NH</v>
      </c>
      <c r="C79" s="393" t="s">
        <v>318</v>
      </c>
      <c r="D79" s="393" t="s">
        <v>218</v>
      </c>
      <c r="E79" s="391" t="s">
        <v>454</v>
      </c>
      <c r="F79" s="391"/>
      <c r="G79" s="383"/>
    </row>
    <row r="80" spans="2:7" x14ac:dyDescent="0.25">
      <c r="C80" s="393"/>
      <c r="D80" s="393"/>
      <c r="E80" s="391"/>
      <c r="F80" s="391"/>
      <c r="G80" s="383"/>
    </row>
    <row r="81" spans="2:7" x14ac:dyDescent="0.25">
      <c r="B81" t="str">
        <f t="shared" si="2"/>
        <v>LETTURE</v>
      </c>
      <c r="C81" s="393" t="s">
        <v>76</v>
      </c>
      <c r="D81" s="393" t="s">
        <v>319</v>
      </c>
      <c r="E81" s="391" t="s">
        <v>455</v>
      </c>
      <c r="F81" s="391"/>
      <c r="G81" s="383"/>
    </row>
    <row r="82" spans="2:7" x14ac:dyDescent="0.25">
      <c r="C82" s="393"/>
      <c r="D82" s="393"/>
      <c r="E82" s="391"/>
      <c r="F82" s="391"/>
      <c r="G82" s="383"/>
    </row>
    <row r="83" spans="2:7" x14ac:dyDescent="0.25">
      <c r="B83" t="str">
        <f>INDEX(C83:G83,1,$B$3)</f>
        <v>Descrizione</v>
      </c>
      <c r="C83" s="388" t="s">
        <v>114</v>
      </c>
      <c r="D83" s="388" t="s">
        <v>191</v>
      </c>
      <c r="E83" s="388" t="s">
        <v>191</v>
      </c>
    </row>
    <row r="84" spans="2:7" x14ac:dyDescent="0.25">
      <c r="B84" t="str">
        <f t="shared" ref="B84:B149" si="3">INDEX(C84:G84,1,$B$3)</f>
        <v>Data lettura iniziale</v>
      </c>
      <c r="C84" s="388" t="s">
        <v>6</v>
      </c>
      <c r="D84" s="388" t="s">
        <v>192</v>
      </c>
      <c r="E84" s="388" t="s">
        <v>456</v>
      </c>
    </row>
    <row r="85" spans="2:7" x14ac:dyDescent="0.25">
      <c r="B85" t="str">
        <f t="shared" si="3"/>
        <v>Lettura iniziale</v>
      </c>
      <c r="C85" s="388" t="s">
        <v>7</v>
      </c>
      <c r="D85" s="388" t="s">
        <v>193</v>
      </c>
      <c r="E85" s="388" t="s">
        <v>457</v>
      </c>
    </row>
    <row r="86" spans="2:7" x14ac:dyDescent="0.25">
      <c r="B86" t="str">
        <f t="shared" si="3"/>
        <v>Data lettura finale</v>
      </c>
      <c r="C86" s="388" t="s">
        <v>8</v>
      </c>
      <c r="D86" s="388" t="s">
        <v>194</v>
      </c>
      <c r="E86" s="388" t="s">
        <v>458</v>
      </c>
    </row>
    <row r="87" spans="2:7" x14ac:dyDescent="0.25">
      <c r="B87" t="str">
        <f t="shared" si="3"/>
        <v>Lettura finale</v>
      </c>
      <c r="C87" s="388" t="s">
        <v>9</v>
      </c>
      <c r="D87" s="388" t="s">
        <v>195</v>
      </c>
      <c r="E87" s="388" t="s">
        <v>459</v>
      </c>
    </row>
    <row r="88" spans="2:7" x14ac:dyDescent="0.25">
      <c r="B88" t="str">
        <f t="shared" si="3"/>
        <v xml:space="preserve">Consumo </v>
      </c>
      <c r="C88" s="388" t="s">
        <v>10</v>
      </c>
      <c r="D88" s="389" t="s">
        <v>172</v>
      </c>
      <c r="E88" s="388" t="s">
        <v>460</v>
      </c>
    </row>
    <row r="89" spans="2:7" x14ac:dyDescent="0.25">
      <c r="B89" t="str">
        <f t="shared" si="3"/>
        <v>Costo</v>
      </c>
      <c r="C89" s="388" t="s">
        <v>11</v>
      </c>
      <c r="D89" s="388" t="s">
        <v>196</v>
      </c>
      <c r="E89" s="388" t="s">
        <v>461</v>
      </c>
    </row>
    <row r="90" spans="2:7" x14ac:dyDescent="0.25">
      <c r="B90" t="str">
        <f t="shared" si="3"/>
        <v>Prezzo specifico</v>
      </c>
      <c r="C90" s="388" t="s">
        <v>12</v>
      </c>
      <c r="D90" s="389" t="s">
        <v>209</v>
      </c>
      <c r="E90" s="388" t="s">
        <v>462</v>
      </c>
    </row>
    <row r="91" spans="2:7" x14ac:dyDescent="0.25">
      <c r="B91" t="str">
        <f t="shared" si="3"/>
        <v>Rimuovi da analisi</v>
      </c>
      <c r="C91" s="388" t="s">
        <v>95</v>
      </c>
      <c r="D91" s="388" t="s">
        <v>197</v>
      </c>
      <c r="E91" s="388" t="s">
        <v>463</v>
      </c>
    </row>
    <row r="92" spans="2:7" x14ac:dyDescent="0.25">
      <c r="B92" t="str">
        <f t="shared" si="3"/>
        <v>Cambio</v>
      </c>
      <c r="C92" s="389" t="s">
        <v>321</v>
      </c>
      <c r="D92" s="389" t="s">
        <v>215</v>
      </c>
      <c r="E92" s="388" t="s">
        <v>215</v>
      </c>
    </row>
    <row r="93" spans="2:7" x14ac:dyDescent="0.25">
      <c r="B93" t="str">
        <f t="shared" si="3"/>
        <v>contatore</v>
      </c>
      <c r="C93" s="389" t="s">
        <v>320</v>
      </c>
      <c r="D93" s="389" t="s">
        <v>322</v>
      </c>
      <c r="E93" s="388" t="s">
        <v>464</v>
      </c>
    </row>
    <row r="94" spans="2:7" x14ac:dyDescent="0.25">
      <c r="B94" t="str">
        <f t="shared" si="3"/>
        <v>Esiste?</v>
      </c>
      <c r="C94" s="388" t="s">
        <v>65</v>
      </c>
      <c r="D94" s="388" t="s">
        <v>198</v>
      </c>
      <c r="E94" s="388" t="s">
        <v>465</v>
      </c>
    </row>
    <row r="95" spans="2:7" x14ac:dyDescent="0.25">
      <c r="B95" t="str">
        <f t="shared" si="3"/>
        <v>Lettura finale</v>
      </c>
      <c r="C95" s="388" t="s">
        <v>9</v>
      </c>
      <c r="D95" s="388" t="s">
        <v>199</v>
      </c>
      <c r="E95" s="388" t="s">
        <v>459</v>
      </c>
    </row>
    <row r="96" spans="2:7" x14ac:dyDescent="0.25">
      <c r="B96" t="str">
        <f t="shared" si="3"/>
        <v>Calcolo della temperature media</v>
      </c>
      <c r="C96" s="389" t="s">
        <v>323</v>
      </c>
      <c r="D96" s="388" t="s">
        <v>214</v>
      </c>
      <c r="E96" s="388" t="s">
        <v>466</v>
      </c>
    </row>
    <row r="97" spans="2:5" x14ac:dyDescent="0.25">
      <c r="B97" t="str">
        <f t="shared" si="3"/>
        <v>Potenza media</v>
      </c>
      <c r="C97" s="388" t="s">
        <v>83</v>
      </c>
      <c r="D97" s="388" t="s">
        <v>200</v>
      </c>
      <c r="E97" s="388" t="s">
        <v>467</v>
      </c>
    </row>
    <row r="98" spans="2:5" x14ac:dyDescent="0.25">
      <c r="B98" t="str">
        <f t="shared" si="3"/>
        <v>Num giorni</v>
      </c>
      <c r="C98" s="388" t="s">
        <v>77</v>
      </c>
      <c r="D98" s="388" t="s">
        <v>201</v>
      </c>
      <c r="E98" s="388" t="s">
        <v>468</v>
      </c>
    </row>
    <row r="99" spans="2:5" x14ac:dyDescent="0.25">
      <c r="B99" t="str">
        <f t="shared" si="3"/>
        <v>Somma t giorni intermedi</v>
      </c>
      <c r="C99" s="388" t="s">
        <v>78</v>
      </c>
      <c r="D99" s="388" t="s">
        <v>202</v>
      </c>
      <c r="E99" s="388" t="s">
        <v>469</v>
      </c>
    </row>
    <row r="100" spans="2:5" x14ac:dyDescent="0.25">
      <c r="B100" t="str">
        <f t="shared" si="3"/>
        <v>Somma estremi</v>
      </c>
      <c r="C100" s="388" t="s">
        <v>79</v>
      </c>
      <c r="D100" s="388" t="s">
        <v>203</v>
      </c>
      <c r="E100" s="388" t="s">
        <v>470</v>
      </c>
    </row>
    <row r="101" spans="2:5" x14ac:dyDescent="0.25">
      <c r="B101" t="str">
        <f t="shared" si="3"/>
        <v>Temperatura media</v>
      </c>
      <c r="C101" s="388" t="s">
        <v>80</v>
      </c>
      <c r="D101" s="388" t="s">
        <v>204</v>
      </c>
      <c r="E101" s="388" t="s">
        <v>471</v>
      </c>
    </row>
    <row r="102" spans="2:5" x14ac:dyDescent="0.25">
      <c r="B102" t="str">
        <f t="shared" si="3"/>
        <v>Determinazione tipo periodo</v>
      </c>
      <c r="C102" s="388" t="s">
        <v>70</v>
      </c>
      <c r="D102" s="388" t="s">
        <v>205</v>
      </c>
      <c r="E102" s="388" t="s">
        <v>472</v>
      </c>
    </row>
    <row r="103" spans="2:5" x14ac:dyDescent="0.25">
      <c r="B103" t="str">
        <f t="shared" si="3"/>
        <v>Osservazione rendiconto</v>
      </c>
      <c r="C103" s="388" t="s">
        <v>71</v>
      </c>
      <c r="D103" s="388" t="s">
        <v>206</v>
      </c>
      <c r="E103" s="388" t="s">
        <v>473</v>
      </c>
    </row>
    <row r="104" spans="2:5" x14ac:dyDescent="0.25">
      <c r="B104" t="str">
        <f t="shared" si="3"/>
        <v>Osservazione</v>
      </c>
      <c r="C104" s="388" t="s">
        <v>19</v>
      </c>
      <c r="D104" s="388" t="s">
        <v>207</v>
      </c>
      <c r="E104" s="388" t="s">
        <v>212</v>
      </c>
    </row>
    <row r="105" spans="2:5" x14ac:dyDescent="0.25">
      <c r="B105" t="str">
        <f t="shared" si="3"/>
        <v>Rendicontazione</v>
      </c>
      <c r="C105" s="388" t="s">
        <v>75</v>
      </c>
      <c r="D105" s="388" t="s">
        <v>208</v>
      </c>
      <c r="E105" s="388" t="s">
        <v>429</v>
      </c>
    </row>
    <row r="106" spans="2:5" x14ac:dyDescent="0.25">
      <c r="B106" t="str">
        <f t="shared" si="3"/>
        <v>Osservazione</v>
      </c>
      <c r="C106" s="388" t="s">
        <v>19</v>
      </c>
      <c r="D106" s="388" t="s">
        <v>207</v>
      </c>
      <c r="E106" s="388" t="s">
        <v>212</v>
      </c>
    </row>
    <row r="107" spans="2:5" x14ac:dyDescent="0.25">
      <c r="B107" t="str">
        <f t="shared" si="3"/>
        <v>Rendicontazione</v>
      </c>
      <c r="C107" s="388" t="s">
        <v>75</v>
      </c>
      <c r="D107" s="388" t="s">
        <v>208</v>
      </c>
      <c r="E107" s="388" t="s">
        <v>429</v>
      </c>
    </row>
    <row r="108" spans="2:5" x14ac:dyDescent="0.25">
      <c r="B108" t="str">
        <f t="shared" si="3"/>
        <v>Tipo inizio</v>
      </c>
      <c r="C108" s="388" t="s">
        <v>66</v>
      </c>
      <c r="D108" s="389" t="s">
        <v>324</v>
      </c>
      <c r="E108" s="388" t="s">
        <v>474</v>
      </c>
    </row>
    <row r="109" spans="2:5" x14ac:dyDescent="0.25">
      <c r="B109" t="str">
        <f t="shared" si="3"/>
        <v>Tipo fine</v>
      </c>
      <c r="C109" s="388" t="s">
        <v>67</v>
      </c>
      <c r="D109" s="389" t="s">
        <v>325</v>
      </c>
      <c r="E109" s="388" t="s">
        <v>475</v>
      </c>
    </row>
    <row r="110" spans="2:5" x14ac:dyDescent="0.25">
      <c r="B110" t="str">
        <f t="shared" si="3"/>
        <v>Preliminare</v>
      </c>
      <c r="C110" s="388" t="s">
        <v>69</v>
      </c>
      <c r="D110" s="389" t="s">
        <v>327</v>
      </c>
      <c r="E110" s="388" t="s">
        <v>476</v>
      </c>
    </row>
    <row r="111" spans="2:5" x14ac:dyDescent="0.25">
      <c r="B111" t="str">
        <f t="shared" si="3"/>
        <v>Effettivo</v>
      </c>
      <c r="C111" s="388" t="s">
        <v>68</v>
      </c>
      <c r="D111" s="389" t="s">
        <v>326</v>
      </c>
      <c r="E111" s="388" t="s">
        <v>477</v>
      </c>
    </row>
    <row r="112" spans="2:5" x14ac:dyDescent="0.25">
      <c r="B112" t="str">
        <f t="shared" si="3"/>
        <v>Osservazione rendicontaz.</v>
      </c>
      <c r="C112" s="389" t="s">
        <v>328</v>
      </c>
      <c r="D112" s="389" t="s">
        <v>210</v>
      </c>
      <c r="E112" s="388" t="s">
        <v>473</v>
      </c>
    </row>
    <row r="113" spans="2:5" x14ac:dyDescent="0.25">
      <c r="B113" t="str">
        <f t="shared" si="3"/>
        <v>Identificazione</v>
      </c>
      <c r="C113" s="389" t="s">
        <v>329</v>
      </c>
      <c r="D113" s="389" t="s">
        <v>213</v>
      </c>
      <c r="E113" s="388" t="s">
        <v>213</v>
      </c>
    </row>
    <row r="114" spans="2:5" x14ac:dyDescent="0.25">
      <c r="B114" t="str">
        <f t="shared" si="3"/>
        <v>Osservazione</v>
      </c>
      <c r="C114" s="389" t="s">
        <v>19</v>
      </c>
      <c r="D114" s="389" t="s">
        <v>212</v>
      </c>
      <c r="E114" s="388" t="s">
        <v>212</v>
      </c>
    </row>
    <row r="115" spans="2:5" x14ac:dyDescent="0.25">
      <c r="B115" t="str">
        <f t="shared" si="3"/>
        <v>Rendicontazione</v>
      </c>
      <c r="C115" s="389" t="s">
        <v>75</v>
      </c>
      <c r="D115" s="389" t="s">
        <v>211</v>
      </c>
      <c r="E115" s="388" t="s">
        <v>429</v>
      </c>
    </row>
    <row r="116" spans="2:5" x14ac:dyDescent="0.25">
      <c r="B116" t="str">
        <f t="shared" si="3"/>
        <v>Puntatori</v>
      </c>
      <c r="C116" s="389" t="s">
        <v>74</v>
      </c>
      <c r="D116" s="389" t="s">
        <v>254</v>
      </c>
      <c r="E116" s="388" t="s">
        <v>478</v>
      </c>
    </row>
    <row r="117" spans="2:5" x14ac:dyDescent="0.25">
      <c r="B117">
        <f t="shared" si="3"/>
        <v>0</v>
      </c>
    </row>
    <row r="118" spans="2:5" x14ac:dyDescent="0.25">
      <c r="B118" t="str">
        <f t="shared" si="3"/>
        <v>PERIODO DI OSSERVAZIONE</v>
      </c>
      <c r="C118" s="388" t="s">
        <v>98</v>
      </c>
      <c r="D118" s="388" t="s">
        <v>272</v>
      </c>
      <c r="E118" s="388" t="s">
        <v>479</v>
      </c>
    </row>
    <row r="119" spans="2:5" x14ac:dyDescent="0.25">
      <c r="B119" t="str">
        <f t="shared" si="3"/>
        <v>Interpolazione dati H</v>
      </c>
      <c r="C119" s="388" t="s">
        <v>22</v>
      </c>
      <c r="D119" s="388" t="s">
        <v>273</v>
      </c>
      <c r="E119" s="388" t="s">
        <v>480</v>
      </c>
    </row>
    <row r="120" spans="2:5" x14ac:dyDescent="0.25">
      <c r="B120" t="str">
        <f t="shared" si="3"/>
        <v>Esiste</v>
      </c>
      <c r="C120" s="388" t="s">
        <v>82</v>
      </c>
      <c r="D120" s="388" t="s">
        <v>274</v>
      </c>
      <c r="E120" s="388" t="s">
        <v>481</v>
      </c>
    </row>
    <row r="121" spans="2:5" x14ac:dyDescent="0.25">
      <c r="B121" t="str">
        <f t="shared" si="3"/>
        <v>Indice</v>
      </c>
      <c r="C121" s="388" t="s">
        <v>81</v>
      </c>
      <c r="D121" s="388" t="s">
        <v>275</v>
      </c>
      <c r="E121" s="388" t="s">
        <v>275</v>
      </c>
    </row>
    <row r="122" spans="2:5" x14ac:dyDescent="0.25">
      <c r="B122" t="str">
        <f t="shared" si="3"/>
        <v>Mese</v>
      </c>
      <c r="C122" s="388" t="s">
        <v>35</v>
      </c>
      <c r="D122" s="388" t="s">
        <v>169</v>
      </c>
      <c r="E122" s="388" t="s">
        <v>451</v>
      </c>
    </row>
    <row r="123" spans="2:5" x14ac:dyDescent="0.25">
      <c r="B123" t="str">
        <f t="shared" si="3"/>
        <v>Residui</v>
      </c>
      <c r="C123" s="388" t="s">
        <v>20</v>
      </c>
      <c r="D123" s="388" t="s">
        <v>276</v>
      </c>
      <c r="E123" s="388" t="s">
        <v>482</v>
      </c>
    </row>
    <row r="124" spans="2:5" x14ac:dyDescent="0.25">
      <c r="B124" t="str">
        <f t="shared" si="3"/>
        <v>Residui²</v>
      </c>
      <c r="C124" s="388" t="s">
        <v>44</v>
      </c>
      <c r="D124" s="388" t="s">
        <v>277</v>
      </c>
      <c r="E124" s="388" t="s">
        <v>483</v>
      </c>
    </row>
    <row r="125" spans="2:5" x14ac:dyDescent="0.25">
      <c r="B125" t="str">
        <f t="shared" si="3"/>
        <v>Colonne ausiliarie per grafico</v>
      </c>
      <c r="C125" s="389" t="s">
        <v>94</v>
      </c>
      <c r="D125" s="388" t="s">
        <v>278</v>
      </c>
      <c r="E125" s="388" t="s">
        <v>484</v>
      </c>
    </row>
    <row r="126" spans="2:5" x14ac:dyDescent="0.25">
      <c r="B126" t="str">
        <f t="shared" si="3"/>
        <v>Numero dati</v>
      </c>
      <c r="C126" s="388" t="s">
        <v>84</v>
      </c>
      <c r="D126" s="388" t="s">
        <v>279</v>
      </c>
      <c r="E126" s="388" t="s">
        <v>485</v>
      </c>
    </row>
    <row r="127" spans="2:5" x14ac:dyDescent="0.25">
      <c r="B127" t="str">
        <f t="shared" si="3"/>
        <v>Somma</v>
      </c>
      <c r="C127" s="388" t="s">
        <v>29</v>
      </c>
      <c r="D127" s="388" t="s">
        <v>280</v>
      </c>
      <c r="E127" s="388" t="s">
        <v>486</v>
      </c>
    </row>
    <row r="128" spans="2:5" x14ac:dyDescent="0.25">
      <c r="B128" t="str">
        <f t="shared" si="3"/>
        <v>Media</v>
      </c>
      <c r="C128" s="388" t="s">
        <v>38</v>
      </c>
      <c r="D128" s="388" t="s">
        <v>281</v>
      </c>
      <c r="E128" s="388" t="s">
        <v>441</v>
      </c>
    </row>
    <row r="129" spans="2:5" x14ac:dyDescent="0.25">
      <c r="B129" t="str">
        <f t="shared" si="3"/>
        <v>Coefficienti della retta di regressione</v>
      </c>
      <c r="C129" s="388" t="s">
        <v>85</v>
      </c>
      <c r="D129" s="388" t="s">
        <v>282</v>
      </c>
      <c r="E129" s="388" t="s">
        <v>487</v>
      </c>
    </row>
    <row r="130" spans="2:5" x14ac:dyDescent="0.25">
      <c r="B130" t="str">
        <f t="shared" si="3"/>
        <v>Coefficienti di correlazione</v>
      </c>
      <c r="C130" s="388" t="s">
        <v>89</v>
      </c>
      <c r="D130" s="388" t="s">
        <v>283</v>
      </c>
      <c r="E130" s="388" t="s">
        <v>488</v>
      </c>
    </row>
    <row r="131" spans="2:5" x14ac:dyDescent="0.25">
      <c r="B131" t="str">
        <f t="shared" si="3"/>
        <v>Rumore</v>
      </c>
      <c r="C131" s="388" t="s">
        <v>91</v>
      </c>
      <c r="D131" s="388" t="s">
        <v>284</v>
      </c>
      <c r="E131" s="388" t="s">
        <v>489</v>
      </c>
    </row>
    <row r="132" spans="2:5" x14ac:dyDescent="0.25">
      <c r="B132" t="str">
        <f t="shared" si="3"/>
        <v>Varianza</v>
      </c>
      <c r="C132" s="388" t="s">
        <v>39</v>
      </c>
      <c r="D132" s="388" t="s">
        <v>285</v>
      </c>
      <c r="E132" s="388" t="s">
        <v>285</v>
      </c>
    </row>
    <row r="133" spans="2:5" x14ac:dyDescent="0.25">
      <c r="B133" t="str">
        <f t="shared" si="3"/>
        <v>Deviazione standard</v>
      </c>
      <c r="C133" s="388" t="s">
        <v>40</v>
      </c>
      <c r="D133" s="388" t="s">
        <v>286</v>
      </c>
      <c r="E133" s="388" t="s">
        <v>490</v>
      </c>
    </row>
    <row r="134" spans="2:5" x14ac:dyDescent="0.25">
      <c r="B134" t="str">
        <f t="shared" si="3"/>
        <v>Coefficiente di variazione CVRMSE</v>
      </c>
      <c r="C134" s="388" t="s">
        <v>92</v>
      </c>
      <c r="D134" s="388" t="s">
        <v>287</v>
      </c>
      <c r="E134" s="388" t="s">
        <v>491</v>
      </c>
    </row>
    <row r="135" spans="2:5" x14ac:dyDescent="0.25">
      <c r="B135" t="str">
        <f t="shared" si="3"/>
        <v>Potenza [kW]</v>
      </c>
      <c r="C135" s="389" t="s">
        <v>330</v>
      </c>
      <c r="D135" s="388" t="s">
        <v>288</v>
      </c>
      <c r="E135" s="388" t="s">
        <v>492</v>
      </c>
    </row>
    <row r="136" spans="2:5" x14ac:dyDescent="0.25">
      <c r="B136" t="str">
        <f t="shared" si="3"/>
        <v>Temperatura esterna  [°C]</v>
      </c>
      <c r="C136" s="389" t="s">
        <v>331</v>
      </c>
      <c r="D136" s="388" t="s">
        <v>289</v>
      </c>
      <c r="E136" s="388" t="s">
        <v>493</v>
      </c>
    </row>
    <row r="137" spans="2:5" x14ac:dyDescent="0.25">
      <c r="B137" t="str">
        <f t="shared" si="3"/>
        <v>Résidui in funzione di X</v>
      </c>
      <c r="C137" s="389" t="s">
        <v>332</v>
      </c>
      <c r="D137" s="388" t="s">
        <v>290</v>
      </c>
      <c r="E137" s="388" t="s">
        <v>494</v>
      </c>
    </row>
    <row r="138" spans="2:5" x14ac:dyDescent="0.25">
      <c r="B138" t="str">
        <f t="shared" si="3"/>
        <v>Equazioni utilizzate</v>
      </c>
      <c r="C138" s="389" t="s">
        <v>93</v>
      </c>
      <c r="D138" s="388" t="s">
        <v>291</v>
      </c>
      <c r="E138" s="388" t="s">
        <v>495</v>
      </c>
    </row>
    <row r="139" spans="2:5" x14ac:dyDescent="0.25">
      <c r="B139" t="str">
        <f t="shared" si="3"/>
        <v>Testi per il grafico</v>
      </c>
      <c r="C139" s="389" t="s">
        <v>333</v>
      </c>
      <c r="D139" s="388" t="s">
        <v>292</v>
      </c>
      <c r="E139" s="388" t="s">
        <v>496</v>
      </c>
    </row>
    <row r="141" spans="2:5" x14ac:dyDescent="0.25">
      <c r="B141" t="str">
        <f t="shared" si="3"/>
        <v>Interpolazione dati NH</v>
      </c>
      <c r="C141" s="389" t="s">
        <v>32</v>
      </c>
      <c r="D141" s="389" t="s">
        <v>334</v>
      </c>
      <c r="E141" s="388" t="s">
        <v>497</v>
      </c>
    </row>
    <row r="143" spans="2:5" x14ac:dyDescent="0.25">
      <c r="B143" t="str">
        <f t="shared" si="3"/>
        <v>Firma energetica su 24 ore</v>
      </c>
      <c r="C143" s="388" t="s">
        <v>335</v>
      </c>
      <c r="D143" s="389" t="s">
        <v>336</v>
      </c>
      <c r="E143" s="388" t="s">
        <v>498</v>
      </c>
    </row>
    <row r="144" spans="2:5" x14ac:dyDescent="0.25">
      <c r="B144" t="str">
        <f t="shared" si="3"/>
        <v>Potenza media della caldaia</v>
      </c>
      <c r="C144" s="389" t="s">
        <v>337</v>
      </c>
      <c r="D144" s="389" t="s">
        <v>338</v>
      </c>
      <c r="E144" s="388" t="s">
        <v>499</v>
      </c>
    </row>
    <row r="145" spans="2:5" x14ac:dyDescent="0.25">
      <c r="B145" t="str">
        <f t="shared" si="3"/>
        <v>Estate</v>
      </c>
      <c r="C145" s="389" t="s">
        <v>342</v>
      </c>
      <c r="D145" s="389" t="s">
        <v>339</v>
      </c>
      <c r="E145" s="388" t="s">
        <v>500</v>
      </c>
    </row>
    <row r="146" spans="2:5" x14ac:dyDescent="0.25">
      <c r="B146" t="str">
        <f t="shared" si="3"/>
        <v>Inverno</v>
      </c>
      <c r="C146" s="389" t="s">
        <v>343</v>
      </c>
      <c r="D146" s="389" t="s">
        <v>340</v>
      </c>
      <c r="E146" s="388" t="s">
        <v>501</v>
      </c>
    </row>
    <row r="147" spans="2:5" x14ac:dyDescent="0.25">
      <c r="B147" t="str">
        <f t="shared" si="3"/>
        <v>Mezza stagione</v>
      </c>
      <c r="C147" s="389" t="s">
        <v>344</v>
      </c>
      <c r="D147" s="389" t="s">
        <v>341</v>
      </c>
      <c r="E147" s="388" t="s">
        <v>502</v>
      </c>
    </row>
    <row r="149" spans="2:5" ht="26.4" x14ac:dyDescent="0.25">
      <c r="B149" t="str">
        <f t="shared" si="3"/>
        <v>Scelta del modello della situazione ante intervento</v>
      </c>
      <c r="C149" s="388" t="s">
        <v>345</v>
      </c>
      <c r="D149" s="388" t="s">
        <v>157</v>
      </c>
      <c r="E149" s="388" t="s">
        <v>503</v>
      </c>
    </row>
    <row r="150" spans="2:5" x14ac:dyDescent="0.25">
      <c r="B150" t="str">
        <f t="shared" ref="B150:B175" si="4">INDEX(C150:G150,1,$B$3)</f>
        <v>Riscaldamento, H</v>
      </c>
      <c r="C150" s="388" t="s">
        <v>349</v>
      </c>
      <c r="D150" s="388" t="s">
        <v>158</v>
      </c>
      <c r="E150" s="388" t="s">
        <v>504</v>
      </c>
    </row>
    <row r="151" spans="2:5" x14ac:dyDescent="0.25">
      <c r="B151" t="str">
        <f t="shared" si="4"/>
        <v>Intercetta</v>
      </c>
      <c r="C151" s="388" t="s">
        <v>350</v>
      </c>
      <c r="D151" s="388" t="s">
        <v>161</v>
      </c>
      <c r="E151" s="388" t="s">
        <v>505</v>
      </c>
    </row>
    <row r="152" spans="2:5" x14ac:dyDescent="0.25">
      <c r="B152" t="str">
        <f t="shared" si="4"/>
        <v>Pendenza</v>
      </c>
      <c r="C152" s="388" t="s">
        <v>351</v>
      </c>
      <c r="D152" s="388" t="s">
        <v>162</v>
      </c>
      <c r="E152" s="388" t="s">
        <v>506</v>
      </c>
    </row>
    <row r="153" spans="2:5" x14ac:dyDescent="0.25">
      <c r="B153" t="str">
        <f t="shared" si="4"/>
        <v>Proposto</v>
      </c>
      <c r="C153" s="388" t="s">
        <v>96</v>
      </c>
      <c r="D153" s="388" t="s">
        <v>163</v>
      </c>
      <c r="E153" s="388" t="s">
        <v>507</v>
      </c>
    </row>
    <row r="154" spans="2:5" x14ac:dyDescent="0.25">
      <c r="B154" t="str">
        <f t="shared" si="4"/>
        <v>Custom</v>
      </c>
      <c r="C154" s="388" t="s">
        <v>346</v>
      </c>
      <c r="D154" s="388" t="s">
        <v>164</v>
      </c>
      <c r="E154" s="388" t="s">
        <v>346</v>
      </c>
    </row>
    <row r="155" spans="2:5" x14ac:dyDescent="0.25">
      <c r="B155" t="str">
        <f t="shared" si="4"/>
        <v>Scelta</v>
      </c>
      <c r="C155" s="388" t="s">
        <v>347</v>
      </c>
      <c r="D155" s="388" t="s">
        <v>165</v>
      </c>
      <c r="E155" s="388" t="s">
        <v>508</v>
      </c>
    </row>
    <row r="156" spans="2:5" x14ac:dyDescent="0.25">
      <c r="B156" t="str">
        <f t="shared" si="4"/>
        <v>Utilizzato</v>
      </c>
      <c r="C156" s="388" t="s">
        <v>348</v>
      </c>
      <c r="D156" s="388" t="s">
        <v>166</v>
      </c>
      <c r="E156" s="388" t="s">
        <v>509</v>
      </c>
    </row>
    <row r="157" spans="2:5" x14ac:dyDescent="0.25">
      <c r="B157" t="str">
        <f t="shared" si="4"/>
        <v>Non riscaldamento, NH</v>
      </c>
      <c r="C157" s="388" t="s">
        <v>352</v>
      </c>
      <c r="D157" s="388" t="s">
        <v>159</v>
      </c>
      <c r="E157" s="388" t="s">
        <v>510</v>
      </c>
    </row>
    <row r="158" spans="2:5" x14ac:dyDescent="0.25">
      <c r="B158" t="str">
        <f t="shared" si="4"/>
        <v>Intermedio, HNH</v>
      </c>
      <c r="C158" s="388" t="s">
        <v>353</v>
      </c>
      <c r="D158" s="388" t="s">
        <v>160</v>
      </c>
      <c r="E158" s="388" t="s">
        <v>511</v>
      </c>
    </row>
    <row r="159" spans="2:5" ht="26.4" x14ac:dyDescent="0.25">
      <c r="B159" t="str">
        <f t="shared" si="4"/>
        <v>Consumi durante il periodo di rendicontazione</v>
      </c>
      <c r="C159" s="388" t="s">
        <v>354</v>
      </c>
      <c r="D159" s="388" t="s">
        <v>182</v>
      </c>
      <c r="E159" s="388" t="s">
        <v>512</v>
      </c>
    </row>
    <row r="160" spans="2:5" x14ac:dyDescent="0.25">
      <c r="B160" t="str">
        <f t="shared" si="4"/>
        <v xml:space="preserve">Totali da: </v>
      </c>
      <c r="C160" s="388" t="s">
        <v>355</v>
      </c>
      <c r="D160" s="388" t="s">
        <v>167</v>
      </c>
      <c r="E160" s="388" t="s">
        <v>513</v>
      </c>
    </row>
    <row r="161" spans="2:5" x14ac:dyDescent="0.25">
      <c r="B161" t="str">
        <f t="shared" si="4"/>
        <v xml:space="preserve">a </v>
      </c>
      <c r="C161" s="388" t="s">
        <v>356</v>
      </c>
      <c r="D161" s="388" t="s">
        <v>168</v>
      </c>
      <c r="E161" s="388" t="s">
        <v>514</v>
      </c>
    </row>
    <row r="162" spans="2:5" x14ac:dyDescent="0.25">
      <c r="B162" t="str">
        <f t="shared" si="4"/>
        <v>Mese</v>
      </c>
      <c r="C162" s="388" t="s">
        <v>35</v>
      </c>
      <c r="D162" s="388" t="s">
        <v>169</v>
      </c>
      <c r="E162" s="388" t="s">
        <v>451</v>
      </c>
    </row>
    <row r="163" spans="2:5" x14ac:dyDescent="0.25">
      <c r="B163" t="str">
        <f t="shared" si="4"/>
        <v>Consumo</v>
      </c>
      <c r="C163" s="388" t="s">
        <v>357</v>
      </c>
      <c r="D163" s="388" t="s">
        <v>172</v>
      </c>
      <c r="E163" s="388" t="s">
        <v>515</v>
      </c>
    </row>
    <row r="164" spans="2:5" x14ac:dyDescent="0.25">
      <c r="B164" t="str">
        <f t="shared" si="4"/>
        <v>Costo</v>
      </c>
      <c r="C164" s="388" t="s">
        <v>11</v>
      </c>
      <c r="D164" s="388" t="s">
        <v>173</v>
      </c>
      <c r="E164" s="388" t="s">
        <v>461</v>
      </c>
    </row>
    <row r="165" spans="2:5" x14ac:dyDescent="0.25">
      <c r="B165" t="str">
        <f t="shared" si="4"/>
        <v>Consumo</v>
      </c>
      <c r="C165" s="388" t="s">
        <v>357</v>
      </c>
      <c r="D165" s="388" t="s">
        <v>172</v>
      </c>
      <c r="E165" s="388" t="s">
        <v>515</v>
      </c>
    </row>
    <row r="166" spans="2:5" x14ac:dyDescent="0.25">
      <c r="B166" t="str">
        <f t="shared" si="4"/>
        <v>Temperatura</v>
      </c>
      <c r="C166" s="388" t="s">
        <v>358</v>
      </c>
      <c r="D166" s="388" t="s">
        <v>174</v>
      </c>
      <c r="E166" s="388" t="s">
        <v>516</v>
      </c>
    </row>
    <row r="167" spans="2:5" x14ac:dyDescent="0.25">
      <c r="B167" t="str">
        <f t="shared" si="4"/>
        <v>Potenza</v>
      </c>
      <c r="C167" s="388" t="s">
        <v>359</v>
      </c>
      <c r="D167" s="388" t="s">
        <v>175</v>
      </c>
      <c r="E167" s="388" t="s">
        <v>517</v>
      </c>
    </row>
    <row r="168" spans="2:5" x14ac:dyDescent="0.25">
      <c r="B168" t="str">
        <f t="shared" si="4"/>
        <v>Tipo</v>
      </c>
      <c r="C168" s="388" t="s">
        <v>360</v>
      </c>
      <c r="D168" s="388" t="s">
        <v>176</v>
      </c>
      <c r="E168" s="388" t="s">
        <v>176</v>
      </c>
    </row>
    <row r="169" spans="2:5" x14ac:dyDescent="0.25">
      <c r="B169" t="str">
        <f t="shared" si="4"/>
        <v>Data ini</v>
      </c>
      <c r="C169" s="388" t="s">
        <v>361</v>
      </c>
      <c r="D169" s="388" t="s">
        <v>170</v>
      </c>
      <c r="E169" s="388" t="s">
        <v>518</v>
      </c>
    </row>
    <row r="170" spans="2:5" x14ac:dyDescent="0.25">
      <c r="B170" t="str">
        <f t="shared" si="4"/>
        <v>Data fin</v>
      </c>
      <c r="C170" s="388" t="s">
        <v>362</v>
      </c>
      <c r="D170" s="388" t="s">
        <v>171</v>
      </c>
      <c r="E170" s="388" t="s">
        <v>519</v>
      </c>
    </row>
    <row r="171" spans="2:5" x14ac:dyDescent="0.25">
      <c r="B171" t="str">
        <f t="shared" si="4"/>
        <v>Se non avessi fatto nulla…</v>
      </c>
      <c r="C171" s="388" t="s">
        <v>363</v>
      </c>
      <c r="D171" s="388" t="s">
        <v>178</v>
      </c>
      <c r="E171" s="388" t="s">
        <v>520</v>
      </c>
    </row>
    <row r="172" spans="2:5" x14ac:dyDescent="0.25">
      <c r="B172" t="str">
        <f t="shared" si="4"/>
        <v>Modello aggiustato</v>
      </c>
      <c r="C172" s="388" t="s">
        <v>364</v>
      </c>
      <c r="D172" s="388" t="s">
        <v>177</v>
      </c>
      <c r="E172" s="388" t="s">
        <v>521</v>
      </c>
    </row>
    <row r="173" spans="2:5" x14ac:dyDescent="0.25">
      <c r="B173" t="str">
        <f t="shared" si="4"/>
        <v>Consumi evitati</v>
      </c>
      <c r="C173" s="388" t="s">
        <v>365</v>
      </c>
      <c r="D173" s="388" t="s">
        <v>179</v>
      </c>
      <c r="E173" s="388" t="s">
        <v>522</v>
      </c>
    </row>
    <row r="174" spans="2:5" x14ac:dyDescent="0.25">
      <c r="B174" t="str">
        <f t="shared" si="4"/>
        <v>Compreso nel totale</v>
      </c>
      <c r="C174" s="388" t="s">
        <v>366</v>
      </c>
      <c r="D174" s="124" t="s">
        <v>180</v>
      </c>
      <c r="E174" s="388" t="s">
        <v>523</v>
      </c>
    </row>
    <row r="175" spans="2:5" x14ac:dyDescent="0.25">
      <c r="B175" t="str">
        <f t="shared" si="4"/>
        <v>Totali del periodo</v>
      </c>
      <c r="C175" s="389" t="s">
        <v>367</v>
      </c>
      <c r="D175" s="388" t="s">
        <v>181</v>
      </c>
      <c r="E175" s="388" t="s">
        <v>524</v>
      </c>
    </row>
    <row r="177" spans="2:5" x14ac:dyDescent="0.25">
      <c r="B177" t="str">
        <f t="shared" ref="B177:B218" si="5">INDEX(C177:G177,1,$B$3)</f>
        <v>PERIODO DI RENDICONTAZIONE</v>
      </c>
      <c r="C177" s="389" t="s">
        <v>99</v>
      </c>
      <c r="D177" s="389" t="s">
        <v>370</v>
      </c>
      <c r="E177" s="388" t="s">
        <v>525</v>
      </c>
    </row>
    <row r="178" spans="2:5" x14ac:dyDescent="0.25">
      <c r="B178" t="str">
        <f t="shared" si="5"/>
        <v>Potenza della caldaia [kW]</v>
      </c>
      <c r="C178" s="389" t="s">
        <v>372</v>
      </c>
      <c r="D178" s="389" t="s">
        <v>371</v>
      </c>
      <c r="E178" s="388" t="s">
        <v>526</v>
      </c>
    </row>
    <row r="179" spans="2:5" x14ac:dyDescent="0.25">
      <c r="B179" t="str">
        <f t="shared" si="5"/>
        <v>Firma energetica periodo rendicontazione</v>
      </c>
      <c r="C179" s="389" t="s">
        <v>374</v>
      </c>
      <c r="D179" s="388" t="s">
        <v>373</v>
      </c>
      <c r="E179" s="388" t="s">
        <v>527</v>
      </c>
    </row>
    <row r="180" spans="2:5" x14ac:dyDescent="0.25">
      <c r="B180">
        <f t="shared" si="5"/>
        <v>0</v>
      </c>
    </row>
    <row r="181" spans="2:5" x14ac:dyDescent="0.25">
      <c r="B181">
        <f t="shared" si="5"/>
        <v>0</v>
      </c>
    </row>
    <row r="182" spans="2:5" x14ac:dyDescent="0.25">
      <c r="B182">
        <f t="shared" si="5"/>
        <v>0</v>
      </c>
    </row>
    <row r="183" spans="2:5" x14ac:dyDescent="0.25">
      <c r="B183">
        <f t="shared" si="5"/>
        <v>0</v>
      </c>
    </row>
    <row r="184" spans="2:5" x14ac:dyDescent="0.25">
      <c r="B184">
        <f t="shared" si="5"/>
        <v>0</v>
      </c>
    </row>
    <row r="185" spans="2:5" x14ac:dyDescent="0.25">
      <c r="B185">
        <f t="shared" si="5"/>
        <v>0</v>
      </c>
    </row>
    <row r="186" spans="2:5" x14ac:dyDescent="0.25">
      <c r="B186" t="str">
        <f t="shared" si="5"/>
        <v>Aumento dell'efficienza in regime invernale</v>
      </c>
      <c r="C186" s="388" t="s">
        <v>105</v>
      </c>
      <c r="D186" s="388" t="s">
        <v>395</v>
      </c>
      <c r="E186" s="388" t="s">
        <v>528</v>
      </c>
    </row>
    <row r="187" spans="2:5" x14ac:dyDescent="0.25">
      <c r="B187" t="str">
        <f t="shared" si="5"/>
        <v>Pendenza pre-intervento</v>
      </c>
      <c r="C187" s="388" t="s">
        <v>103</v>
      </c>
      <c r="D187" s="388" t="s">
        <v>396</v>
      </c>
      <c r="E187" s="388" t="s">
        <v>529</v>
      </c>
    </row>
    <row r="188" spans="2:5" x14ac:dyDescent="0.25">
      <c r="B188" t="str">
        <f t="shared" si="5"/>
        <v>Pendenza post intervento</v>
      </c>
      <c r="C188" s="388" t="s">
        <v>104</v>
      </c>
      <c r="D188" s="388" t="s">
        <v>397</v>
      </c>
      <c r="E188" s="388" t="s">
        <v>530</v>
      </c>
    </row>
    <row r="189" spans="2:5" x14ac:dyDescent="0.25">
      <c r="B189" t="str">
        <f t="shared" si="5"/>
        <v>Differenza</v>
      </c>
      <c r="C189" s="388" t="s">
        <v>36</v>
      </c>
      <c r="D189" s="388" t="s">
        <v>398</v>
      </c>
      <c r="E189" s="388" t="s">
        <v>531</v>
      </c>
    </row>
    <row r="190" spans="2:5" x14ac:dyDescent="0.25">
      <c r="B190" t="str">
        <f t="shared" si="5"/>
        <v>Obbiettivo di risparmio energetico</v>
      </c>
      <c r="C190" s="388" t="s">
        <v>107</v>
      </c>
      <c r="D190" s="388" t="s">
        <v>399</v>
      </c>
      <c r="E190" s="388" t="s">
        <v>532</v>
      </c>
    </row>
    <row r="191" spans="2:5" x14ac:dyDescent="0.25">
      <c r="B191" t="str">
        <f t="shared" si="5"/>
        <v>Invernale</v>
      </c>
      <c r="C191" s="388" t="s">
        <v>108</v>
      </c>
      <c r="D191" s="388" t="s">
        <v>340</v>
      </c>
      <c r="E191" s="388" t="s">
        <v>501</v>
      </c>
    </row>
    <row r="192" spans="2:5" x14ac:dyDescent="0.25">
      <c r="B192" t="str">
        <f t="shared" si="5"/>
        <v>Estivo</v>
      </c>
      <c r="C192" s="388" t="s">
        <v>109</v>
      </c>
      <c r="D192" s="388" t="s">
        <v>339</v>
      </c>
      <c r="E192" s="388" t="s">
        <v>500</v>
      </c>
    </row>
    <row r="193" spans="2:5" x14ac:dyDescent="0.25">
      <c r="B193">
        <f t="shared" si="5"/>
        <v>0</v>
      </c>
    </row>
    <row r="194" spans="2:5" x14ac:dyDescent="0.25">
      <c r="B194" t="str">
        <f t="shared" si="5"/>
        <v>Inverno - Prima</v>
      </c>
      <c r="C194" s="388" t="s">
        <v>375</v>
      </c>
      <c r="D194" s="388" t="s">
        <v>385</v>
      </c>
      <c r="E194" s="388" t="s">
        <v>533</v>
      </c>
    </row>
    <row r="195" spans="2:5" x14ac:dyDescent="0.25">
      <c r="B195" t="str">
        <f t="shared" si="5"/>
        <v>Inverno - Dopo</v>
      </c>
      <c r="C195" s="388" t="s">
        <v>376</v>
      </c>
      <c r="D195" s="388" t="s">
        <v>386</v>
      </c>
      <c r="E195" s="388" t="s">
        <v>534</v>
      </c>
    </row>
    <row r="196" spans="2:5" x14ac:dyDescent="0.25">
      <c r="B196" t="str">
        <f t="shared" si="5"/>
        <v>Estate - Prima</v>
      </c>
      <c r="C196" s="388" t="s">
        <v>377</v>
      </c>
      <c r="D196" s="388" t="s">
        <v>387</v>
      </c>
      <c r="E196" s="388" t="s">
        <v>535</v>
      </c>
    </row>
    <row r="197" spans="2:5" x14ac:dyDescent="0.25">
      <c r="B197" t="str">
        <f t="shared" si="5"/>
        <v>Estate - Dopo</v>
      </c>
      <c r="C197" s="388" t="s">
        <v>378</v>
      </c>
      <c r="D197" s="388" t="s">
        <v>388</v>
      </c>
      <c r="E197" s="388" t="s">
        <v>536</v>
      </c>
    </row>
    <row r="198" spans="2:5" x14ac:dyDescent="0.25">
      <c r="B198" t="str">
        <f t="shared" si="5"/>
        <v>Mezza stagione</v>
      </c>
      <c r="C198" s="388" t="s">
        <v>344</v>
      </c>
      <c r="D198" s="388" t="s">
        <v>341</v>
      </c>
      <c r="E198" s="388" t="s">
        <v>502</v>
      </c>
    </row>
    <row r="199" spans="2:5" x14ac:dyDescent="0.25">
      <c r="B199" t="str">
        <f t="shared" si="5"/>
        <v>Firma H Prima</v>
      </c>
      <c r="C199" s="388" t="s">
        <v>383</v>
      </c>
      <c r="D199" s="388" t="s">
        <v>389</v>
      </c>
      <c r="E199" s="388" t="s">
        <v>537</v>
      </c>
    </row>
    <row r="200" spans="2:5" x14ac:dyDescent="0.25">
      <c r="B200" t="str">
        <f t="shared" si="5"/>
        <v>Firma NH Prima</v>
      </c>
      <c r="C200" s="388" t="s">
        <v>384</v>
      </c>
      <c r="D200" s="388" t="s">
        <v>390</v>
      </c>
      <c r="E200" s="388" t="s">
        <v>538</v>
      </c>
    </row>
    <row r="201" spans="2:5" x14ac:dyDescent="0.25">
      <c r="B201" t="str">
        <f t="shared" si="5"/>
        <v>Obbiettivo H</v>
      </c>
      <c r="C201" s="388" t="s">
        <v>379</v>
      </c>
      <c r="D201" s="388" t="s">
        <v>391</v>
      </c>
      <c r="E201" s="388" t="s">
        <v>539</v>
      </c>
    </row>
    <row r="202" spans="2:5" x14ac:dyDescent="0.25">
      <c r="B202" t="str">
        <f t="shared" si="5"/>
        <v>Obbiettivo NH</v>
      </c>
      <c r="C202" s="388" t="s">
        <v>380</v>
      </c>
      <c r="D202" s="388" t="s">
        <v>392</v>
      </c>
      <c r="E202" s="388" t="s">
        <v>540</v>
      </c>
    </row>
    <row r="203" spans="2:5" x14ac:dyDescent="0.25">
      <c r="B203" t="str">
        <f t="shared" si="5"/>
        <v>Firma H Dopo</v>
      </c>
      <c r="C203" s="388" t="s">
        <v>381</v>
      </c>
      <c r="D203" s="388" t="s">
        <v>393</v>
      </c>
      <c r="E203" s="388" t="s">
        <v>541</v>
      </c>
    </row>
    <row r="204" spans="2:5" x14ac:dyDescent="0.25">
      <c r="B204" t="str">
        <f t="shared" si="5"/>
        <v>Firma NH Dopo</v>
      </c>
      <c r="C204" s="388" t="s">
        <v>382</v>
      </c>
      <c r="D204" s="388" t="s">
        <v>394</v>
      </c>
      <c r="E204" s="388" t="s">
        <v>542</v>
      </c>
    </row>
    <row r="205" spans="2:5" x14ac:dyDescent="0.25">
      <c r="B205" t="str">
        <f t="shared" si="5"/>
        <v>Estate</v>
      </c>
      <c r="C205" s="388" t="s">
        <v>342</v>
      </c>
      <c r="D205" s="388" t="s">
        <v>339</v>
      </c>
      <c r="E205" s="388" t="s">
        <v>500</v>
      </c>
    </row>
    <row r="206" spans="2:5" x14ac:dyDescent="0.25">
      <c r="B206" t="str">
        <f t="shared" si="5"/>
        <v>Inverno</v>
      </c>
      <c r="C206" s="388" t="s">
        <v>343</v>
      </c>
      <c r="D206" s="388" t="s">
        <v>340</v>
      </c>
      <c r="E206" s="388" t="s">
        <v>501</v>
      </c>
    </row>
    <row r="207" spans="2:5" x14ac:dyDescent="0.25">
      <c r="B207" t="str">
        <f t="shared" si="5"/>
        <v>Firme energetiche, prima e dopo</v>
      </c>
      <c r="C207" s="388" t="s">
        <v>400</v>
      </c>
      <c r="D207" s="389" t="s">
        <v>401</v>
      </c>
      <c r="E207" s="388" t="s">
        <v>543</v>
      </c>
    </row>
    <row r="208" spans="2:5" ht="26.4" x14ac:dyDescent="0.25">
      <c r="B208" t="str">
        <f t="shared" si="5"/>
        <v>Confronto firme energetiche su 24 ore</v>
      </c>
      <c r="C208" s="388" t="s">
        <v>402</v>
      </c>
      <c r="D208" s="389" t="s">
        <v>403</v>
      </c>
      <c r="E208" s="388" t="s">
        <v>544</v>
      </c>
    </row>
    <row r="209" spans="2:5" ht="26.4" x14ac:dyDescent="0.25">
      <c r="E209" s="388" t="s">
        <v>544</v>
      </c>
    </row>
    <row r="210" spans="2:5" x14ac:dyDescent="0.25">
      <c r="B210" t="str">
        <f t="shared" si="5"/>
        <v xml:space="preserve">Periodo di riscaldamento </v>
      </c>
      <c r="C210" s="389" t="s">
        <v>559</v>
      </c>
      <c r="D210" s="388" t="s">
        <v>256</v>
      </c>
      <c r="E210" s="389" t="s">
        <v>554</v>
      </c>
    </row>
    <row r="211" spans="2:5" x14ac:dyDescent="0.25">
      <c r="B211" t="str">
        <f t="shared" si="5"/>
        <v xml:space="preserve">Periodo di non riscaldamento </v>
      </c>
      <c r="C211" s="389" t="s">
        <v>560</v>
      </c>
      <c r="D211" s="388" t="s">
        <v>257</v>
      </c>
      <c r="E211" s="389" t="s">
        <v>555</v>
      </c>
    </row>
    <row r="212" spans="2:5" x14ac:dyDescent="0.25">
      <c r="B212" t="str">
        <f t="shared" si="5"/>
        <v>Periodo incerto</v>
      </c>
      <c r="C212" s="389" t="s">
        <v>561</v>
      </c>
      <c r="D212" s="388" t="s">
        <v>258</v>
      </c>
      <c r="E212" s="389" t="s">
        <v>556</v>
      </c>
    </row>
    <row r="214" spans="2:5" x14ac:dyDescent="0.25">
      <c r="B214" t="str">
        <f t="shared" si="5"/>
        <v>Periodo di osservazione</v>
      </c>
      <c r="C214" s="389" t="s">
        <v>562</v>
      </c>
      <c r="D214" s="388" t="s">
        <v>259</v>
      </c>
      <c r="E214" s="389" t="s">
        <v>557</v>
      </c>
    </row>
    <row r="215" spans="2:5" x14ac:dyDescent="0.25">
      <c r="B215" t="str">
        <f t="shared" si="5"/>
        <v>Periodo di rendicontazione</v>
      </c>
      <c r="C215" s="389" t="s">
        <v>563</v>
      </c>
      <c r="D215" s="388" t="s">
        <v>260</v>
      </c>
      <c r="E215" s="389" t="s">
        <v>558</v>
      </c>
    </row>
    <row r="216" spans="2:5" x14ac:dyDescent="0.25">
      <c r="B216" t="str">
        <f t="shared" si="5"/>
        <v>Livello di confidenza</v>
      </c>
      <c r="C216" s="397" t="s">
        <v>552</v>
      </c>
      <c r="D216" s="389" t="s">
        <v>564</v>
      </c>
      <c r="E216" s="389" t="s">
        <v>565</v>
      </c>
    </row>
    <row r="217" spans="2:5" x14ac:dyDescent="0.25">
      <c r="B217" t="str">
        <f t="shared" si="5"/>
        <v>Statistica T</v>
      </c>
      <c r="C217" s="388" t="s">
        <v>553</v>
      </c>
      <c r="D217" s="389" t="s">
        <v>567</v>
      </c>
      <c r="E217" s="389" t="s">
        <v>568</v>
      </c>
    </row>
    <row r="218" spans="2:5" x14ac:dyDescent="0.25">
      <c r="B218" t="str">
        <f t="shared" si="5"/>
        <v>Errore medio</v>
      </c>
      <c r="C218" s="388" t="s">
        <v>566</v>
      </c>
      <c r="D218" s="389" t="s">
        <v>569</v>
      </c>
      <c r="E218" s="389" t="s">
        <v>570</v>
      </c>
    </row>
  </sheetData>
  <sheetProtection sheet="1" objects="1" scenarios="1"/>
  <dataValidations count="1">
    <dataValidation type="list" allowBlank="1" showInputMessage="1" showErrorMessage="1" sqref="B2" xr:uid="{ACAFDC89-DADE-4092-94EB-2487E222BF1B}">
      <formula1>$C$3:$G$3</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8DF70B89BBA3A459FC465290FF6AE93" ma:contentTypeVersion="11" ma:contentTypeDescription="Creare un nuovo documento." ma:contentTypeScope="" ma:versionID="8d6479452d3dcb4ba4c3fea43dc672fa">
  <xsd:schema xmlns:xsd="http://www.w3.org/2001/XMLSchema" xmlns:xs="http://www.w3.org/2001/XMLSchema" xmlns:p="http://schemas.microsoft.com/office/2006/metadata/properties" xmlns:ns2="b001dc4e-dd0f-45d8-acd0-b3bdac2da984" xmlns:ns3="371afd99-36f9-428c-864a-726f86610422" targetNamespace="http://schemas.microsoft.com/office/2006/metadata/properties" ma:root="true" ma:fieldsID="ab3946793b9a92c94fdb1aa880db61a8" ns2:_="" ns3:_="">
    <xsd:import namespace="b001dc4e-dd0f-45d8-acd0-b3bdac2da984"/>
    <xsd:import namespace="371afd99-36f9-428c-864a-726f8661042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bjectDetectorVersions" minOccurs="0"/>
                <xsd:element ref="ns2:MediaServiceSearchPropertie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01dc4e-dd0f-45d8-acd0-b3bdac2da9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1afd99-36f9-428c-864a-726f86610422" elementFormDefault="qualified">
    <xsd:import namespace="http://schemas.microsoft.com/office/2006/documentManagement/types"/>
    <xsd:import namespace="http://schemas.microsoft.com/office/infopath/2007/PartnerControls"/>
    <xsd:element name="SharedWithUsers" ma:index="15"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45572C-8270-46FC-A95A-37834383FDD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A25894F-CA33-41B4-80AE-AD0841BE81F6}">
  <ds:schemaRefs>
    <ds:schemaRef ds:uri="http://schemas.microsoft.com/sharepoint/v3/contenttype/forms"/>
  </ds:schemaRefs>
</ds:datastoreItem>
</file>

<file path=customXml/itemProps3.xml><?xml version="1.0" encoding="utf-8"?>
<ds:datastoreItem xmlns:ds="http://schemas.openxmlformats.org/officeDocument/2006/customXml" ds:itemID="{ED0D1EA6-88CB-48D9-B30D-AD0DFCD084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01dc4e-dd0f-45d8-acd0-b3bdac2da984"/>
    <ds:schemaRef ds:uri="371afd99-36f9-428c-864a-726f866104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vt:i4>
      </vt:variant>
    </vt:vector>
  </HeadingPairs>
  <TitlesOfParts>
    <vt:vector size="13" baseType="lpstr">
      <vt:lpstr>INFO</vt:lpstr>
      <vt:lpstr>Clima</vt:lpstr>
      <vt:lpstr>Fatture_gas_input</vt:lpstr>
      <vt:lpstr>Oss_H</vt:lpstr>
      <vt:lpstr>Oss_NH</vt:lpstr>
      <vt:lpstr>Foglio1</vt:lpstr>
      <vt:lpstr>Firma_OSS</vt:lpstr>
      <vt:lpstr>Rendicontazione</vt:lpstr>
      <vt:lpstr>Rend_H</vt:lpstr>
      <vt:lpstr>Rend_NH</vt:lpstr>
      <vt:lpstr>Firma_Rend</vt:lpstr>
      <vt:lpstr>Language</vt:lpstr>
      <vt:lpstr>INFO!Area_stampa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 Socal</dc:creator>
  <cp:lastModifiedBy>MARTINELLI, SIMONE</cp:lastModifiedBy>
  <dcterms:created xsi:type="dcterms:W3CDTF">2017-03-04T08:28:22Z</dcterms:created>
  <dcterms:modified xsi:type="dcterms:W3CDTF">2026-04-15T17:01:27Z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0x010100B8DF70B89BBA3A459FC465290FF6AE93</vt:lpwstr>
  </property>
  <property fmtid="{D5CDD505-2E9C-101B-9397-08002B2CF9AE}" pid="3" name="MSIP_Label_b7864bb8-b671-4bed-ba85-9478127ab5e9_Enabled">
    <vt:lpwstr>true</vt:lpwstr>
  </property>
  <property fmtid="{D5CDD505-2E9C-101B-9397-08002B2CF9AE}" pid="4" name="MSIP_Label_b7864bb8-b671-4bed-ba85-9478127ab5e9_SetDate">
    <vt:lpwstr>2026-04-15T14:37:46Z</vt:lpwstr>
  </property>
  <property fmtid="{D5CDD505-2E9C-101B-9397-08002B2CF9AE}" pid="5" name="MSIP_Label_b7864bb8-b671-4bed-ba85-9478127ab5e9_Method">
    <vt:lpwstr>Standard</vt:lpwstr>
  </property>
  <property fmtid="{D5CDD505-2E9C-101B-9397-08002B2CF9AE}" pid="6" name="MSIP_Label_b7864bb8-b671-4bed-ba85-9478127ab5e9_Name">
    <vt:lpwstr>Confidential – 2023</vt:lpwstr>
  </property>
  <property fmtid="{D5CDD505-2E9C-101B-9397-08002B2CF9AE}" pid="7" name="MSIP_Label_b7864bb8-b671-4bed-ba85-9478127ab5e9_SiteId">
    <vt:lpwstr>36839a65-7f3f-4bac-9ea4-f571f10a9a03</vt:lpwstr>
  </property>
  <property fmtid="{D5CDD505-2E9C-101B-9397-08002B2CF9AE}" pid="8" name="MSIP_Label_b7864bb8-b671-4bed-ba85-9478127ab5e9_ActionId">
    <vt:lpwstr>a39a9483-ab68-48e9-b463-96a032acac2d</vt:lpwstr>
  </property>
  <property fmtid="{D5CDD505-2E9C-101B-9397-08002B2CF9AE}" pid="9" name="MSIP_Label_b7864bb8-b671-4bed-ba85-9478127ab5e9_ContentBits">
    <vt:lpwstr>0</vt:lpwstr>
  </property>
  <property fmtid="{D5CDD505-2E9C-101B-9397-08002B2CF9AE}" pid="10" name="MSIP_Label_b7864bb8-b671-4bed-ba85-9478127ab5e9_Tag">
    <vt:lpwstr>10, 3, 0, 1</vt:lpwstr>
  </property>
</Properties>
</file>